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annady\Documents\OPUC EPE\RFI\Analysis\"/>
    </mc:Choice>
  </mc:AlternateContent>
  <xr:revisionPtr revIDLastSave="0" documentId="8_{F84DDF19-476C-4100-9CC2-113125D9417F}" xr6:coauthVersionLast="47" xr6:coauthVersionMax="47" xr10:uidLastSave="{00000000-0000-0000-0000-000000000000}"/>
  <bookViews>
    <workbookView xWindow="-120" yWindow="-120" windowWidth="29040" windowHeight="15840" firstSheet="9" activeTab="16" xr2:uid="{8A6ABE1F-E743-4F13-9FE8-979F50A77BA7}"/>
  </bookViews>
  <sheets>
    <sheet name="Fuel Inv." sheetId="12" r:id="rId1"/>
    <sheet name="C2 Adj 3 Salaries P2" sheetId="2" r:id="rId2"/>
    <sheet name="Copy of Schedule G-1.6" sheetId="1" r:id="rId3"/>
    <sheet name="Adj 16 Payroll Tax Pg 2" sheetId="14" r:id="rId4"/>
    <sheet name="a. Adj Expenses times cap rat" sheetId="3" r:id="rId5"/>
    <sheet name="C2 Adj to 401k" sheetId="4" r:id="rId6"/>
    <sheet name="C2 AdjOPUC 3-3 Attachment 1" sheetId="5" r:id="rId7"/>
    <sheet name="Sch G-7.9 (2)" sheetId="8" r:id="rId8"/>
    <sheet name="WP1 Excess TCJA" sheetId="13" r:id="rId9"/>
    <sheet name="RET ADIT" sheetId="6" r:id="rId10"/>
    <sheet name="G-7.8 page 1" sheetId="11" r:id="rId11"/>
    <sheet name="G-7.8 page 3 NM" sheetId="19" r:id="rId12"/>
    <sheet name="G-7.8 page 4 AZ" sheetId="20" r:id="rId13"/>
    <sheet name="G-7.8 page 5 TX" sheetId="21" r:id="rId14"/>
    <sheet name="G7.4b p3" sheetId="17" r:id="rId15"/>
    <sheet name="WP A-3" sheetId="18" r:id="rId16"/>
    <sheet name="WP1a Excess TCJA for Rider" sheetId="22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 localSheetId="16">#REF!</definedName>
    <definedName name="\0">#REF!</definedName>
    <definedName name="\M" localSheetId="16">#REF!</definedName>
    <definedName name="\M">#REF!</definedName>
    <definedName name="\P" localSheetId="16">#REF!</definedName>
    <definedName name="\P">#REF!</definedName>
    <definedName name="\R">#REF!</definedName>
    <definedName name="_" localSheetId="15" hidden="1">#REF!</definedName>
    <definedName name="_" localSheetId="8" hidden="1">#REF!</definedName>
    <definedName name="_" hidden="1">#REF!</definedName>
    <definedName name="____asd2">'[1]O &amp; M'!$T$5</definedName>
    <definedName name="___1998" localSheetId="4">'[2]Phase Shifter'!#REF!</definedName>
    <definedName name="___1998" localSheetId="5">'[2]Phase Shifter'!#REF!</definedName>
    <definedName name="___1998" localSheetId="8">'[3]Phase Shifter'!#REF!</definedName>
    <definedName name="___1998" localSheetId="16">'[3]Phase Shifter'!#REF!</definedName>
    <definedName name="___1998">'[2]Phase Shifter'!#REF!</definedName>
    <definedName name="___asd2">'[1]O &amp; M'!$T$5</definedName>
    <definedName name="__1998" localSheetId="4">#REF!</definedName>
    <definedName name="__1998" localSheetId="5">#REF!</definedName>
    <definedName name="__1998" localSheetId="8">#REF!</definedName>
    <definedName name="__1998" localSheetId="16">#REF!</definedName>
    <definedName name="__1998">#REF!</definedName>
    <definedName name="__asd2">'[1]O &amp; M'!$T$5</definedName>
    <definedName name="__DAT1">'[4]Trial Balance'!#REF!</definedName>
    <definedName name="__DAT2">'[4]Trial Balance'!#REF!</definedName>
    <definedName name="__DAT6">'[4]Trial Balance'!#REF!</definedName>
    <definedName name="__DAT7">'[4]Trial Balance'!#REF!</definedName>
    <definedName name="__ERR2" localSheetId="16">#REF!</definedName>
    <definedName name="__ERR2">#REF!</definedName>
    <definedName name="__ERR3" localSheetId="16">#REF!</definedName>
    <definedName name="__ERR3">#REF!</definedName>
    <definedName name="_000_S">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1_05a_Stats_by_RateGroup">#REF!</definedName>
    <definedName name="_1_2003_Actuals_by_Parent">#REF!</definedName>
    <definedName name="_10" localSheetId="16">#REF!</definedName>
    <definedName name="_10">#REF!</definedName>
    <definedName name="_107000" localSheetId="16">#REF!</definedName>
    <definedName name="_107000">#REF!</definedName>
    <definedName name="_13A_UNADJ_ALLOCAT" localSheetId="4">#REF!</definedName>
    <definedName name="_13A_UNADJ_ALLOCAT" localSheetId="5">#REF!</definedName>
    <definedName name="_13A_UNADJ_ALLOCAT">#REF!</definedName>
    <definedName name="_186200">#REF!</definedName>
    <definedName name="_1990">#REF!</definedName>
    <definedName name="_1990_AG">#REF!</definedName>
    <definedName name="_1990_NON_PV">#REF!</definedName>
    <definedName name="_1990_PV">#REF!</definedName>
    <definedName name="_1990_PV_TRAN">#REF!</definedName>
    <definedName name="_1991">#REF!</definedName>
    <definedName name="_1991_AG">#REF!</definedName>
    <definedName name="_1991_NON_PV">#REF!</definedName>
    <definedName name="_1991_PV">#REF!</definedName>
    <definedName name="_1991_PV_TRAN">#REF!</definedName>
    <definedName name="_1992">#REF!</definedName>
    <definedName name="_1992_AG">#REF!</definedName>
    <definedName name="_1992_NON_PV">#REF!</definedName>
    <definedName name="_1992_PV">#REF!</definedName>
    <definedName name="_1992_PV_TRAN">#REF!</definedName>
    <definedName name="_1993">#REF!</definedName>
    <definedName name="_1993_AG">#REF!</definedName>
    <definedName name="_1993_NON_PV">#REF!</definedName>
    <definedName name="_1993_PV">#REF!</definedName>
    <definedName name="_1993_PV_TRAN">#REF!</definedName>
    <definedName name="_1994_AG">#REF!</definedName>
    <definedName name="_1998" localSheetId="4">#REF!</definedName>
    <definedName name="_1998" localSheetId="5">#REF!</definedName>
    <definedName name="_1998">#REF!</definedName>
    <definedName name="_19A_UNADJ_NM4CP" localSheetId="4">'[6]4CP'!#REF!</definedName>
    <definedName name="_19A_UNADJ_NM4CP" localSheetId="5">'[6]4CP'!#REF!</definedName>
    <definedName name="_19A_UNADJ_NM4CP" localSheetId="8">'[7]4CP'!#REF!</definedName>
    <definedName name="_19A_UNADJ_NM4CP" localSheetId="16">'[7]4CP'!#REF!</definedName>
    <definedName name="_19A_UNADJ_NM4CP">'[6]4CP'!#REF!</definedName>
    <definedName name="_1A_ADJ_ALLOCAT" localSheetId="4">#REF!</definedName>
    <definedName name="_1A_ADJ_ALLOCAT" localSheetId="5">#REF!</definedName>
    <definedName name="_1A_ADJ_ALLOCAT" localSheetId="8">#REF!</definedName>
    <definedName name="_1A_ADJ_ALLOCAT" localSheetId="16">#REF!</definedName>
    <definedName name="_1A_ADJ_ALLOCAT">#REF!</definedName>
    <definedName name="_2_03a">#REF!</definedName>
    <definedName name="_2003_Actuals_by_Paren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144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30002002">#REF!</definedName>
    <definedName name="_65880_0105">#REF!</definedName>
    <definedName name="_7_05a_Stats_by_RateGroup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 localSheetId="4">#REF!</definedName>
    <definedName name="_94PVRET" localSheetId="5">#REF!</definedName>
    <definedName name="_94PVRET">#REF!</definedName>
    <definedName name="_95PVRET" localSheetId="4">#REF!</definedName>
    <definedName name="_95PVRET" localSheetId="5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'[4]Trial Balance'!#REF!</definedName>
    <definedName name="_DAT2">'[4]Trial Balance'!#REF!</definedName>
    <definedName name="_DAT6">'[4]Trial Balance'!#REF!</definedName>
    <definedName name="_DAT7">'[4]Trial Balance'!#REF!</definedName>
    <definedName name="_ERR2" localSheetId="16">#REF!</definedName>
    <definedName name="_ERR2">#REF!</definedName>
    <definedName name="_ERR3" localSheetId="16">#REF!</definedName>
    <definedName name="_ERR3">#REF!</definedName>
    <definedName name="_Fill" localSheetId="4" hidden="1">#REF!</definedName>
    <definedName name="_Fill" localSheetId="5" hidden="1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#REF!</definedName>
    <definedName name="_Sort" localSheetId="5" hidden="1">#REF!</definedName>
    <definedName name="_Sort" localSheetId="15" hidden="1">#REF!</definedName>
    <definedName name="_Sort" localSheetId="8" hidden="1">#REF!</definedName>
    <definedName name="_Sort" localSheetId="16" hidden="1">#REF!</definedName>
    <definedName name="_Sort" hidden="1">#REF!</definedName>
    <definedName name="Account" localSheetId="16">[8]Source!#REF!</definedName>
    <definedName name="Account">[8]Source!#REF!</definedName>
    <definedName name="Account2">[8]Source!#REF!</definedName>
    <definedName name="AccountDescr">[8]Source!#REF!</definedName>
    <definedName name="AccountDescr2">[8]Source!#REF!</definedName>
    <definedName name="ACCOUNTS" localSheetId="16">#REF!</definedName>
    <definedName name="ACCOUNTS">#REF!</definedName>
    <definedName name="Acronymes" localSheetId="16">#REF!</definedName>
    <definedName name="Acronymes">#REF!</definedName>
    <definedName name="ACT" localSheetId="16">#REF!</definedName>
    <definedName name="ACT">#REF!</definedName>
    <definedName name="Activity" localSheetId="16">[8]Source!#REF!</definedName>
    <definedName name="Activity">[8]Source!#REF!</definedName>
    <definedName name="Activity2" localSheetId="16">[8]Source!#REF!</definedName>
    <definedName name="Activity2">[8]Source!#REF!</definedName>
    <definedName name="ActivityDescr" localSheetId="16">[8]Source!#REF!</definedName>
    <definedName name="ActivityDescr">[8]Source!#REF!</definedName>
    <definedName name="ActivityDescr2" localSheetId="16">[8]Source!#REF!</definedName>
    <definedName name="ActivityDescr2">[8]Source!#REF!</definedName>
    <definedName name="ADJSAL">[9]Sheet2!$I$31</definedName>
    <definedName name="Affiliate">[8]Source!#REF!</definedName>
    <definedName name="Affiliate2">[8]Source!#REF!</definedName>
    <definedName name="AffiliateDescr">[8]Source!#REF!</definedName>
    <definedName name="aging">#REF!</definedName>
    <definedName name="alloc" localSheetId="16">#REF!</definedName>
    <definedName name="alloc">#REF!</definedName>
    <definedName name="ALLOC_NONPV_AG" localSheetId="16">#REF!</definedName>
    <definedName name="ALLOC_NONPV_AG">#REF!</definedName>
    <definedName name="ALLOC_PV_AG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2DocOpenMode" hidden="1">"AS2DocumentEdit"</definedName>
    <definedName name="ASD">'[10]O &amp; M'!$T$5</definedName>
    <definedName name="AV_TX_BS_90" localSheetId="16">#REF!</definedName>
    <definedName name="AV_TX_BS_90">#REF!</definedName>
    <definedName name="AV_TX_BS_91" localSheetId="16">#REF!</definedName>
    <definedName name="AV_TX_BS_91">#REF!</definedName>
    <definedName name="AV_TX_BS_92" localSheetId="16">#REF!</definedName>
    <definedName name="AV_TX_BS_92">#REF!</definedName>
    <definedName name="AV_TX_BS_93">#REF!</definedName>
    <definedName name="AV_TX_BS_94">#REF!</definedName>
    <definedName name="Average_Payment_Lag">'[11]Rev - Summary'!$D$47</definedName>
    <definedName name="BACKSOLVER" localSheetId="4">#REF!</definedName>
    <definedName name="BACKSOLVER" localSheetId="5">#REF!</definedName>
    <definedName name="BACKSOLVER" localSheetId="8">#REF!</definedName>
    <definedName name="BACKSOLVER" localSheetId="16">#REF!</definedName>
    <definedName name="BACKSOLVER">#REF!</definedName>
    <definedName name="backup">#REF!</definedName>
    <definedName name="BALANCE">#REF!</definedName>
    <definedName name="BASIS_ADD_PR_YR">#REF!</definedName>
    <definedName name="BASIS_ADD_STEAM">#REF!</definedName>
    <definedName name="BASIS_ADD_TD">#REF!</definedName>
    <definedName name="BiMonthly_Service_Lag">'[11]Rev - Summary'!#REF!</definedName>
    <definedName name="BLPH2" hidden="1">'[12]Commercial Paper'!#REF!</definedName>
    <definedName name="BLPH3" hidden="1">'[12]Commercial Paper'!#REF!</definedName>
    <definedName name="BLPH4" hidden="1">'[12]Commercial Paper'!#REF!</definedName>
    <definedName name="BLPH5" hidden="1">'[12]Commercial Paper'!#REF!</definedName>
    <definedName name="BLPH6" hidden="1">'[12]Commercial Paper'!#REF!</definedName>
    <definedName name="BMSLBR" localSheetId="16">#REF!</definedName>
    <definedName name="BMSLBR">#REF!</definedName>
    <definedName name="BORDER" localSheetId="16">#REF!</definedName>
    <definedName name="BORDER">#REF!</definedName>
    <definedName name="BOX_RESULT" localSheetId="16">#REF!</definedName>
    <definedName name="BOX_RESULT">#REF!</definedName>
    <definedName name="bsis">[13]bsis!$A$1:$E$937</definedName>
    <definedName name="Bud_1">#REF!</definedName>
    <definedName name="budget">#REF!</definedName>
    <definedName name="BURNINST" localSheetId="16">#REF!</definedName>
    <definedName name="BURNINST">#REF!</definedName>
    <definedName name="BURNTOT" localSheetId="16">#REF!</definedName>
    <definedName name="BURNTOT">#REF!</definedName>
    <definedName name="calc" localSheetId="16">#REF!</definedName>
    <definedName name="calc">#REF!</definedName>
    <definedName name="calcdratio">[9]Sheet3!$I$22</definedName>
    <definedName name="CAP_INT_UNALL_B" localSheetId="16">#REF!</definedName>
    <definedName name="CAP_INT_UNALL_B">#REF!</definedName>
    <definedName name="CAPINT" localSheetId="16">#REF!</definedName>
    <definedName name="CAPINT">#REF!</definedName>
    <definedName name="CAPS1" localSheetId="16">#REF!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 localSheetId="4">#REF!</definedName>
    <definedName name="CFSDATA" localSheetId="5">#REF!</definedName>
    <definedName name="CFSDATA" localSheetId="8">#REF!</definedName>
    <definedName name="CFSDATA">#REF!</definedName>
    <definedName name="CFSTICK" localSheetId="4">#REF!</definedName>
    <definedName name="CFSTICK" localSheetId="5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'[14]1200 download for BSP'!$B$605:$D$653</definedName>
    <definedName name="co_292_table">'[14]1200 download for BSP'!$B$669:$D$702</definedName>
    <definedName name="co_3_table">'[15]1200 download for BSP'!$B$8:$D$324</definedName>
    <definedName name="co_4_table">'[14]1200 download for BSP'!$B$311:$D$452</definedName>
    <definedName name="co_42_table">'[15]1200 download for BSP'!$B$340:$D$350</definedName>
    <definedName name="co_53_table">'[15]1200 download for BSP'!$B$366:$D$373</definedName>
    <definedName name="co_54_table">'[15]1200 download for BSP'!$B$389:$D$396</definedName>
    <definedName name="co_9003_table">'[15]1200 download for BSP'!$B$412:$D$435</definedName>
    <definedName name="coalpile" localSheetId="16">#REF!</definedName>
    <definedName name="coalpile">#REF!</definedName>
    <definedName name="Collections_Lag">'[11]Rev - Summary'!$J$38</definedName>
    <definedName name="COMBINST" localSheetId="16">#REF!</definedName>
    <definedName name="COMBINST">#REF!</definedName>
    <definedName name="COMBLBR" localSheetId="16">#REF!</definedName>
    <definedName name="COMBLBR">#REF!</definedName>
    <definedName name="COMMON_WRF" localSheetId="16">#REF!</definedName>
    <definedName name="COMMON_WRF">#REF!</definedName>
    <definedName name="Compare">#REF!</definedName>
    <definedName name="Completed">'[16]FIT Paid - Combined'!$AO$5</definedName>
    <definedName name="completed2">'[17]FIT Paid - Combined'!$AO$5</definedName>
    <definedName name="CONCDATABASE" localSheetId="16">#REF!</definedName>
    <definedName name="CONCDATABASE">#REF!</definedName>
    <definedName name="CONLBR" localSheetId="16">#REF!</definedName>
    <definedName name="CONLBR">#REF!</definedName>
    <definedName name="CONSINST" localSheetId="16">#REF!</definedName>
    <definedName name="CONSINST">#REF!</definedName>
    <definedName name="CONT_FILESAVE">#REF!</definedName>
    <definedName name="contact_table">'[15]0003 Details'!$A$8:$L$324</definedName>
    <definedName name="contact_table2">'[15]0003 Details'!$A$8:$N$324</definedName>
    <definedName name="COPY" localSheetId="16">#REF!</definedName>
    <definedName name="COPY">#REF!</definedName>
    <definedName name="COPY1" localSheetId="16">#REF!</definedName>
    <definedName name="COPY1">#REF!</definedName>
    <definedName name="COPY10" localSheetId="16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untyStart">#REF!</definedName>
    <definedName name="COVER">#REF!</definedName>
    <definedName name="Credit">[18]JOURNAL!#REF!</definedName>
    <definedName name="CS_AVG_SIZE" localSheetId="16">#REF!</definedName>
    <definedName name="CS_AVG_SIZE">#REF!</definedName>
    <definedName name="CS_WELDING" localSheetId="16">#REF!</definedName>
    <definedName name="CS_WELDING">#REF!</definedName>
    <definedName name="CurrentColumnIndex" localSheetId="4">#REF!</definedName>
    <definedName name="CurrentColumnIndex" localSheetId="5">#REF!</definedName>
    <definedName name="CurrentColumnIndex">#REF!</definedName>
    <definedName name="CurrentColumnRowIndex" localSheetId="4">#REF!</definedName>
    <definedName name="CurrentColumnRowIndex" localSheetId="5">#REF!</definedName>
    <definedName name="CurrentColumnRowIndex">#REF!</definedName>
    <definedName name="CurrentEnrollDate">[19]GlobalVariables!#REF!</definedName>
    <definedName name="CurrentRowLineItemIndex" localSheetId="4">#REF!</definedName>
    <definedName name="CurrentRowLineItemIndex" localSheetId="5">#REF!</definedName>
    <definedName name="CurrentRowLineItemIndex" localSheetId="16">#REF!</definedName>
    <definedName name="CurrentRowLineItemIndex">#REF!</definedName>
    <definedName name="Customers">#REF!</definedName>
    <definedName name="CWIP">#REF!</definedName>
    <definedName name="CYCLE">#REF!</definedName>
    <definedName name="DA_3657032550400001412" hidden="1">#REF!</definedName>
    <definedName name="DA_3657032550400001415" hidden="1">#REF!</definedName>
    <definedName name="DALBR">#REF!</definedName>
    <definedName name="DATA">#REF!</definedName>
    <definedName name="_xlnm.Database">#REF!</definedName>
    <definedName name="DATAINST">#REF!</definedName>
    <definedName name="Date">'[20]WP_G-7_1'!#REF!</definedName>
    <definedName name="Date.Due">'[21]Gen Info'!$D$9</definedName>
    <definedName name="Date.Prepared">'[21]Gen Info'!$D$8</definedName>
    <definedName name="DCS" localSheetId="16">[22]Estimate!#REF!</definedName>
    <definedName name="DCS">[22]Estimate!#REF!</definedName>
    <definedName name="dcwbs" localSheetId="16">#REF!</definedName>
    <definedName name="dcwbs">#REF!</definedName>
    <definedName name="DDDD" localSheetId="16">#REF!</definedName>
    <definedName name="DDDD">#REF!</definedName>
    <definedName name="Debit" localSheetId="16">[18]JOURNAL!#REF!</definedName>
    <definedName name="Debit">[18]JOURNAL!#REF!</definedName>
    <definedName name="DECTOTWELLS">[23]DEC!$C$724</definedName>
    <definedName name="DEHINST" localSheetId="16">#REF!</definedName>
    <definedName name="DEHINST">#REF!</definedName>
    <definedName name="DEHLBR" localSheetId="16">#REF!</definedName>
    <definedName name="DEHLBR">#REF!</definedName>
    <definedName name="DEHMAT" localSheetId="16">#REF!</definedName>
    <definedName name="DEHMAT">#REF!</definedName>
    <definedName name="DeptDescr" localSheetId="16">[8]Source!#REF!</definedName>
    <definedName name="DeptDescr">[8]Source!#REF!</definedName>
    <definedName name="DeptDescr2" localSheetId="16">[8]Source!#REF!</definedName>
    <definedName name="DeptDescr2">[8]Source!#REF!</definedName>
    <definedName name="DeptID" localSheetId="16">[8]Source!#REF!</definedName>
    <definedName name="DeptID">[8]Source!#REF!</definedName>
    <definedName name="DeptID2" localSheetId="16">[8]Source!#REF!</definedName>
    <definedName name="DeptID2">[8]Source!#REF!</definedName>
    <definedName name="dfcallocate" localSheetId="16">#REF!</definedName>
    <definedName name="dfcallocate">#REF!</definedName>
    <definedName name="dfccalculation" localSheetId="16">#REF!</definedName>
    <definedName name="dfccalculation">#REF!</definedName>
    <definedName name="DIFF_TX_BS_90" localSheetId="16">#REF!</definedName>
    <definedName name="DIFF_TX_BS_90">#REF!</definedName>
    <definedName name="DIFF_TX_BS_91">#REF!</definedName>
    <definedName name="DIFF_TX_BS_92">#REF!</definedName>
    <definedName name="DIFF_TX_BS_93">#REF!</definedName>
    <definedName name="EC">[8]Source!#REF!</definedName>
    <definedName name="ECDescr">[8]Source!#REF!</definedName>
    <definedName name="ECDescr2">[8]Source!#REF!</definedName>
    <definedName name="ECID">[8]Source!#REF!</definedName>
    <definedName name="ECONSALES" localSheetId="16">#REF!</definedName>
    <definedName name="ECONSALES">#REF!</definedName>
    <definedName name="EDIT_COMPLETE" localSheetId="16">#REF!</definedName>
    <definedName name="EDIT_COMPLETE">#REF!</definedName>
    <definedName name="EDIT_DATA" localSheetId="16">#REF!</definedName>
    <definedName name="EDIT_DATA">#REF!</definedName>
    <definedName name="EF">#REF!</definedName>
    <definedName name="EFA">#REF!</definedName>
    <definedName name="EL_PASO_ELECTRIC_COMPANY">#REF!</definedName>
    <definedName name="Elapsed">'[16]FIT Paid - Combined'!$AO$4</definedName>
    <definedName name="Elec.Three">'[21]Gen Info'!$D$23</definedName>
    <definedName name="endrange">#REF!</definedName>
    <definedName name="EnrlmntMonth">[24]GlobalVariables!$B$36</definedName>
    <definedName name="entry">[18]JOURNAL!$B$9:$R$353,[18]JOURNAL!$I$3,[18]JOURNAL!$G$3,[18]JOURNAL!$E$3,[18]JOURNAL!$B$7,[18]JOURNAL!$B$3</definedName>
    <definedName name="EntryFields">[18]JOURNAL!$B$9:$R$353,[18]JOURNAL!$I$3,[18]JOURNAL!$G$3,[18]JOURNAL!$E$3,[18]JOURNAL!$B$7,[18]JOURNAL!$B$3</definedName>
    <definedName name="ERASE_OUTPUT" localSheetId="16">#REF!</definedName>
    <definedName name="ERASE_OUTPUT">#REF!</definedName>
    <definedName name="ERASEDUP" localSheetId="16">#REF!</definedName>
    <definedName name="ERASEDUP">#REF!</definedName>
    <definedName name="ERRMESS">#REF!</definedName>
    <definedName name="ES">#REF!</definedName>
    <definedName name="ESA">#REF!</definedName>
    <definedName name="EXPLANATIONS">#REF!</definedName>
    <definedName name="expratio" localSheetId="4">[9]Sheet2!#REF!</definedName>
    <definedName name="expratio" localSheetId="5">[9]Sheet2!#REF!</definedName>
    <definedName name="expratio" localSheetId="8">[9]Sheet2!#REF!</definedName>
    <definedName name="expratio">[9]Sheet2!#REF!</definedName>
    <definedName name="_xlnm.Extract" localSheetId="16">#REF!</definedName>
    <definedName name="_xlnm.Extract">#REF!</definedName>
    <definedName name="FACE_PRINT" localSheetId="16">#REF!</definedName>
    <definedName name="FACE_PRINT">#REF!</definedName>
    <definedName name="fc" localSheetId="16">#REF!</definedName>
    <definedName name="fc">#REF!</definedName>
    <definedName name="FC_1" localSheetId="4">#REF!</definedName>
    <definedName name="FC_1" localSheetId="5">#REF!</definedName>
    <definedName name="FC_1" localSheetId="8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'[25]II-F Alloc_Factor'!$B$15:$K$26</definedName>
    <definedName name="fininfo" localSheetId="16">#REF!</definedName>
    <definedName name="fininfo">#REF!</definedName>
    <definedName name="finratios" localSheetId="16">#REF!</definedName>
    <definedName name="finratios">#REF!</definedName>
    <definedName name="FIRMSALES" localSheetId="16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OR_THE_BASE_PERIOD_ENDED_DECEMBER_31__1995">#REF!</definedName>
    <definedName name="GARBAGE">#REF!</definedName>
    <definedName name="Gas.Three">'[21]Gen Info'!$D$21</definedName>
    <definedName name="Genco">[26]Genco!$A$6:$C$370</definedName>
    <definedName name="Hist">[26]Hist!$A$6:$D$7</definedName>
    <definedName name="HLPCorp">'[26]HLP Corp'!$A$6:$C$215</definedName>
    <definedName name="HLPDivision">'[26]HLP Div'!$A$6:$C$322</definedName>
    <definedName name="HST_Revenue_Lag" localSheetId="16">#REF!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 localSheetId="4">#REF!</definedName>
    <definedName name="JE7534BU" localSheetId="5">#REF!</definedName>
    <definedName name="JE7534BU">#REF!</definedName>
    <definedName name="JOURNAL">#REF!</definedName>
    <definedName name="KeyControlFigure">'[16]FIT Paid - Combined'!$T$399</definedName>
    <definedName name="l" localSheetId="4">[6]ANM!#REF!</definedName>
    <definedName name="l" localSheetId="5">[6]ANM!#REF!</definedName>
    <definedName name="l" localSheetId="8">[7]ANM!#REF!</definedName>
    <definedName name="l" localSheetId="16">[7]ANM!#REF!</definedName>
    <definedName name="l">[6]ANM!#REF!</definedName>
    <definedName name="LABRATE" localSheetId="16">#REF!</definedName>
    <definedName name="LABRATE">#REF!</definedName>
    <definedName name="LAF" localSheetId="16">#REF!</definedName>
    <definedName name="LAF">#REF!</definedName>
    <definedName name="LagDays">'[27]SPSS Printout'!$C$4:$C$26</definedName>
    <definedName name="LagRate">'[27]SPSS Printout'!$B$4:$B$26</definedName>
    <definedName name="LF" localSheetId="16">#REF!</definedName>
    <definedName name="LF">#REF!</definedName>
    <definedName name="LFA" localSheetId="16">#REF!</definedName>
    <definedName name="LFA">#REF!</definedName>
    <definedName name="Line">#REF!</definedName>
    <definedName name="Lines" localSheetId="16">[18]JOURNAL!#REF!</definedName>
    <definedName name="Lines">[18]JOURNAL!#REF!</definedName>
    <definedName name="List" localSheetId="16">#REF!</definedName>
    <definedName name="List">#REF!</definedName>
    <definedName name="lists" localSheetId="4">'[28]000''s'!#REF!</definedName>
    <definedName name="lists" localSheetId="5">'[28]000''s'!#REF!</definedName>
    <definedName name="lists" localSheetId="10">'G-7.8 page 1'!#REF!</definedName>
    <definedName name="lists" localSheetId="11">'G-7.8 page 3 NM'!#REF!</definedName>
    <definedName name="lists" localSheetId="12">'G-7.8 page 4 AZ'!#REF!</definedName>
    <definedName name="lists" localSheetId="13">'G-7.8 page 5 TX'!#REF!</definedName>
    <definedName name="lists" localSheetId="8">'[29]000''s'!#REF!</definedName>
    <definedName name="lists" localSheetId="16">'[29]000''s'!#REF!</definedName>
    <definedName name="lists">'[28]000''s'!#REF!</definedName>
    <definedName name="LoadServingEntities" localSheetId="16">#REF!</definedName>
    <definedName name="LoadServingEntities">#REF!</definedName>
    <definedName name="Location">[8]Source!#REF!</definedName>
    <definedName name="Location2">[8]Source!#REF!</definedName>
    <definedName name="LocationDescr">[8]Source!#REF!</definedName>
    <definedName name="LocationDescr2">[8]Source!#REF!</definedName>
    <definedName name="Locator">#REF!</definedName>
    <definedName name="LOG" localSheetId="16">#REF!</definedName>
    <definedName name="LOG">#REF!</definedName>
    <definedName name="lookup_table" localSheetId="16">#REF!</definedName>
    <definedName name="lookup_table">#REF!</definedName>
    <definedName name="LS" localSheetId="16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 localSheetId="4">#REF!</definedName>
    <definedName name="MenuInsertColumnValues" localSheetId="5">#REF!</definedName>
    <definedName name="MenuInsertColumnValues" localSheetId="8">#REF!</definedName>
    <definedName name="MenuInsertColumnValues">#REF!</definedName>
    <definedName name="MenuInsertRowValues" localSheetId="4">#REF!</definedName>
    <definedName name="MenuInsertRowValues" localSheetId="5">#REF!</definedName>
    <definedName name="MenuInsertRowValues">#REF!</definedName>
    <definedName name="MidPointMonths10">#REF!</definedName>
    <definedName name="MidpointMonths5">#REF!</definedName>
    <definedName name="MidpointMonths6">#REF!</definedName>
    <definedName name="MidpointMonths7">#REF!</definedName>
    <definedName name="MidpointMonths8">#REF!</definedName>
    <definedName name="MidpointMonths9">#REF!</definedName>
    <definedName name="MONTH">#REF!</definedName>
    <definedName name="Monthly">'[21]Gen Info'!$D$10</definedName>
    <definedName name="Monthly_Service_Lag" localSheetId="16">'[11]Rev - Summary'!#REF!</definedName>
    <definedName name="Monthly_Service_Lag">'[11]Rev - Summary'!#REF!</definedName>
    <definedName name="MOTINST" localSheetId="16">#REF!</definedName>
    <definedName name="MOTINST">#REF!</definedName>
    <definedName name="MWH" localSheetId="16">#REF!</definedName>
    <definedName name="MWH">#REF!</definedName>
    <definedName name="NEW_MEXICO_CASE_NO._2009_COMPLIANCE_FILING">#REF!</definedName>
    <definedName name="NEXTFERC" localSheetId="16">#REF!</definedName>
    <definedName name="NEXTFERC">#REF!</definedName>
    <definedName name="nm" localSheetId="16">[30]ALLOC.!#REF!</definedName>
    <definedName name="nm">[30]ALLOC.!#REF!</definedName>
    <definedName name="NM_Base___Fuel_Table" localSheetId="16">#REF!</definedName>
    <definedName name="NM_Base___Fuel_Table">#REF!</definedName>
    <definedName name="NMCORRECT" localSheetId="16">#REF!</definedName>
    <definedName name="NMCORRECT">#REF!</definedName>
    <definedName name="nmover_under" localSheetId="16">[31]ALLOC.!#REF!</definedName>
    <definedName name="nmover_under">[31]ALLOC.!#REF!</definedName>
    <definedName name="NMSUM" localSheetId="16">#REF!</definedName>
    <definedName name="NMSUM">#REF!</definedName>
    <definedName name="NMUNDERRECOVERY" localSheetId="16">[31]ALLOC.!#REF!</definedName>
    <definedName name="NMUNDERRECOVERY">[31]ALLOC.!#REF!</definedName>
    <definedName name="No.">#REF!</definedName>
    <definedName name="NORMALAPPROX_SAMPLESIZE">#REF!</definedName>
    <definedName name="NOTES_CWIP" localSheetId="16">#REF!</definedName>
    <definedName name="NOTES_CWIP">#REF!</definedName>
    <definedName name="Nuclear">[26]Nuclear!$A$6:$C$91</definedName>
    <definedName name="NumberOfColumnHeadingLines" localSheetId="4">#REF!</definedName>
    <definedName name="NumberOfColumnHeadingLines" localSheetId="5">#REF!</definedName>
    <definedName name="NumberOfColumnHeadingLines" localSheetId="8">#REF!</definedName>
    <definedName name="NumberOfColumnHeadingLines" localSheetId="16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[32]Sheet1!$T$303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4">#REF!</definedName>
    <definedName name="omtest" localSheetId="5">#REF!</definedName>
    <definedName name="omtest" localSheetId="8">#REF!</definedName>
    <definedName name="omtest" localSheetId="16">#REF!</definedName>
    <definedName name="omtest">#REF!</definedName>
    <definedName name="ONCOR_ELECTRIC_DELIVERY_COMPANY">#REF!</definedName>
    <definedName name="ONE">#REF!</definedName>
    <definedName name="OPERATION_AND_MAINTENANCE_EXPENSE">#REF!</definedName>
    <definedName name="OSUMMARY" localSheetId="4">#REF!</definedName>
    <definedName name="OSUMMARY" localSheetId="5">#REF!</definedName>
    <definedName name="OSUMMARY">#REF!</definedName>
    <definedName name="OT">#REF!</definedName>
    <definedName name="OTHER">#REF!</definedName>
    <definedName name="OUTAGE">#REF!</definedName>
    <definedName name="P_1" localSheetId="4">#REF!</definedName>
    <definedName name="P_1" localSheetId="5">#REF!</definedName>
    <definedName name="P_1">#REF!</definedName>
    <definedName name="P_2" localSheetId="4">#REF!</definedName>
    <definedName name="P_2" localSheetId="5">#REF!</definedName>
    <definedName name="P_2">#REF!</definedName>
    <definedName name="P_3" localSheetId="4">#REF!</definedName>
    <definedName name="P_3" localSheetId="5">#REF!</definedName>
    <definedName name="P_3">#REF!</definedName>
    <definedName name="P_4" localSheetId="4">#REF!</definedName>
    <definedName name="P_4" localSheetId="5">#REF!</definedName>
    <definedName name="P_4">#REF!</definedName>
    <definedName name="P_5" localSheetId="4">#REF!</definedName>
    <definedName name="P_5" localSheetId="5">#REF!</definedName>
    <definedName name="P_5">#REF!</definedName>
    <definedName name="P_6" localSheetId="4">#REF!</definedName>
    <definedName name="P_6" localSheetId="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 localSheetId="4">#REF!</definedName>
    <definedName name="PAGE_1" localSheetId="5">#REF!</definedName>
    <definedName name="PAGE_1">#REF!</definedName>
    <definedName name="page3" localSheetId="4">#REF!</definedName>
    <definedName name="page3" localSheetId="5">#REF!</definedName>
    <definedName name="page3">#REF!</definedName>
    <definedName name="page4" localSheetId="4">#REF!</definedName>
    <definedName name="page4" localSheetId="5">#REF!</definedName>
    <definedName name="page4">#REF!</definedName>
    <definedName name="page5" localSheetId="4">#REF!</definedName>
    <definedName name="page5" localSheetId="5">#REF!</definedName>
    <definedName name="page5">#REF!</definedName>
    <definedName name="page6" localSheetId="4">#REF!</definedName>
    <definedName name="page6" localSheetId="5">#REF!</definedName>
    <definedName name="page6">#REF!</definedName>
    <definedName name="page7" localSheetId="4">#REF!</definedName>
    <definedName name="page7" localSheetId="5">#REF!</definedName>
    <definedName name="page7">#REF!</definedName>
    <definedName name="page8" localSheetId="4">#REF!</definedName>
    <definedName name="page8" localSheetId="5">#REF!</definedName>
    <definedName name="page8">#REF!</definedName>
    <definedName name="page9" localSheetId="4">#REF!</definedName>
    <definedName name="page9" localSheetId="5">#REF!</definedName>
    <definedName name="page9">#REF!</definedName>
    <definedName name="Pal_Workbook_GUID" hidden="1">"WM86NBRVE9KHQPNSDDJJY4J1"</definedName>
    <definedName name="PalEmps">#REF!</definedName>
    <definedName name="PER_90" localSheetId="16">#REF!</definedName>
    <definedName name="PER_90">#REF!</definedName>
    <definedName name="PER_91" localSheetId="16">#REF!</definedName>
    <definedName name="PER_91">#REF!</definedName>
    <definedName name="PER_92" localSheetId="16">#REF!</definedName>
    <definedName name="PER_92">#REF!</definedName>
    <definedName name="PER_93" localSheetId="16">#REF!</definedName>
    <definedName name="PER_93">#REF!</definedName>
    <definedName name="PER_94" localSheetId="16">#REF!</definedName>
    <definedName name="PER_94">#REF!</definedName>
    <definedName name="PIPE_DATA">#REF!</definedName>
    <definedName name="Piping_Tables">'[33]Barton Malow Piping - Piatt'!$B$6:$K$208</definedName>
    <definedName name="PlanDate">[24]GlobalVariables!$B$35</definedName>
    <definedName name="PlanName1">[34]GlobalVariables!$B$2</definedName>
    <definedName name="PlanName12">[34]GlobalVariables!$B$13</definedName>
    <definedName name="PlanName2">[34]GlobalVariables!$B$3</definedName>
    <definedName name="PlanName3">[34]GlobalVariables!$B$4</definedName>
    <definedName name="PlanName4">[34]GlobalVariables!$B$5</definedName>
    <definedName name="PlanName5">[34]GlobalVariables!$B$6</definedName>
    <definedName name="PlanName6">[34]GlobalVariables!$B$7</definedName>
    <definedName name="PlanName7">#REF!</definedName>
    <definedName name="PlanName8">#REF!</definedName>
    <definedName name="POWINST" localSheetId="16">#REF!</definedName>
    <definedName name="POWINST">#REF!</definedName>
    <definedName name="PPOCostSharingA4">#REF!</definedName>
    <definedName name="PPOHigh_EERateIncreaseA">#REF!</definedName>
    <definedName name="PPOHighCostSharingA3">#REF!</definedName>
    <definedName name="PPOHighEnrollment">#REF!</definedName>
    <definedName name="PPOHighPercent">#REF!</definedName>
    <definedName name="PPOLow_EERateIncreaseA">#REF!</definedName>
    <definedName name="PPOLowCostSharingA3">#REF!</definedName>
    <definedName name="PPORateIncreaseA">#REF!</definedName>
    <definedName name="PPOStandardCostSharingA2">#REF!</definedName>
    <definedName name="_xlnm.Print_Area" localSheetId="4">'a. Adj Expenses times cap rat'!$A$1:$S$65</definedName>
    <definedName name="_xlnm.Print_Area" localSheetId="3">'Adj 16 Payroll Tax Pg 2'!$A$1:$G$51</definedName>
    <definedName name="_xlnm.Print_Area" localSheetId="1">'C2 Adj 3 Salaries P2'!$A$1:$Q$39</definedName>
    <definedName name="_xlnm.Print_Area" localSheetId="5">'C2 Adj to 401k'!$A$1:$D$26</definedName>
    <definedName name="_xlnm.Print_Area" localSheetId="2">'Copy of Schedule G-1.6'!$A$1:$L$40</definedName>
    <definedName name="_xlnm.Print_Area" localSheetId="14">'G7.4b p3'!$A$1:$F$30</definedName>
    <definedName name="_xlnm.Print_Area" localSheetId="10">'G-7.8 page 1'!$A$1:$N$86</definedName>
    <definedName name="_xlnm.Print_Area" localSheetId="12">'G-7.8 page 4 AZ'!$A$1:$F$53</definedName>
    <definedName name="_xlnm.Print_Area" localSheetId="7">'Sch G-7.9 (2)'!$A$1:$F$57</definedName>
    <definedName name="_xlnm.Print_Area" localSheetId="15">'WP A-3'!$A$1:$Q$223</definedName>
    <definedName name="_xlnm.Print_Area" localSheetId="8">[7]ANM!#REF!</definedName>
    <definedName name="_xlnm.Print_Area" localSheetId="16">[7]ANM!#REF!</definedName>
    <definedName name="_xlnm.Print_Area">[6]ANM!#REF!</definedName>
    <definedName name="PRINT_EARNINGS" localSheetId="16">#REF!</definedName>
    <definedName name="PRINT_EARNINGS">#REF!</definedName>
    <definedName name="PRINT_FACE" localSheetId="16">#REF!</definedName>
    <definedName name="PRINT_FACE">#REF!</definedName>
    <definedName name="PRINT_G_L" localSheetId="16">#REF!</definedName>
    <definedName name="PRINT_G_L">#REF!</definedName>
    <definedName name="_xlnm.Print_Titles" localSheetId="10">'G-7.8 page 1'!$1:$6</definedName>
    <definedName name="_xlnm.Print_Titles" localSheetId="11">'G-7.8 page 3 NM'!$1:$6</definedName>
    <definedName name="_xlnm.Print_Titles" localSheetId="12">'G-7.8 page 4 AZ'!$1:$6</definedName>
    <definedName name="_xlnm.Print_Titles" localSheetId="13">'G-7.8 page 5 TX'!$1:$6</definedName>
    <definedName name="_xlnm.Print_Titles" localSheetId="15">'WP A-3'!$A:$C,'WP A-3'!$1:$10</definedName>
    <definedName name="_xlnm.Print_Titles" localSheetId="8">'WP1 Excess TCJA'!$B:$B,'WP1 Excess TCJA'!$1:$14</definedName>
    <definedName name="_xlnm.Print_Titles" localSheetId="16">'WP1a Excess TCJA for Rider'!$B:$B,'WP1a Excess TCJA for Rider'!$11:$13</definedName>
    <definedName name="_xlnm.Print_Titles">#REF!</definedName>
    <definedName name="PrintRange">'[35]Wkpr 19-3'!#REF!</definedName>
    <definedName name="PSTRESS_RELIEVI" localSheetId="16">#REF!</definedName>
    <definedName name="PSTRESS_RELIEVI">#REF!</definedName>
    <definedName name="PT" localSheetId="16">#REF!</definedName>
    <definedName name="PT">#REF!</definedName>
    <definedName name="pv" localSheetId="16">#REF!</definedName>
    <definedName name="pv">#REF!</definedName>
    <definedName name="PV_1" localSheetId="4">#REF!</definedName>
    <definedName name="PV_1" localSheetId="5">#REF!</definedName>
    <definedName name="PV_1" localSheetId="8">#REF!</definedName>
    <definedName name="PV_1">#REF!</definedName>
    <definedName name="PV_2" localSheetId="4">#REF!</definedName>
    <definedName name="PV_2" localSheetId="5">#REF!</definedName>
    <definedName name="PV_2">#REF!</definedName>
    <definedName name="PVAD" localSheetId="4">#REF!</definedName>
    <definedName name="PVAD" localSheetId="5">#REF!</definedName>
    <definedName name="PVAD">#REF!</definedName>
    <definedName name="PVSUMMARY" localSheetId="4">#REF!</definedName>
    <definedName name="PVSUMMARY" localSheetId="5">#REF!</definedName>
    <definedName name="PVSUMMARY">#REF!</definedName>
    <definedName name="QUART1998">#REF!</definedName>
    <definedName name="QUART1999">#REF!</definedName>
    <definedName name="Query">#REF!</definedName>
    <definedName name="QXPORT">#REF!</definedName>
    <definedName name="Rate">#REF!</definedName>
    <definedName name="RateInv">'[27]SPSS Printout'!$D$4:$D$26</definedName>
    <definedName name="Rates">'[36]Cap Structure'!$A$7:$E$31</definedName>
    <definedName name="RateSD">'[27]SPSS Printout'!$E$4:$E$26</definedName>
    <definedName name="RateVar">'[27]SPSS Printout'!$F$4:$F$26</definedName>
    <definedName name="RECON101" localSheetId="16">#REF!</definedName>
    <definedName name="RECON101">#REF!</definedName>
    <definedName name="REFORMAT" localSheetId="16">#REF!</definedName>
    <definedName name="REFORMAT">#REF!</definedName>
    <definedName name="REFORMAT_EE" localSheetId="16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[26]REP!$A$6:$C$30</definedName>
    <definedName name="RESET" localSheetId="16">#REF!</definedName>
    <definedName name="RESET">#REF!</definedName>
    <definedName name="Retail_Revenue_Lag">'[11]Rev - Summary'!$B$16</definedName>
    <definedName name="Revenue_Lag_withOCEB">'[11]Rev - Summary'!$E$6</definedName>
    <definedName name="RID" localSheetId="16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16" hidden="1">_xll.RiskCellHasTokens(262144+512+524288)</definedName>
    <definedName name="RiskIsInput" hidden="1">_xll.RiskCellHasTokens(262144+512+524288)</definedName>
    <definedName name="RiskIsOptimization" localSheetId="16">_xll.RiskOptCellIsInAdjustableCellRange()</definedName>
    <definedName name="RiskIsOptimization">_xll.RiskOptCellIsInAdjustableCellRange()</definedName>
    <definedName name="RiskIsOutput" localSheetId="16" hidden="1">_xll.RiskCellHasTokens(1024)</definedName>
    <definedName name="RiskIsOutput" hidden="1">_xll.RiskCellHasTokens(1024)</definedName>
    <definedName name="RiskIsStatistics" localSheetId="16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RxDataEndDate">#REF!</definedName>
    <definedName name="RxMidpointMonths1">#REF!</definedName>
    <definedName name="RxMidpointMonths2">#REF!</definedName>
    <definedName name="RxPercent">'[24]Non-Barg Projection'!#REF!</definedName>
    <definedName name="RxTrendFactor3">#REF!</definedName>
    <definedName name="S1_" localSheetId="16">#REF!</definedName>
    <definedName name="S1_">#REF!</definedName>
    <definedName name="S2_" localSheetId="16">#REF!</definedName>
    <definedName name="S2_">#REF!</definedName>
    <definedName name="SALARIES_AND_WAGES_EXPENSE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pread">#REF!</definedName>
    <definedName name="SPS_TX_LM__Payroll_Tax_">'[36]IS Payroll Tax'!$A$7:$K$10</definedName>
    <definedName name="SPS_TX_Payroll_Tax_Adj">'[36]IS Payroll Tax Adj'!$A$7:$N$286</definedName>
    <definedName name="SPSS">#REF!</definedName>
    <definedName name="SS">'[26]Shared Services'!$A$6:$C$213</definedName>
    <definedName name="SS_AVG_SIZE" localSheetId="16">#REF!</definedName>
    <definedName name="SS_AVG_SIZE">#REF!</definedName>
    <definedName name="SS_WELDING" localSheetId="16">#REF!</definedName>
    <definedName name="SS_WELDING">#REF!</definedName>
    <definedName name="StartColumnIndex" localSheetId="4">#REF!</definedName>
    <definedName name="StartColumnIndex" localSheetId="5">#REF!</definedName>
    <definedName name="StartColumnIndex">#REF!</definedName>
    <definedName name="StartColumnRowIndex" localSheetId="4">#REF!</definedName>
    <definedName name="StartColumnRowIndex" localSheetId="5">#REF!</definedName>
    <definedName name="StartColumnRowIndex">#REF!</definedName>
    <definedName name="StartRowLineItemIndex" localSheetId="4">#REF!</definedName>
    <definedName name="StartRowLineItemIndex" localSheetId="5">#REF!</definedName>
    <definedName name="StartRowLineItemIndex">#REF!</definedName>
    <definedName name="STEAM">#REF!</definedName>
    <definedName name="STRESS_RELIEVIN">#REF!</definedName>
    <definedName name="SUB_B">#REF!</definedName>
    <definedName name="SUB_M">#REF!</definedName>
    <definedName name="SUB_TRANSMIT">#REF!</definedName>
    <definedName name="SUM_BASIS_ADD_S">#REF!</definedName>
    <definedName name="SUM_BASIS_ADD_T">#REF!</definedName>
    <definedName name="SUMMARIES">#REF!</definedName>
    <definedName name="SUMMARY">#REF!</definedName>
    <definedName name="SUMMATION">#REF!</definedName>
    <definedName name="Survey">[37]Non_BargainingMRR!#REF!</definedName>
    <definedName name="SWBS" localSheetId="16">#REF!</definedName>
    <definedName name="SWBS">#REF!</definedName>
    <definedName name="Task">[8]Source!#REF!</definedName>
    <definedName name="Task2">[8]Source!#REF!</definedName>
    <definedName name="TaskDescr">[8]Source!#REF!</definedName>
    <definedName name="TD" localSheetId="16">#REF!</definedName>
    <definedName name="TD">#REF!</definedName>
    <definedName name="test" localSheetId="4">[6]ANM!#REF!</definedName>
    <definedName name="test" localSheetId="5">[6]ANM!#REF!</definedName>
    <definedName name="test" localSheetId="8">[7]ANM!#REF!</definedName>
    <definedName name="test" localSheetId="16">[7]ANM!#REF!</definedName>
    <definedName name="test">[6]ANM!#REF!</definedName>
    <definedName name="TESTHKEY">'[4]Trial Balance'!#REF!</definedName>
    <definedName name="TESTVKEY">'[4]Trial Balance'!#REF!</definedName>
    <definedName name="TF" localSheetId="16">#REF!</definedName>
    <definedName name="TF">#REF!</definedName>
    <definedName name="Time" localSheetId="16">#REF!</definedName>
    <definedName name="Time">#REF!</definedName>
    <definedName name="TITLE" localSheetId="16">#REF!</definedName>
    <definedName name="TITLE">#REF!</definedName>
    <definedName name="Total_Retail_Revenue" localSheetId="16">'[11]Rev - Summary'!#REF!</definedName>
    <definedName name="Total_Retail_Revenue">'[11]Rev - Summary'!#REF!</definedName>
    <definedName name="TRANSACTION_NO" localSheetId="16">#REF!</definedName>
    <definedName name="TRANSACTION_NO">#REF!</definedName>
    <definedName name="TRANSMIT" localSheetId="16">#REF!</definedName>
    <definedName name="TRANSMIT">#REF!</definedName>
    <definedName name="TRANSMIT_ABORT" localSheetId="16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'[38]trial balance'!$A$9:$C$360</definedName>
    <definedName name="trust" localSheetId="16">#REF!</definedName>
    <definedName name="trust">#REF!</definedName>
    <definedName name="TWKS" localSheetId="16">#REF!</definedName>
    <definedName name="TWKS">#REF!</definedName>
    <definedName name="TX_000_Deficiency">#REF!</definedName>
    <definedName name="TX_000_Deficiency_H_Company">#REF!</definedName>
    <definedName name="TX_000_Deficiency_NM_Retail">#REF!</definedName>
    <definedName name="TX_000_Deficiency_TX_Retail">#REF!</definedName>
    <definedName name="TX_000_Deficiency_Wholesale">#REF!</definedName>
    <definedName name="TX_100_IS">#REF!</definedName>
    <definedName name="TX_100_IS_Adjusted">#REF!</definedName>
    <definedName name="TX_100_IS_Adjustments">#REF!</definedName>
    <definedName name="TX_100_IS_All_Other_Jurisdictions">#REF!</definedName>
    <definedName name="TX_100_IS_Allocation_Factor_NM">#REF!</definedName>
    <definedName name="TX_100_IS_Allocation_Factor_TX">#REF!</definedName>
    <definedName name="TX_100_IS_Allocation_Factor_Wholesale">#REF!</definedName>
    <definedName name="TX_100_IS_H_Account">#REF!</definedName>
    <definedName name="TX_100_IS_H_IS_Func_Rollup">#REF!</definedName>
    <definedName name="TX_100_IS_H_IS_Rollup">#REF!</definedName>
    <definedName name="TX_100_IS_H_Jurisdictional_Allocator">#REF!</definedName>
    <definedName name="TX_100_IS_Jurisdiction_NM_Retail">#REF!</definedName>
    <definedName name="TX_100_IS_Jurisdiction_TX_Retail">#REF!</definedName>
    <definedName name="TX_100_IS_Jurisdiction_Wholesale">#REF!</definedName>
    <definedName name="TX_100_IS_Jurisdictional_Allocator">#REF!</definedName>
    <definedName name="TX_100_IS_NM_Retail_Adjusted">#REF!</definedName>
    <definedName name="TX_100_IS_Per_Book">#REF!</definedName>
    <definedName name="TX_100_IS_TX_Retail_Adjusted">#REF!</definedName>
    <definedName name="TX_100_IS_Wholesale_Adjusted">#REF!</definedName>
    <definedName name="TX_101_IS_Adjust_Adjustments_Total">[39]TX_101_IS_Adjust!$N$8:$N$1138</definedName>
    <definedName name="TX_101_IS_Adjust_H_Account">[39]TX_101_IS_Adjust!$D$8:$D$1138</definedName>
    <definedName name="TX_101_IS_Adjust_H_IS_Func_Rollup">[39]TX_101_IS_Adjust!$C$8:$C$1138</definedName>
    <definedName name="TX_101_IS_Adjust_H_IS_Rollup">[39]TX_101_IS_Adjust!$B$8:$B$1138</definedName>
    <definedName name="TX_101_IS_Adjust_H_Jurisdictional_Allocator">[39]TX_101_IS_Adjust!$F$8:$F$1138</definedName>
    <definedName name="TX_101_IS_Adjust_H_Labor_Designator">[39]TX_101_IS_Adjust!$E$8:$E$1138</definedName>
    <definedName name="TX_101_IS_Adjust_H_Reporting_Lines_CWC">[39]TX_101_IS_Adjust!$G$8:$G$1138</definedName>
    <definedName name="TX_102_IS_Adjust_Detail_Adjust_Other">[39]TX_102_IS_Adjust_Detail!$I$8:$I$877</definedName>
    <definedName name="TX_102_IS_Adjust_Detail_H_Account">[39]TX_102_IS_Adjust_Detail!$D$8:$D$877</definedName>
    <definedName name="TX_102_IS_Adjust_Detail_H_IS_Func_Rollup">[39]TX_102_IS_Adjust_Detail!$C$8:$C$877</definedName>
    <definedName name="TX_102_IS_Adjust_Detail_H_IS_Rollup">[39]TX_102_IS_Adjust_Detail!$B$8:$B$877</definedName>
    <definedName name="TX_102_IS_Adjust_Detail_H_Jurisdictional_Allocator">[39]TX_102_IS_Adjust_Detail!$F$8:$F$877</definedName>
    <definedName name="TX_102_IS_Adjust_Detail_H_Labor_Designator">[39]TX_102_IS_Adjust_Detail!$E$8:$E$877</definedName>
    <definedName name="TX_102_IS_Adjust_Detail_H_Reporting_Lines_CWC">[39]TX_102_IS_Adjust_Detail!$H$8:$H$877</definedName>
    <definedName name="TX_104_IS_Escalation_H_Account">[39]TX_104_IS_Escalation!$E$8:$E$182</definedName>
    <definedName name="TX_104_IS_Escalation_H_IS_Func_Rollup">[39]TX_104_IS_Escalation!$D$8:$D$182</definedName>
    <definedName name="TX_104_IS_Escalation_H_IS_Rollup">[39]TX_104_IS_Escalation!$C$8:$C$182</definedName>
    <definedName name="TX_104_IS_Escalation_H_Jurisdictional_Allocator">[39]TX_104_IS_Escalation!$F$8:$F$182</definedName>
    <definedName name="TX_104_IS_Escalation_H_Labor_Designator">[39]TX_104_IS_Escalation!$B$8:$B$182</definedName>
    <definedName name="TX_104_IS_Escalation_H_Reporting_Lines_CWC">[39]TX_104_IS_Escalation!$G$8:$G$182</definedName>
    <definedName name="TX_104_IS_Escalation_Total_Labor_Adj">[39]TX_104_IS_Escalation!$T$8:$T$182</definedName>
    <definedName name="TX_105_IS_Lbr_Incent_H_Account">[39]TX_105_IS_Lbr_Incent!$D$8:$D$128</definedName>
    <definedName name="TX_105_IS_Lbr_Incent_H_IS_Func_Rollup">[39]TX_105_IS_Lbr_Incent!$C$8:$C$128</definedName>
    <definedName name="TX_105_IS_Lbr_Incent_H_IS_Rollup">[39]TX_105_IS_Lbr_Incent!$B$8:$B$128</definedName>
    <definedName name="TX_105_IS_Lbr_Incent_H_Jurisdictional_Allocator">[39]TX_105_IS_Lbr_Incent!$E$8:$E$128</definedName>
    <definedName name="TX_105_IS_Lbr_Incent_H_Labor_Designator">[39]TX_105_IS_Lbr_Incent!$F$8:$F$128</definedName>
    <definedName name="TX_105_IS_Lbr_Incent_H_Reporting_Lines_CWC">[39]TX_105_IS_Lbr_Incent!$G$8:$G$128</definedName>
    <definedName name="TX_105_IS_Lbr_Incent_Total_Incentive_Adj">[39]TX_105_IS_Lbr_Incent!$V$8:$V$128</definedName>
    <definedName name="TX_201_RB_Adjust_H_Account">[39]TX_201_RB_Adjust!$D$8:$D$690</definedName>
    <definedName name="TX_201_RB_Adjust_H_Jurisdictional_Allocator">[39]TX_201_RB_Adjust!$E$8:$E$690</definedName>
    <definedName name="TX_201_RB_Adjust_H_RB_Func_Rollup">[39]TX_201_RB_Adjust!$C$8:$C$690</definedName>
    <definedName name="TX_201_RB_Adjust_H_RB_Rollup">[39]TX_201_RB_Adjust!$B$8:$B$690</definedName>
    <definedName name="TX_201_RB_Adjust_Total_Adjustments">[39]TX_201_RB_Adjust!$I$8:$I$690</definedName>
    <definedName name="TX_202_RB_Adjust_Detail_Adjustments">[39]TX_202_RB_Adjust_Detail!$G$8:$G$445</definedName>
    <definedName name="TX_202_RB_Adjust_Detail_H_Account">[39]TX_202_RB_Adjust_Detail!$D$8:$D$445</definedName>
    <definedName name="TX_202_RB_Adjust_Detail_H_Jurisdictional_Allocator">[39]TX_202_RB_Adjust_Detail!$E$8:$E$445</definedName>
    <definedName name="TX_202_RB_Adjust_Detail_H_RB_Func_Rollup">[39]TX_202_RB_Adjust_Detail!$C$8:$C$445</definedName>
    <definedName name="TX_202_RB_Adjust_Detail_H_RB_Rollup">[39]TX_202_RB_Adjust_Detail!$B$8:$B$445</definedName>
    <definedName name="TX_203_CWC">#REF!</definedName>
    <definedName name="TX_203_CWC_Adjusted">#REF!</definedName>
    <definedName name="TX_203_CWC_Adjustments">#REF!</definedName>
    <definedName name="TX_203_CWC_All_Other_Jurisdictions">#REF!</definedName>
    <definedName name="TX_203_CWC_Allocation_Factor_NM">#REF!</definedName>
    <definedName name="TX_203_CWC_Allocation_Factor_TX">#REF!</definedName>
    <definedName name="TX_203_CWC_Allocation_Factor_Wholesale">#REF!</definedName>
    <definedName name="TX_203_CWC_CWC_Amount_All_Other_Jur">#REF!</definedName>
    <definedName name="TX_203_CWC_CWC_Amount_NM">#REF!</definedName>
    <definedName name="TX_203_CWC_CWC_Amount_SPS">#REF!</definedName>
    <definedName name="TX_203_CWC_CWC_Amount_TX">#REF!</definedName>
    <definedName name="TX_203_CWC_CWC_Amount_Wholesale">#REF!</definedName>
    <definedName name="TX_203_CWC_CWC_Factor_NM">#REF!</definedName>
    <definedName name="TX_203_CWC_CWC_Factor_TX">#REF!</definedName>
    <definedName name="TX_203_CWC_CWC_Factor_Wholesale">#REF!</definedName>
    <definedName name="TX_203_CWC_H_Jurisdictional_Allocator">#REF!</definedName>
    <definedName name="TX_203_CWC_H_Reporting_Lines_CWC">#REF!</definedName>
    <definedName name="TX_203_CWC_Jurisdiction_NM_Retail">#REF!</definedName>
    <definedName name="TX_203_CWC_Jurisdiction_TX_Retail">#REF!</definedName>
    <definedName name="TX_203_CWC_Jurisdiction_Wholesale">#REF!</definedName>
    <definedName name="TX_203_CWC_Jurisdictional_Allocator">#REF!</definedName>
    <definedName name="TX_203_CWC_NM_Retail_Adjusted">#REF!</definedName>
    <definedName name="TX_203_CWC_Per_Book">#REF!</definedName>
    <definedName name="TX_203_CWC_TX_Retail_Adjusted">#REF!</definedName>
    <definedName name="TX_203_CWC_Wholesale_Adjusted">#REF!</definedName>
    <definedName name="TX_204_CWC_Cont">#REF!</definedName>
    <definedName name="TX_204_CWC_Cont_H_CWC_Reporting_Line">#REF!</definedName>
    <definedName name="TX_204_CWC_Cont_NM_Retail">#REF!</definedName>
    <definedName name="TX_204_CWC_Cont_Other_Jur">#REF!</definedName>
    <definedName name="TX_204_CWC_Cont_SPS_Total">#REF!</definedName>
    <definedName name="TX_204_CWC_Cont_TX_Retail">#REF!</definedName>
    <definedName name="TX_204_CWC_Cont_Wholesale">#REF!</definedName>
    <definedName name="TX_301_NOL">#REF!</definedName>
    <definedName name="TX_301_NOL_H_Company">#REF!</definedName>
    <definedName name="TX_301_NOL_NM_Retail">#REF!</definedName>
    <definedName name="TX_301_NOL_TX_Retail">#REF!</definedName>
    <definedName name="TX_301_NOL_Wholesale">#REF!</definedName>
    <definedName name="TX_400_JUR_Alloc_Headers">[39]TX_400_JUR_Alloc!$A$7:$E$7</definedName>
    <definedName name="TX_400_JUR_Alloc_Jur_Factor_Allocator">[39]TX_400_JUR_Alloc!$A$70:$E$100</definedName>
    <definedName name="TX_Deficiency">[36]Deficiency!$A$7:$E$24</definedName>
    <definedName name="TX_IS_Adjust_Adjustments_Total">'[36]IS Adjust'!$N$8:$N$1306</definedName>
    <definedName name="TX_IS_Adjust_H_Account">'[36]IS Adjust'!$D$8:$D$1306</definedName>
    <definedName name="TX_IS_Adjust_H_IS_Func_Rollup">'[36]IS Adjust'!$C$8:$C$1306</definedName>
    <definedName name="TX_IS_Adjust_H_IS_Rollup">'[36]IS Adjust'!$B$8:$B$1306</definedName>
    <definedName name="TX_IS_Adjust_H_Jurisdictional_Allocator">'[36]IS Adjust'!$F$8:$F$1306</definedName>
    <definedName name="TX_IS_Adjust_H_Labor_Designator">'[36]IS Adjust'!$E$8:$E$1306</definedName>
    <definedName name="TX_IS_Adjust_H_Reporting_Lines_CWC">'[36]IS Adjust'!$G$8:$G$1306</definedName>
    <definedName name="TX_IS_Adjust_Other_Adjust_Other">'[36]IS Adjust Other'!$I$8:$I$1921</definedName>
    <definedName name="TX_IS_Adjust_Other_H_Account">'[36]IS Adjust Other'!$D$8:$D$1921</definedName>
    <definedName name="TX_IS_Adjust_Other_H_IS_Func_Rollup">'[36]IS Adjust Other'!$C$8:$C$1921</definedName>
    <definedName name="TX_IS_Adjust_Other_H_IS_Rollup">'[36]IS Adjust Other'!$B$8:$B$1921</definedName>
    <definedName name="TX_IS_Adjust_Other_H_Jurisdictional_Allocator">'[36]IS Adjust Other'!$F$8:$F$1921</definedName>
    <definedName name="TX_IS_Adjust_Other_H_Labor_Designator">'[36]IS Adjust Other'!$E$8:$E$1921</definedName>
    <definedName name="TX_IS_Adjust_Other_H_Reporting_Lines_CWC">'[36]IS Adjust Other'!$H$8:$H$1921</definedName>
    <definedName name="TX_IS_Company">'[36]IS Company'!$A$7:$S$925</definedName>
    <definedName name="TX_IS_Labor_Alloc">'[36]IS Labor Alloc'!$A$7:$T$328</definedName>
    <definedName name="TX_JUR_Alloc_Ext">'[36]JUR Alloc External'!$A$7:$I$14</definedName>
    <definedName name="TX_JUR_Alloc_Headers">'[36]JUR Alloc'!$A$7:$E$7</definedName>
    <definedName name="TX_JUR_Alloc_Jur_Factor_Allocator">'[36]JUR Alloc'!$A$71:$E$100</definedName>
    <definedName name="TX_NOL">[36]NOL!$A$7:$E$37</definedName>
    <definedName name="TX_RB_Adjust_Adjustments">'[36]RB Adjust'!$G$8:$G$324</definedName>
    <definedName name="TX_RB_Adjust_Detail_Adjustments">'[36]RB Adjust Detail'!$G$8:$G$397</definedName>
    <definedName name="TX_RB_Adjust_Detail_H_Account_Major">'[36]RB Adjust Detail'!$D$8:$D$397</definedName>
    <definedName name="TX_RB_Adjust_Detail_H_Jurisdictional_Allocator">'[36]RB Adjust Detail'!$E$8:$E$397</definedName>
    <definedName name="TX_RB_Adjust_Detail_H_RB_Func_Rollup">'[36]RB Adjust Detail'!$C$8:$C$397</definedName>
    <definedName name="TX_RB_Adjust_Detail_H_RB_Rollup">'[36]RB Adjust Detail'!$B$8:$B$397</definedName>
    <definedName name="TX_RB_Adjust_H_Account_Major">'[36]RB Adjust'!$D$8:$D$324</definedName>
    <definedName name="TX_RB_Adjust_H_Jurisdictional_Allocator">'[36]RB Adjust'!$E$8:$E$324</definedName>
    <definedName name="TX_RB_Adjust_H_RB_Func_Rollup">'[36]RB Adjust'!$C$8:$C$324</definedName>
    <definedName name="TX_RB_Adjust_H_RB_Rollup">'[36]RB Adjust'!$B$8:$B$324</definedName>
    <definedName name="TX_RB_Company">'[36]RB Company'!$A$7:$T$490</definedName>
    <definedName name="TX_RB_CWC">'[36]RB CWC'!$A$7:$Y$85</definedName>
    <definedName name="TX_RB_CWC_cont">'[36]RB CWC 2'!$A$7:$G$21</definedName>
    <definedName name="TXRate">'[27]2012 Texas Revenue By Rate'!$A$12:$A$57</definedName>
    <definedName name="TXRevenues">'[27]2012 Texas Revenue By Rate'!$D$12:$D$57</definedName>
    <definedName name="UNIT_1" localSheetId="16">#REF!</definedName>
    <definedName name="UNIT_1">#REF!</definedName>
    <definedName name="UNIT_2" localSheetId="16">#REF!</definedName>
    <definedName name="UNIT_2">#REF!</definedName>
    <definedName name="UNIT_3" localSheetId="16">#REF!</definedName>
    <definedName name="UNIT_3">#REF!</definedName>
    <definedName name="UPDATE_FACE">#REF!</definedName>
    <definedName name="UPSLBR">#REF!</definedName>
    <definedName name="VAN">#REF!</definedName>
    <definedName name="VendorName">#REF!</definedName>
    <definedName name="WAGE_RATE">#REF!</definedName>
    <definedName name="Wage0100">#REF!</definedName>
    <definedName name="Wage0200">#REF!</definedName>
    <definedName name="Weighted_Billing_Lag">'[11]Rev - Summary'!#REF!</definedName>
    <definedName name="Weighted_Service_Lag">'[11]Rev - Summary'!#REF!</definedName>
    <definedName name="WGT" localSheetId="16">#REF!</definedName>
    <definedName name="WGT">#REF!</definedName>
    <definedName name="WO_910_with_Labor_Obj_1203">#REF!</definedName>
    <definedName name="WORKCAPa" hidden="1">{"WCCWCLL",#N/A,FALSE,"Sheet3";"PP",#N/A,FALSE,"Sheet3";"MAT1",#N/A,FALSE,"Sheet3";"MAT2",#N/A,FALSE,"Sheet3"}</definedName>
    <definedName name="wrn.allocpb." localSheetId="4" hidden="1">{#N/A,#N/A,FALSE,"Alloc"}</definedName>
    <definedName name="wrn.allocpb." localSheetId="5" hidden="1">{#N/A,#N/A,FALSE,"Alloc"}</definedName>
    <definedName name="wrn.allocpb." localSheetId="15" hidden="1">{#N/A,#N/A,FALSE,"Alloc"}</definedName>
    <definedName name="wrn.allocpb." localSheetId="8" hidden="1">{#N/A,#N/A,FALSE,"Alloc"}</definedName>
    <definedName name="wrn.allocpb." localSheetId="16" hidden="1">{#N/A,#N/A,FALSE,"Alloc"}</definedName>
    <definedName name="wrn.allocpb." hidden="1">{#N/A,#N/A,FALSE,"Alloc"}</definedName>
    <definedName name="wrn.cwip." hidden="1">{"CWIP2",#N/A,FALSE,"CWIP";"CWIP3",#N/A,FALSE,"CWIP"}</definedName>
    <definedName name="wrn.cwipa" hidden="1">{"CWIP2",#N/A,FALSE,"CWIP";"CWIP3",#N/A,FALSE,"CWIP"}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print." hidden="1">{"detail",#N/A,FALSE,"CNTRIB95"}</definedName>
    <definedName name="wrn.Print._.All." localSheetId="5" hidden="1">{#N/A,#N/A,FALSE,"Summary";#N/A,#N/A,FALSE,"City Gate";#N/A,#N/A,FALSE,"Ind Trans";#N/A,#N/A,FALSE,"Electric Gen"}</definedName>
    <definedName name="wrn.Print._.All." localSheetId="15" hidden="1">{#N/A,#N/A,FALSE,"Summary";#N/A,#N/A,FALSE,"City Gate";#N/A,#N/A,FALSE,"Ind Trans";#N/A,#N/A,FALSE,"Electric Gen"}</definedName>
    <definedName name="wrn.Print._.All." localSheetId="8" hidden="1">{#N/A,#N/A,FALSE,"Summary";#N/A,#N/A,FALSE,"City Gate";#N/A,#N/A,FALSE,"Ind Trans";#N/A,#N/A,FALSE,"Electric Gen"}</definedName>
    <definedName name="wrn.Print._.All." localSheetId="16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Production." hidden="1">{"Production",#N/A,FALSE,"Electric O&amp;M Functionalization"}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Schedule._.J.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1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8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1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Transmission." hidden="1">{"Transmission",#N/A,FALSE,"Electric O&amp;M Functionalization"}</definedName>
    <definedName name="wrn.WORKCAP." hidden="1">{"WCCWCLL",#N/A,FALSE,"Sheet3";"PP",#N/A,FALSE,"Sheet3";"MAT1",#N/A,FALSE,"Sheet3";"MAT2",#N/A,FALSE,"Sheet3"}</definedName>
    <definedName name="YEAR" localSheetId="16">#REF!</definedName>
    <definedName name="YEAR">#REF!</definedName>
    <definedName name="yes" localSheetId="16">#REF!</definedName>
    <definedName name="yes">#REF!</definedName>
    <definedName name="yikes" localSheetId="5" hidden="1">{#N/A,#N/A,FALSE,"Summary";#N/A,#N/A,FALSE,"City Gate";#N/A,#N/A,FALSE,"Ind Trans";#N/A,#N/A,FALSE,"Electric Gen"}</definedName>
    <definedName name="yikes" localSheetId="15" hidden="1">{#N/A,#N/A,FALSE,"Summary";#N/A,#N/A,FALSE,"City Gate";#N/A,#N/A,FALSE,"Ind Trans";#N/A,#N/A,FALSE,"Electric Gen"}</definedName>
    <definedName name="yikes" localSheetId="8" hidden="1">{#N/A,#N/A,FALSE,"Summary";#N/A,#N/A,FALSE,"City Gate";#N/A,#N/A,FALSE,"Ind Trans";#N/A,#N/A,FALSE,"Electric Gen"}</definedName>
    <definedName name="yikes" localSheetId="16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1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8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1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2" l="1"/>
  <c r="C62" i="22"/>
  <c r="N61" i="22"/>
  <c r="M61" i="22"/>
  <c r="G61" i="22"/>
  <c r="P61" i="22" s="1"/>
  <c r="E61" i="22"/>
  <c r="P60" i="22"/>
  <c r="N60" i="22"/>
  <c r="M60" i="22"/>
  <c r="G60" i="22"/>
  <c r="E60" i="22"/>
  <c r="M59" i="22"/>
  <c r="N59" i="22" s="1"/>
  <c r="P59" i="22" s="1"/>
  <c r="N58" i="22"/>
  <c r="P58" i="22" s="1"/>
  <c r="M58" i="22"/>
  <c r="M57" i="22"/>
  <c r="N57" i="22" s="1"/>
  <c r="P57" i="22" s="1"/>
  <c r="N56" i="22"/>
  <c r="P56" i="22" s="1"/>
  <c r="M56" i="22"/>
  <c r="M55" i="22"/>
  <c r="N55" i="22" s="1"/>
  <c r="G55" i="22"/>
  <c r="P55" i="22" s="1"/>
  <c r="E55" i="22"/>
  <c r="N54" i="22"/>
  <c r="P54" i="22" s="1"/>
  <c r="N53" i="22"/>
  <c r="P53" i="22" s="1"/>
  <c r="P52" i="22"/>
  <c r="N52" i="22"/>
  <c r="C51" i="22"/>
  <c r="G51" i="22" s="1"/>
  <c r="P51" i="22" s="1"/>
  <c r="C50" i="22"/>
  <c r="G50" i="22" s="1"/>
  <c r="P50" i="22" s="1"/>
  <c r="M49" i="22"/>
  <c r="N49" i="22" s="1"/>
  <c r="P49" i="22" s="1"/>
  <c r="M48" i="22"/>
  <c r="N48" i="22" s="1"/>
  <c r="P48" i="22" s="1"/>
  <c r="L47" i="22"/>
  <c r="K47" i="22"/>
  <c r="K63" i="22" s="1"/>
  <c r="J47" i="22"/>
  <c r="I47" i="22"/>
  <c r="M47" i="22" s="1"/>
  <c r="N47" i="22" s="1"/>
  <c r="P47" i="22" s="1"/>
  <c r="M46" i="22"/>
  <c r="N46" i="22" s="1"/>
  <c r="P46" i="22" s="1"/>
  <c r="M45" i="22"/>
  <c r="N45" i="22" s="1"/>
  <c r="P45" i="22" s="1"/>
  <c r="M44" i="22"/>
  <c r="N44" i="22" s="1"/>
  <c r="P44" i="22" s="1"/>
  <c r="M43" i="22"/>
  <c r="N43" i="22" s="1"/>
  <c r="P43" i="22" s="1"/>
  <c r="P42" i="22"/>
  <c r="N42" i="22"/>
  <c r="N41" i="22"/>
  <c r="P41" i="22" s="1"/>
  <c r="N40" i="22"/>
  <c r="P40" i="22" s="1"/>
  <c r="M39" i="22"/>
  <c r="N39" i="22" s="1"/>
  <c r="P39" i="22" s="1"/>
  <c r="N38" i="22"/>
  <c r="M38" i="22"/>
  <c r="G38" i="22"/>
  <c r="P38" i="22" s="1"/>
  <c r="E38" i="22"/>
  <c r="N37" i="22"/>
  <c r="P37" i="22" s="1"/>
  <c r="M37" i="22"/>
  <c r="N36" i="22"/>
  <c r="M36" i="22"/>
  <c r="G36" i="22"/>
  <c r="P36" i="22" s="1"/>
  <c r="E36" i="22"/>
  <c r="N35" i="22"/>
  <c r="P35" i="22" s="1"/>
  <c r="M35" i="22"/>
  <c r="M34" i="22"/>
  <c r="N34" i="22" s="1"/>
  <c r="G34" i="22"/>
  <c r="P34" i="22" s="1"/>
  <c r="E34" i="22"/>
  <c r="N33" i="22"/>
  <c r="M33" i="22"/>
  <c r="G33" i="22"/>
  <c r="P33" i="22" s="1"/>
  <c r="E33" i="22"/>
  <c r="E63" i="22" s="1"/>
  <c r="P32" i="22"/>
  <c r="P31" i="22"/>
  <c r="M30" i="22"/>
  <c r="N30" i="22" s="1"/>
  <c r="P30" i="22" s="1"/>
  <c r="N29" i="22"/>
  <c r="P29" i="22" s="1"/>
  <c r="M29" i="22"/>
  <c r="M28" i="22"/>
  <c r="N28" i="22" s="1"/>
  <c r="P28" i="22" s="1"/>
  <c r="N27" i="22"/>
  <c r="P27" i="22" s="1"/>
  <c r="M27" i="22"/>
  <c r="M26" i="22"/>
  <c r="N26" i="22" s="1"/>
  <c r="P26" i="22" s="1"/>
  <c r="N25" i="22"/>
  <c r="P25" i="22" s="1"/>
  <c r="M25" i="22"/>
  <c r="M24" i="22"/>
  <c r="N24" i="22" s="1"/>
  <c r="P24" i="22" s="1"/>
  <c r="N23" i="22"/>
  <c r="P23" i="22" s="1"/>
  <c r="M23" i="22"/>
  <c r="M22" i="22"/>
  <c r="N22" i="22" s="1"/>
  <c r="P22" i="22" s="1"/>
  <c r="L21" i="22"/>
  <c r="L63" i="22" s="1"/>
  <c r="K21" i="22"/>
  <c r="J21" i="22"/>
  <c r="J63" i="22" s="1"/>
  <c r="I21" i="22"/>
  <c r="I63" i="22" s="1"/>
  <c r="G20" i="22"/>
  <c r="P20" i="22" s="1"/>
  <c r="C20" i="22"/>
  <c r="C40" i="22" s="1"/>
  <c r="M19" i="22"/>
  <c r="N19" i="22" s="1"/>
  <c r="G19" i="22"/>
  <c r="P19" i="22" s="1"/>
  <c r="E19" i="22"/>
  <c r="N18" i="22"/>
  <c r="P18" i="22" s="1"/>
  <c r="M18" i="22"/>
  <c r="N17" i="22"/>
  <c r="P17" i="22" s="1"/>
  <c r="M17" i="22"/>
  <c r="G17" i="22"/>
  <c r="G63" i="22" s="1"/>
  <c r="E17" i="22"/>
  <c r="P16" i="22"/>
  <c r="M16" i="22"/>
  <c r="A16" i="22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5" i="22" s="1"/>
  <c r="A67" i="22" s="1"/>
  <c r="P63" i="22" l="1"/>
  <c r="N16" i="22"/>
  <c r="N63" i="22" s="1"/>
  <c r="M21" i="22"/>
  <c r="N21" i="22" s="1"/>
  <c r="P21" i="22" s="1"/>
  <c r="C52" i="22"/>
  <c r="C63" i="22" s="1"/>
  <c r="E65" i="22" s="1"/>
  <c r="E67" i="22" s="1"/>
  <c r="M63" i="22" l="1"/>
  <c r="G189" i="18" l="1"/>
  <c r="G190" i="18" s="1"/>
  <c r="G175" i="18"/>
  <c r="G211" i="18"/>
  <c r="G160" i="18"/>
  <c r="G157" i="18"/>
  <c r="G153" i="18"/>
  <c r="G152" i="18"/>
  <c r="G30" i="18"/>
  <c r="G29" i="18"/>
  <c r="G28" i="18"/>
  <c r="G27" i="18"/>
  <c r="G26" i="18"/>
  <c r="G21" i="18"/>
  <c r="G20" i="18"/>
  <c r="G19" i="18"/>
  <c r="G18" i="18"/>
  <c r="C32" i="21" l="1"/>
  <c r="C30" i="21"/>
  <c r="C29" i="21"/>
  <c r="C26" i="21"/>
  <c r="A23" i="21"/>
  <c r="A26" i="21" s="1"/>
  <c r="A27" i="21" s="1"/>
  <c r="A28" i="21" s="1"/>
  <c r="A29" i="21" s="1"/>
  <c r="A30" i="21" s="1"/>
  <c r="A31" i="21" s="1"/>
  <c r="A32" i="21" s="1"/>
  <c r="A34" i="21" s="1"/>
  <c r="A35" i="21" s="1"/>
  <c r="A37" i="21" s="1"/>
  <c r="A40" i="21" s="1"/>
  <c r="A41" i="21" s="1"/>
  <c r="A44" i="21" s="1"/>
  <c r="A45" i="21" s="1"/>
  <c r="A47" i="21" s="1"/>
  <c r="C22" i="21"/>
  <c r="A22" i="21"/>
  <c r="C21" i="21"/>
  <c r="C34" i="21" s="1"/>
  <c r="C37" i="21" s="1"/>
  <c r="C47" i="21" s="1"/>
  <c r="A18" i="21"/>
  <c r="A19" i="21" s="1"/>
  <c r="A17" i="21"/>
  <c r="A47" i="20"/>
  <c r="A35" i="20"/>
  <c r="A37" i="20" s="1"/>
  <c r="C30" i="20"/>
  <c r="C29" i="20"/>
  <c r="A27" i="20"/>
  <c r="A28" i="20" s="1"/>
  <c r="A29" i="20" s="1"/>
  <c r="A30" i="20" s="1"/>
  <c r="A31" i="20" s="1"/>
  <c r="A32" i="20" s="1"/>
  <c r="C26" i="20"/>
  <c r="C22" i="20"/>
  <c r="C21" i="20"/>
  <c r="E20" i="20"/>
  <c r="C17" i="20"/>
  <c r="A17" i="20"/>
  <c r="A18" i="20" s="1"/>
  <c r="A19" i="20" s="1"/>
  <c r="A20" i="20" s="1"/>
  <c r="C14" i="20"/>
  <c r="C34" i="20" s="1"/>
  <c r="C37" i="20" s="1"/>
  <c r="C47" i="20" s="1"/>
  <c r="C26" i="19"/>
  <c r="C25" i="19"/>
  <c r="C21" i="19"/>
  <c r="E20" i="19"/>
  <c r="C20" i="19"/>
  <c r="A18" i="19"/>
  <c r="A19" i="19" s="1"/>
  <c r="A20" i="19" s="1"/>
  <c r="A21" i="19" s="1"/>
  <c r="A24" i="19" s="1"/>
  <c r="A25" i="19" s="1"/>
  <c r="A26" i="19" s="1"/>
  <c r="A27" i="19" s="1"/>
  <c r="A28" i="19" s="1"/>
  <c r="A29" i="19" s="1"/>
  <c r="A30" i="19" s="1"/>
  <c r="A33" i="19" s="1"/>
  <c r="A34" i="19" s="1"/>
  <c r="A36" i="19" s="1"/>
  <c r="A39" i="19" s="1"/>
  <c r="A40" i="19" s="1"/>
  <c r="A43" i="19" s="1"/>
  <c r="A45" i="19" s="1"/>
  <c r="C17" i="19"/>
  <c r="A17" i="19"/>
  <c r="C14" i="19"/>
  <c r="C33" i="19" s="1"/>
  <c r="C36" i="19" s="1"/>
  <c r="C45" i="19" s="1"/>
  <c r="D212" i="18"/>
  <c r="D206" i="18"/>
  <c r="J213" i="18"/>
  <c r="N220" i="18" l="1"/>
  <c r="N219" i="18"/>
  <c r="N210" i="18"/>
  <c r="N209" i="18"/>
  <c r="N208" i="18"/>
  <c r="N195" i="18"/>
  <c r="N189" i="18"/>
  <c r="N188" i="18"/>
  <c r="N186" i="18"/>
  <c r="N184" i="18"/>
  <c r="N182" i="18"/>
  <c r="N176" i="18"/>
  <c r="N175" i="18"/>
  <c r="N174" i="18"/>
  <c r="N166" i="18"/>
  <c r="N165" i="18"/>
  <c r="N164" i="18"/>
  <c r="N163" i="18"/>
  <c r="N162" i="18"/>
  <c r="N161" i="18"/>
  <c r="N160" i="18"/>
  <c r="N158" i="18"/>
  <c r="N157" i="18"/>
  <c r="N156" i="18"/>
  <c r="N155" i="18"/>
  <c r="N154" i="18"/>
  <c r="N153" i="18"/>
  <c r="N144" i="18"/>
  <c r="N143" i="18"/>
  <c r="N139" i="18"/>
  <c r="N135" i="18"/>
  <c r="N118" i="18"/>
  <c r="N114" i="18"/>
  <c r="N110" i="18"/>
  <c r="N99" i="18"/>
  <c r="N98" i="18"/>
  <c r="N97" i="18"/>
  <c r="N96" i="18"/>
  <c r="N95" i="18"/>
  <c r="N94" i="18"/>
  <c r="N90" i="18"/>
  <c r="N88" i="18"/>
  <c r="N77" i="18"/>
  <c r="N76" i="18"/>
  <c r="N75" i="18"/>
  <c r="N74" i="18"/>
  <c r="N51" i="18"/>
  <c r="N50" i="18"/>
  <c r="N49" i="18"/>
  <c r="N48" i="18"/>
  <c r="N47" i="18"/>
  <c r="N43" i="18"/>
  <c r="N41" i="18"/>
  <c r="N40" i="18"/>
  <c r="N39" i="18"/>
  <c r="N38" i="18"/>
  <c r="N37" i="18"/>
  <c r="N21" i="18"/>
  <c r="N22" i="18"/>
  <c r="N15" i="18"/>
  <c r="K216" i="18" l="1"/>
  <c r="N216" i="18" s="1"/>
  <c r="H17" i="18" l="1"/>
  <c r="H23" i="18" s="1"/>
  <c r="H31" i="18"/>
  <c r="H44" i="18"/>
  <c r="H52" i="18"/>
  <c r="H63" i="18"/>
  <c r="H70" i="18"/>
  <c r="H78" i="18"/>
  <c r="H91" i="18"/>
  <c r="H103" i="18"/>
  <c r="H119" i="18"/>
  <c r="H131" i="18"/>
  <c r="H140" i="18"/>
  <c r="H145" i="18"/>
  <c r="H167" i="18"/>
  <c r="H170" i="18" s="1"/>
  <c r="H177" i="18"/>
  <c r="H190" i="18"/>
  <c r="H206" i="18"/>
  <c r="H211" i="18"/>
  <c r="H217" i="18"/>
  <c r="O220" i="18"/>
  <c r="O219" i="18"/>
  <c r="I217" i="18"/>
  <c r="G217" i="18"/>
  <c r="F217" i="18"/>
  <c r="E217" i="18"/>
  <c r="O216" i="18"/>
  <c r="K211" i="18"/>
  <c r="I211" i="18"/>
  <c r="F211" i="18"/>
  <c r="E211" i="18"/>
  <c r="O210" i="18"/>
  <c r="O209" i="18"/>
  <c r="O208" i="18"/>
  <c r="K206" i="18"/>
  <c r="I206" i="18"/>
  <c r="G206" i="18"/>
  <c r="F206" i="18"/>
  <c r="E206" i="18"/>
  <c r="O195" i="18"/>
  <c r="K190" i="18"/>
  <c r="F190" i="18"/>
  <c r="E190" i="18"/>
  <c r="O189" i="18"/>
  <c r="O188" i="18"/>
  <c r="O187" i="18"/>
  <c r="O182" i="18"/>
  <c r="K177" i="18"/>
  <c r="I177" i="18"/>
  <c r="G177" i="18"/>
  <c r="F177" i="18"/>
  <c r="E177" i="18"/>
  <c r="O176" i="18"/>
  <c r="O175" i="18"/>
  <c r="O174" i="18"/>
  <c r="K167" i="18"/>
  <c r="K170" i="18" s="1"/>
  <c r="I167" i="18"/>
  <c r="I170" i="18" s="1"/>
  <c r="G167" i="18"/>
  <c r="G170" i="18" s="1"/>
  <c r="O166" i="18"/>
  <c r="O165" i="18"/>
  <c r="O164" i="18"/>
  <c r="O163" i="18"/>
  <c r="O162" i="18"/>
  <c r="O161" i="18"/>
  <c r="O160" i="18"/>
  <c r="O158" i="18"/>
  <c r="O157" i="18"/>
  <c r="O156" i="18"/>
  <c r="O155" i="18"/>
  <c r="O154" i="18"/>
  <c r="O153" i="18"/>
  <c r="N147" i="18"/>
  <c r="O147" i="18" s="1"/>
  <c r="K145" i="18"/>
  <c r="I145" i="18"/>
  <c r="G145" i="18"/>
  <c r="F145" i="18"/>
  <c r="E145" i="18"/>
  <c r="O144" i="18"/>
  <c r="K140" i="18"/>
  <c r="I140" i="18"/>
  <c r="G140" i="18"/>
  <c r="F140" i="18"/>
  <c r="O139" i="18"/>
  <c r="K131" i="18"/>
  <c r="I131" i="18"/>
  <c r="G131" i="18"/>
  <c r="F131" i="18"/>
  <c r="K119" i="18"/>
  <c r="I119" i="18"/>
  <c r="G119" i="18"/>
  <c r="F119" i="18"/>
  <c r="O118" i="18"/>
  <c r="O114" i="18"/>
  <c r="O110" i="18"/>
  <c r="K103" i="18"/>
  <c r="I103" i="18"/>
  <c r="G103" i="18"/>
  <c r="F103" i="18"/>
  <c r="O99" i="18"/>
  <c r="O98" i="18"/>
  <c r="O97" i="18"/>
  <c r="O96" i="18"/>
  <c r="O95" i="18"/>
  <c r="O94" i="18"/>
  <c r="K91" i="18"/>
  <c r="I91" i="18"/>
  <c r="G91" i="18"/>
  <c r="F91" i="18"/>
  <c r="O90" i="18"/>
  <c r="O88" i="18"/>
  <c r="K78" i="18"/>
  <c r="I78" i="18"/>
  <c r="G78" i="18"/>
  <c r="F78" i="18"/>
  <c r="E78" i="18"/>
  <c r="O77" i="18"/>
  <c r="O76" i="18"/>
  <c r="O75" i="18"/>
  <c r="O74" i="18"/>
  <c r="K70" i="18"/>
  <c r="I70" i="18"/>
  <c r="G70" i="18"/>
  <c r="F70" i="18"/>
  <c r="K63" i="18"/>
  <c r="I63" i="18"/>
  <c r="G63" i="18"/>
  <c r="F63" i="18"/>
  <c r="K52" i="18"/>
  <c r="I52" i="18"/>
  <c r="G52" i="18"/>
  <c r="F52" i="18"/>
  <c r="E52" i="18"/>
  <c r="O51" i="18"/>
  <c r="O50" i="18"/>
  <c r="O49" i="18"/>
  <c r="O48" i="18"/>
  <c r="O47" i="18"/>
  <c r="K44" i="18"/>
  <c r="I44" i="18"/>
  <c r="G44" i="18"/>
  <c r="F44" i="18"/>
  <c r="O43" i="18"/>
  <c r="O41" i="18"/>
  <c r="O40" i="18"/>
  <c r="O39" i="18"/>
  <c r="O38" i="18"/>
  <c r="O37" i="18"/>
  <c r="K31" i="18"/>
  <c r="I31" i="18"/>
  <c r="G31" i="18"/>
  <c r="F31" i="18"/>
  <c r="K23" i="18"/>
  <c r="I23" i="18"/>
  <c r="G23" i="18"/>
  <c r="F23" i="18"/>
  <c r="O22" i="18"/>
  <c r="O21" i="18"/>
  <c r="A15" i="18"/>
  <c r="A16" i="18" s="1"/>
  <c r="A17" i="18" s="1"/>
  <c r="A18" i="18" s="1"/>
  <c r="A19" i="18" s="1"/>
  <c r="A20" i="18" s="1"/>
  <c r="A21" i="18" s="1"/>
  <c r="A22" i="18" s="1"/>
  <c r="A23" i="18" s="1"/>
  <c r="A26" i="18" s="1"/>
  <c r="A27" i="18" s="1"/>
  <c r="A28" i="18" s="1"/>
  <c r="A29" i="18" s="1"/>
  <c r="A30" i="18" s="1"/>
  <c r="A31" i="18" s="1"/>
  <c r="A32" i="18" s="1"/>
  <c r="A37" i="18" s="1"/>
  <c r="A38" i="18" s="1"/>
  <c r="A39" i="18" s="1"/>
  <c r="A40" i="18" s="1"/>
  <c r="A41" i="18" s="1"/>
  <c r="A42" i="18" s="1"/>
  <c r="A43" i="18" s="1"/>
  <c r="A44" i="18" s="1"/>
  <c r="A47" i="18" s="1"/>
  <c r="A48" i="18" s="1"/>
  <c r="A49" i="18" s="1"/>
  <c r="A50" i="18" s="1"/>
  <c r="A51" i="18" s="1"/>
  <c r="A52" i="18" s="1"/>
  <c r="A53" i="18" s="1"/>
  <c r="A58" i="18" s="1"/>
  <c r="A59" i="18" s="1"/>
  <c r="A60" i="18" s="1"/>
  <c r="A61" i="18" s="1"/>
  <c r="A62" i="18" s="1"/>
  <c r="A63" i="18" s="1"/>
  <c r="A66" i="18" s="1"/>
  <c r="A67" i="18" s="1"/>
  <c r="A68" i="18" s="1"/>
  <c r="A69" i="18" s="1"/>
  <c r="A70" i="18" s="1"/>
  <c r="A71" i="18" s="1"/>
  <c r="A74" i="18" s="1"/>
  <c r="A75" i="18" s="1"/>
  <c r="A76" i="18" s="1"/>
  <c r="A77" i="18" s="1"/>
  <c r="A78" i="18" s="1"/>
  <c r="A79" i="18" s="1"/>
  <c r="A84" i="18" s="1"/>
  <c r="A85" i="18" s="1"/>
  <c r="A86" i="18" s="1"/>
  <c r="A87" i="18" s="1"/>
  <c r="A88" i="18" s="1"/>
  <c r="A89" i="18" s="1"/>
  <c r="A90" i="18" s="1"/>
  <c r="A91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A119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5" i="18" s="1"/>
  <c r="A136" i="18" s="1"/>
  <c r="A137" i="18" s="1"/>
  <c r="A138" i="18" s="1"/>
  <c r="A139" i="18" s="1"/>
  <c r="A140" i="18" s="1"/>
  <c r="A143" i="18" s="1"/>
  <c r="A144" i="18" s="1"/>
  <c r="A145" i="18" s="1"/>
  <c r="A147" i="18" s="1"/>
  <c r="A152" i="18" s="1"/>
  <c r="A153" i="18" s="1"/>
  <c r="A154" i="18" s="1"/>
  <c r="A155" i="18" s="1"/>
  <c r="A156" i="18" s="1"/>
  <c r="A157" i="18" s="1"/>
  <c r="A158" i="18" s="1"/>
  <c r="A159" i="18" s="1"/>
  <c r="A160" i="18" s="1"/>
  <c r="A161" i="18" s="1"/>
  <c r="A162" i="18" s="1"/>
  <c r="A163" i="18" s="1"/>
  <c r="A164" i="18" s="1"/>
  <c r="A165" i="18" s="1"/>
  <c r="A166" i="18" s="1"/>
  <c r="A167" i="18" s="1"/>
  <c r="A169" i="18" s="1"/>
  <c r="A170" i="18" s="1"/>
  <c r="A171" i="18" s="1"/>
  <c r="A173" i="18" s="1"/>
  <c r="A174" i="18" s="1"/>
  <c r="A175" i="18" s="1"/>
  <c r="A176" i="18" s="1"/>
  <c r="A177" i="18" s="1"/>
  <c r="A179" i="18" s="1"/>
  <c r="A182" i="18" s="1"/>
  <c r="A183" i="18" s="1"/>
  <c r="A184" i="18" s="1"/>
  <c r="A186" i="18" s="1"/>
  <c r="A187" i="18" s="1"/>
  <c r="A188" i="18" s="1"/>
  <c r="A189" i="18" s="1"/>
  <c r="A190" i="18" s="1"/>
  <c r="A193" i="18" s="1"/>
  <c r="A194" i="18" s="1"/>
  <c r="A195" i="18" s="1"/>
  <c r="A196" i="18" s="1"/>
  <c r="A197" i="18" s="1"/>
  <c r="A198" i="18" s="1"/>
  <c r="A199" i="18" s="1"/>
  <c r="A200" i="18" s="1"/>
  <c r="A201" i="18" s="1"/>
  <c r="A203" i="18" s="1"/>
  <c r="A204" i="18" s="1"/>
  <c r="A205" i="18" s="1"/>
  <c r="A206" i="18" s="1"/>
  <c r="A208" i="18" s="1"/>
  <c r="A209" i="18" s="1"/>
  <c r="A210" i="18" s="1"/>
  <c r="A211" i="18" s="1"/>
  <c r="A213" i="18" s="1"/>
  <c r="A215" i="18" s="1"/>
  <c r="A216" i="18" s="1"/>
  <c r="A219" i="18" s="1"/>
  <c r="A220" i="18" s="1"/>
  <c r="A221" i="18" s="1"/>
  <c r="K213" i="18" l="1"/>
  <c r="H71" i="18"/>
  <c r="H53" i="18"/>
  <c r="H132" i="18"/>
  <c r="H32" i="18"/>
  <c r="H213" i="18"/>
  <c r="H104" i="18"/>
  <c r="K104" i="18"/>
  <c r="N145" i="18"/>
  <c r="E213" i="18"/>
  <c r="K132" i="18"/>
  <c r="G71" i="18"/>
  <c r="F132" i="18"/>
  <c r="I71" i="18"/>
  <c r="O143" i="18"/>
  <c r="G104" i="18"/>
  <c r="G53" i="18"/>
  <c r="I132" i="18"/>
  <c r="F32" i="18"/>
  <c r="K32" i="18"/>
  <c r="F53" i="18"/>
  <c r="K53" i="18"/>
  <c r="I104" i="18"/>
  <c r="G132" i="18"/>
  <c r="I53" i="18"/>
  <c r="G213" i="18"/>
  <c r="I32" i="18"/>
  <c r="F71" i="18"/>
  <c r="K71" i="18"/>
  <c r="N177" i="18"/>
  <c r="F213" i="18"/>
  <c r="N211" i="18"/>
  <c r="G32" i="18"/>
  <c r="N52" i="18"/>
  <c r="F104" i="18"/>
  <c r="O52" i="18"/>
  <c r="O78" i="18"/>
  <c r="O186" i="18"/>
  <c r="O177" i="18"/>
  <c r="O135" i="18"/>
  <c r="O15" i="18"/>
  <c r="N78" i="18"/>
  <c r="O211" i="18"/>
  <c r="H79" i="18" l="1"/>
  <c r="H171" i="18" s="1"/>
  <c r="H221" i="18" s="1"/>
  <c r="G79" i="18"/>
  <c r="G171" i="18" s="1"/>
  <c r="G221" i="18" s="1"/>
  <c r="K79" i="18"/>
  <c r="K171" i="18" s="1"/>
  <c r="I79" i="18"/>
  <c r="I171" i="18" s="1"/>
  <c r="O145" i="18"/>
  <c r="F79" i="18"/>
  <c r="E20" i="17" l="1"/>
  <c r="E19" i="17"/>
  <c r="E21" i="17" s="1"/>
  <c r="F21" i="17" s="1"/>
  <c r="D21" i="17"/>
  <c r="E38" i="14" l="1"/>
  <c r="E19" i="14"/>
  <c r="E22" i="14" s="1"/>
  <c r="A19" i="14"/>
  <c r="A21" i="14" s="1"/>
  <c r="A22" i="14" s="1"/>
  <c r="A23" i="14" s="1"/>
  <c r="A24" i="14" s="1"/>
  <c r="A25" i="14" s="1"/>
  <c r="A27" i="14" s="1"/>
  <c r="A28" i="14" s="1"/>
  <c r="A29" i="14" s="1"/>
  <c r="A31" i="14" s="1"/>
  <c r="A32" i="14" s="1"/>
  <c r="A34" i="14" s="1"/>
  <c r="A36" i="14" s="1"/>
  <c r="A37" i="14" s="1"/>
  <c r="A38" i="14" s="1"/>
  <c r="A39" i="14" s="1"/>
  <c r="A40" i="14" s="1"/>
  <c r="A42" i="14" s="1"/>
  <c r="A43" i="14" s="1"/>
  <c r="A44" i="14" s="1"/>
  <c r="E18" i="14"/>
  <c r="A18" i="14"/>
  <c r="A17" i="14"/>
  <c r="C85" i="13" l="1"/>
  <c r="H84" i="13"/>
  <c r="G84" i="13"/>
  <c r="D84" i="13"/>
  <c r="C84" i="13"/>
  <c r="E83" i="13"/>
  <c r="K82" i="13"/>
  <c r="N82" i="13" s="1"/>
  <c r="J82" i="13"/>
  <c r="E82" i="13"/>
  <c r="J81" i="13"/>
  <c r="J84" i="13" s="1"/>
  <c r="E81" i="13"/>
  <c r="E84" i="13" s="1"/>
  <c r="J80" i="13"/>
  <c r="K80" i="13" s="1"/>
  <c r="E80" i="13"/>
  <c r="H78" i="13"/>
  <c r="H85" i="13" s="1"/>
  <c r="D78" i="13"/>
  <c r="D85" i="13" s="1"/>
  <c r="C78" i="13"/>
  <c r="N77" i="13"/>
  <c r="K77" i="13"/>
  <c r="J77" i="13"/>
  <c r="E77" i="13"/>
  <c r="J76" i="13"/>
  <c r="K76" i="13" s="1"/>
  <c r="G76" i="13"/>
  <c r="E76" i="13"/>
  <c r="C76" i="13"/>
  <c r="J75" i="13"/>
  <c r="J78" i="13" s="1"/>
  <c r="J85" i="13" s="1"/>
  <c r="G75" i="13"/>
  <c r="E75" i="13"/>
  <c r="E78" i="13" s="1"/>
  <c r="E85" i="13" s="1"/>
  <c r="C75" i="13"/>
  <c r="R62" i="13"/>
  <c r="P62" i="13"/>
  <c r="H62" i="13"/>
  <c r="G62" i="13"/>
  <c r="D62" i="13"/>
  <c r="C62" i="13"/>
  <c r="J61" i="13"/>
  <c r="N61" i="13" s="1"/>
  <c r="Q61" i="13" s="1"/>
  <c r="E61" i="13"/>
  <c r="J60" i="13"/>
  <c r="N60" i="13" s="1"/>
  <c r="Q60" i="13" s="1"/>
  <c r="E60" i="13"/>
  <c r="K59" i="13"/>
  <c r="N59" i="13" s="1"/>
  <c r="Q59" i="13" s="1"/>
  <c r="J59" i="13"/>
  <c r="E59" i="13"/>
  <c r="J58" i="13"/>
  <c r="K58" i="13" s="1"/>
  <c r="E58" i="13"/>
  <c r="E62" i="13" s="1"/>
  <c r="J57" i="13"/>
  <c r="K57" i="13" s="1"/>
  <c r="E57" i="13"/>
  <c r="J56" i="13"/>
  <c r="K56" i="13" s="1"/>
  <c r="E56" i="13"/>
  <c r="J55" i="13"/>
  <c r="E55" i="13"/>
  <c r="H52" i="13"/>
  <c r="G52" i="13"/>
  <c r="D52" i="13"/>
  <c r="C52" i="13"/>
  <c r="Q51" i="13"/>
  <c r="N51" i="13"/>
  <c r="J51" i="13"/>
  <c r="E51" i="13"/>
  <c r="J50" i="13"/>
  <c r="N50" i="13" s="1"/>
  <c r="Q50" i="13" s="1"/>
  <c r="E50" i="13"/>
  <c r="J49" i="13"/>
  <c r="N49" i="13" s="1"/>
  <c r="E49" i="13"/>
  <c r="K48" i="13"/>
  <c r="J48" i="13"/>
  <c r="E48" i="13"/>
  <c r="R47" i="13"/>
  <c r="R52" i="13" s="1"/>
  <c r="K47" i="13"/>
  <c r="J47" i="13"/>
  <c r="E47" i="13"/>
  <c r="J46" i="13"/>
  <c r="K46" i="13" s="1"/>
  <c r="N46" i="13" s="1"/>
  <c r="E46" i="13"/>
  <c r="J45" i="13"/>
  <c r="E45" i="13"/>
  <c r="J44" i="13"/>
  <c r="E44" i="13"/>
  <c r="N43" i="13"/>
  <c r="K43" i="13"/>
  <c r="J43" i="13"/>
  <c r="E43" i="13"/>
  <c r="H40" i="13"/>
  <c r="H63" i="13" s="1"/>
  <c r="G40" i="13"/>
  <c r="G63" i="13" s="1"/>
  <c r="D40" i="13"/>
  <c r="D63" i="13" s="1"/>
  <c r="C40" i="13"/>
  <c r="C63" i="13" s="1"/>
  <c r="J39" i="13"/>
  <c r="E39" i="13"/>
  <c r="N38" i="13"/>
  <c r="Q38" i="13" s="1"/>
  <c r="J38" i="13"/>
  <c r="E38" i="13"/>
  <c r="J37" i="13"/>
  <c r="E37" i="13"/>
  <c r="J36" i="13"/>
  <c r="N36" i="13" s="1"/>
  <c r="Q36" i="13" s="1"/>
  <c r="E36" i="13"/>
  <c r="J35" i="13"/>
  <c r="N35" i="13" s="1"/>
  <c r="P35" i="13" s="1"/>
  <c r="E35" i="13"/>
  <c r="K34" i="13"/>
  <c r="J34" i="13"/>
  <c r="E34" i="13"/>
  <c r="K33" i="13"/>
  <c r="J33" i="13"/>
  <c r="E33" i="13"/>
  <c r="P32" i="13"/>
  <c r="N32" i="13"/>
  <c r="J32" i="13"/>
  <c r="E32" i="13"/>
  <c r="J31" i="13"/>
  <c r="N31" i="13" s="1"/>
  <c r="P31" i="13" s="1"/>
  <c r="E31" i="13"/>
  <c r="J30" i="13"/>
  <c r="E30" i="13"/>
  <c r="N29" i="13"/>
  <c r="K29" i="13"/>
  <c r="J29" i="13"/>
  <c r="E29" i="13"/>
  <c r="J28" i="13"/>
  <c r="E28" i="13"/>
  <c r="D27" i="13"/>
  <c r="J27" i="13" s="1"/>
  <c r="N26" i="13"/>
  <c r="K26" i="13"/>
  <c r="J26" i="13"/>
  <c r="E26" i="13"/>
  <c r="J25" i="13"/>
  <c r="E25" i="13"/>
  <c r="J24" i="13"/>
  <c r="E24" i="13"/>
  <c r="K23" i="13"/>
  <c r="N23" i="13" s="1"/>
  <c r="J23" i="13"/>
  <c r="E23" i="13"/>
  <c r="J22" i="13"/>
  <c r="E22" i="13"/>
  <c r="R21" i="13"/>
  <c r="J21" i="13"/>
  <c r="N21" i="13" s="1"/>
  <c r="P21" i="13" s="1"/>
  <c r="E21" i="13"/>
  <c r="K20" i="13"/>
  <c r="N20" i="13" s="1"/>
  <c r="Q20" i="13" s="1"/>
  <c r="J20" i="13"/>
  <c r="E20" i="13"/>
  <c r="J19" i="13"/>
  <c r="N19" i="13" s="1"/>
  <c r="Q19" i="13" s="1"/>
  <c r="E19" i="13"/>
  <c r="J18" i="13"/>
  <c r="E18" i="13"/>
  <c r="A18" i="13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J17" i="13"/>
  <c r="N17" i="13" s="1"/>
  <c r="Q17" i="13" s="1"/>
  <c r="E17" i="13"/>
  <c r="A17" i="13"/>
  <c r="J16" i="13"/>
  <c r="E16" i="13"/>
  <c r="A16" i="13"/>
  <c r="E25" i="6"/>
  <c r="E27" i="6"/>
  <c r="D27" i="6"/>
  <c r="D26" i="6"/>
  <c r="D25" i="6"/>
  <c r="D24" i="6"/>
  <c r="C28" i="6"/>
  <c r="N47" i="13" l="1"/>
  <c r="P47" i="13" s="1"/>
  <c r="P52" i="13" s="1"/>
  <c r="N33" i="13"/>
  <c r="Q33" i="13" s="1"/>
  <c r="R31" i="13"/>
  <c r="N34" i="13"/>
  <c r="Q34" i="13" s="1"/>
  <c r="E40" i="13"/>
  <c r="E63" i="13" s="1"/>
  <c r="K27" i="13"/>
  <c r="N27" i="13" s="1"/>
  <c r="N30" i="13"/>
  <c r="J62" i="13"/>
  <c r="N55" i="13"/>
  <c r="N80" i="13"/>
  <c r="K45" i="13"/>
  <c r="N45" i="13" s="1"/>
  <c r="N56" i="13"/>
  <c r="Q56" i="13" s="1"/>
  <c r="K62" i="13"/>
  <c r="E52" i="13"/>
  <c r="P40" i="13"/>
  <c r="P63" i="13" s="1"/>
  <c r="J40" i="13"/>
  <c r="N16" i="13"/>
  <c r="G78" i="13"/>
  <c r="G85" i="13" s="1"/>
  <c r="N25" i="13"/>
  <c r="N22" i="13"/>
  <c r="Q22" i="13" s="1"/>
  <c r="N37" i="13"/>
  <c r="J52" i="13"/>
  <c r="Q52" i="13"/>
  <c r="K22" i="13"/>
  <c r="K25" i="13"/>
  <c r="K28" i="13"/>
  <c r="N28" i="13" s="1"/>
  <c r="K18" i="13"/>
  <c r="N58" i="13"/>
  <c r="Q58" i="13" s="1"/>
  <c r="N76" i="13"/>
  <c r="K30" i="13"/>
  <c r="K37" i="13"/>
  <c r="K75" i="13"/>
  <c r="K78" i="13" s="1"/>
  <c r="K81" i="13"/>
  <c r="N81" i="13"/>
  <c r="K24" i="13"/>
  <c r="N24" i="13" s="1"/>
  <c r="K39" i="13"/>
  <c r="N39" i="13" s="1"/>
  <c r="N57" i="13"/>
  <c r="Q57" i="13" s="1"/>
  <c r="E27" i="13"/>
  <c r="K44" i="13"/>
  <c r="K52" i="13" s="1"/>
  <c r="R32" i="13" l="1"/>
  <c r="R40" i="13" s="1"/>
  <c r="R63" i="13" s="1"/>
  <c r="K40" i="13"/>
  <c r="K63" i="13" s="1"/>
  <c r="K83" i="13" s="1"/>
  <c r="N62" i="13"/>
  <c r="Q55" i="13"/>
  <c r="Q62" i="13" s="1"/>
  <c r="N44" i="13"/>
  <c r="N52" i="13" s="1"/>
  <c r="N40" i="13"/>
  <c r="Q16" i="13"/>
  <c r="Q40" i="13" s="1"/>
  <c r="Q63" i="13" s="1"/>
  <c r="N75" i="13"/>
  <c r="N78" i="13" s="1"/>
  <c r="J63" i="13"/>
  <c r="N18" i="13"/>
  <c r="Q18" i="13" s="1"/>
  <c r="T63" i="13" l="1"/>
  <c r="C19" i="8"/>
  <c r="E19" i="8" s="1"/>
  <c r="N83" i="13"/>
  <c r="N84" i="13" s="1"/>
  <c r="N85" i="13" s="1"/>
  <c r="K84" i="13"/>
  <c r="K85" i="13" s="1"/>
  <c r="N63" i="13"/>
  <c r="E17" i="12" l="1"/>
  <c r="I17" i="12"/>
  <c r="K17" i="12"/>
  <c r="C17" i="12"/>
  <c r="M5" i="12"/>
  <c r="O5" i="12" s="1"/>
  <c r="M6" i="12"/>
  <c r="O6" i="12" s="1"/>
  <c r="M7" i="12"/>
  <c r="O7" i="12" s="1"/>
  <c r="M8" i="12"/>
  <c r="O8" i="12" s="1"/>
  <c r="M9" i="12"/>
  <c r="O9" i="12" s="1"/>
  <c r="M10" i="12"/>
  <c r="O10" i="12" s="1"/>
  <c r="M11" i="12"/>
  <c r="M12" i="12"/>
  <c r="O12" i="12" s="1"/>
  <c r="M13" i="12"/>
  <c r="O13" i="12" s="1"/>
  <c r="M14" i="12"/>
  <c r="O14" i="12" s="1"/>
  <c r="M15" i="12"/>
  <c r="O15" i="12" s="1"/>
  <c r="M16" i="12"/>
  <c r="O16" i="12" s="1"/>
  <c r="M4" i="12"/>
  <c r="G4" i="12"/>
  <c r="G17" i="12" s="1"/>
  <c r="O4" i="12" l="1"/>
  <c r="M17" i="12"/>
  <c r="O17" i="12" s="1"/>
  <c r="O11" i="12"/>
  <c r="H41" i="11" l="1"/>
  <c r="H40" i="11"/>
  <c r="H35" i="11"/>
  <c r="H30" i="11"/>
  <c r="H25" i="11"/>
  <c r="H24" i="11"/>
  <c r="H23" i="11"/>
  <c r="H20" i="11"/>
  <c r="H19" i="11"/>
  <c r="H16" i="11"/>
  <c r="A43" i="11" l="1"/>
  <c r="E41" i="11"/>
  <c r="E36" i="11"/>
  <c r="C36" i="11"/>
  <c r="B36" i="11"/>
  <c r="E35" i="11"/>
  <c r="C35" i="11"/>
  <c r="E30" i="11"/>
  <c r="E29" i="11"/>
  <c r="E32" i="11" s="1"/>
  <c r="E43" i="11" s="1"/>
  <c r="C29" i="11"/>
  <c r="C32" i="11" s="1"/>
  <c r="C43" i="11" s="1"/>
  <c r="A23" i="11"/>
  <c r="A24" i="11" s="1"/>
  <c r="A25" i="11" s="1"/>
  <c r="A26" i="11" s="1"/>
  <c r="A27" i="11" s="1"/>
  <c r="A29" i="11" s="1"/>
  <c r="A30" i="11" s="1"/>
  <c r="A32" i="11" s="1"/>
  <c r="A35" i="11" s="1"/>
  <c r="A36" i="11" s="1"/>
  <c r="A37" i="11" s="1"/>
  <c r="A19" i="11"/>
  <c r="A15" i="11"/>
  <c r="A16" i="11" s="1"/>
  <c r="A17" i="11" s="1"/>
  <c r="D27" i="8"/>
  <c r="D29" i="8" s="1"/>
  <c r="C27" i="8"/>
  <c r="E25" i="8"/>
  <c r="E24" i="8"/>
  <c r="E27" i="8" s="1"/>
  <c r="D22" i="8"/>
  <c r="C22" i="8"/>
  <c r="E17" i="8"/>
  <c r="E15" i="8"/>
  <c r="C29" i="8" l="1"/>
  <c r="E22" i="8"/>
  <c r="E20" i="6"/>
  <c r="D20" i="6"/>
  <c r="C21" i="6"/>
  <c r="D19" i="6" s="1"/>
  <c r="E13" i="6"/>
  <c r="E9" i="6"/>
  <c r="E11" i="6"/>
  <c r="D11" i="6"/>
  <c r="D10" i="6"/>
  <c r="D9" i="6"/>
  <c r="D8" i="6"/>
  <c r="C13" i="6"/>
  <c r="K26" i="2"/>
  <c r="E21" i="14" s="1"/>
  <c r="B19" i="4"/>
  <c r="B15" i="4"/>
  <c r="E27" i="14" l="1"/>
  <c r="E23" i="14"/>
  <c r="E25" i="14" s="1"/>
  <c r="H17" i="11"/>
  <c r="E29" i="8"/>
  <c r="D18" i="6"/>
  <c r="E18" i="6" s="1"/>
  <c r="D17" i="6"/>
  <c r="B52" i="5"/>
  <c r="F50" i="5"/>
  <c r="C50" i="5"/>
  <c r="B50" i="5"/>
  <c r="R49" i="5"/>
  <c r="M49" i="5"/>
  <c r="K49" i="5"/>
  <c r="H49" i="5"/>
  <c r="O49" i="5" s="1"/>
  <c r="P49" i="5" s="1"/>
  <c r="D49" i="5"/>
  <c r="K48" i="5"/>
  <c r="R48" i="5" s="1"/>
  <c r="G48" i="5"/>
  <c r="M48" i="5" s="1"/>
  <c r="D48" i="5"/>
  <c r="K47" i="5"/>
  <c r="R47" i="5" s="1"/>
  <c r="G47" i="5"/>
  <c r="M47" i="5" s="1"/>
  <c r="D47" i="5"/>
  <c r="M46" i="5"/>
  <c r="K46" i="5"/>
  <c r="R46" i="5" s="1"/>
  <c r="H46" i="5"/>
  <c r="O46" i="5" s="1"/>
  <c r="P46" i="5" s="1"/>
  <c r="D46" i="5"/>
  <c r="R45" i="5"/>
  <c r="K45" i="5"/>
  <c r="H45" i="5"/>
  <c r="O45" i="5" s="1"/>
  <c r="P45" i="5" s="1"/>
  <c r="G45" i="5"/>
  <c r="M45" i="5" s="1"/>
  <c r="D45" i="5"/>
  <c r="R44" i="5"/>
  <c r="K44" i="5"/>
  <c r="H44" i="5"/>
  <c r="O44" i="5" s="1"/>
  <c r="P44" i="5" s="1"/>
  <c r="G44" i="5"/>
  <c r="M44" i="5" s="1"/>
  <c r="D44" i="5"/>
  <c r="R43" i="5"/>
  <c r="M43" i="5"/>
  <c r="K43" i="5"/>
  <c r="H43" i="5"/>
  <c r="O43" i="5" s="1"/>
  <c r="P43" i="5" s="1"/>
  <c r="D43" i="5"/>
  <c r="R42" i="5"/>
  <c r="K42" i="5"/>
  <c r="G42" i="5"/>
  <c r="M42" i="5" s="1"/>
  <c r="D42" i="5"/>
  <c r="R41" i="5"/>
  <c r="M41" i="5"/>
  <c r="K41" i="5"/>
  <c r="H41" i="5"/>
  <c r="D41" i="5"/>
  <c r="O41" i="5" s="1"/>
  <c r="P41" i="5" s="1"/>
  <c r="R40" i="5"/>
  <c r="O40" i="5"/>
  <c r="P40" i="5" s="1"/>
  <c r="M40" i="5"/>
  <c r="K40" i="5"/>
  <c r="H40" i="5"/>
  <c r="D40" i="5"/>
  <c r="R39" i="5"/>
  <c r="M39" i="5"/>
  <c r="K39" i="5"/>
  <c r="G39" i="5"/>
  <c r="H39" i="5" s="1"/>
  <c r="O39" i="5" s="1"/>
  <c r="P39" i="5" s="1"/>
  <c r="D39" i="5"/>
  <c r="R38" i="5"/>
  <c r="M38" i="5"/>
  <c r="K38" i="5"/>
  <c r="G38" i="5"/>
  <c r="H38" i="5" s="1"/>
  <c r="O38" i="5" s="1"/>
  <c r="P38" i="5" s="1"/>
  <c r="D38" i="5"/>
  <c r="R37" i="5"/>
  <c r="O37" i="5"/>
  <c r="P37" i="5" s="1"/>
  <c r="M37" i="5"/>
  <c r="K37" i="5"/>
  <c r="H37" i="5"/>
  <c r="D37" i="5"/>
  <c r="M36" i="5"/>
  <c r="K36" i="5"/>
  <c r="R36" i="5" s="1"/>
  <c r="H36" i="5"/>
  <c r="O36" i="5" s="1"/>
  <c r="P36" i="5" s="1"/>
  <c r="G36" i="5"/>
  <c r="D36" i="5"/>
  <c r="M35" i="5"/>
  <c r="K35" i="5"/>
  <c r="R35" i="5" s="1"/>
  <c r="H35" i="5"/>
  <c r="O35" i="5" s="1"/>
  <c r="P35" i="5" s="1"/>
  <c r="G35" i="5"/>
  <c r="D35" i="5"/>
  <c r="M34" i="5"/>
  <c r="K34" i="5"/>
  <c r="R34" i="5" s="1"/>
  <c r="H34" i="5"/>
  <c r="O34" i="5" s="1"/>
  <c r="P34" i="5" s="1"/>
  <c r="D34" i="5"/>
  <c r="K33" i="5"/>
  <c r="R33" i="5" s="1"/>
  <c r="G33" i="5"/>
  <c r="M33" i="5" s="1"/>
  <c r="D33" i="5"/>
  <c r="K32" i="5"/>
  <c r="R32" i="5" s="1"/>
  <c r="G32" i="5"/>
  <c r="M32" i="5" s="1"/>
  <c r="D32" i="5"/>
  <c r="O31" i="5"/>
  <c r="P31" i="5" s="1"/>
  <c r="M31" i="5"/>
  <c r="K31" i="5"/>
  <c r="R31" i="5" s="1"/>
  <c r="H31" i="5"/>
  <c r="D31" i="5"/>
  <c r="M30" i="5"/>
  <c r="K30" i="5"/>
  <c r="R30" i="5" s="1"/>
  <c r="G30" i="5"/>
  <c r="H30" i="5" s="1"/>
  <c r="O30" i="5" s="1"/>
  <c r="P30" i="5" s="1"/>
  <c r="D30" i="5"/>
  <c r="M29" i="5"/>
  <c r="K29" i="5"/>
  <c r="R29" i="5" s="1"/>
  <c r="G29" i="5"/>
  <c r="H29" i="5" s="1"/>
  <c r="O29" i="5" s="1"/>
  <c r="P29" i="5" s="1"/>
  <c r="D29" i="5"/>
  <c r="M28" i="5"/>
  <c r="K28" i="5"/>
  <c r="R28" i="5" s="1"/>
  <c r="G28" i="5"/>
  <c r="H28" i="5" s="1"/>
  <c r="O28" i="5" s="1"/>
  <c r="P28" i="5" s="1"/>
  <c r="D28" i="5"/>
  <c r="M27" i="5"/>
  <c r="K27" i="5"/>
  <c r="R27" i="5" s="1"/>
  <c r="G27" i="5"/>
  <c r="H27" i="5" s="1"/>
  <c r="O27" i="5" s="1"/>
  <c r="P27" i="5" s="1"/>
  <c r="D27" i="5"/>
  <c r="M26" i="5"/>
  <c r="K26" i="5"/>
  <c r="R26" i="5" s="1"/>
  <c r="G26" i="5"/>
  <c r="H26" i="5" s="1"/>
  <c r="O26" i="5" s="1"/>
  <c r="P26" i="5" s="1"/>
  <c r="D26" i="5"/>
  <c r="M25" i="5"/>
  <c r="K25" i="5"/>
  <c r="R25" i="5" s="1"/>
  <c r="G25" i="5"/>
  <c r="H25" i="5" s="1"/>
  <c r="O25" i="5" s="1"/>
  <c r="P25" i="5" s="1"/>
  <c r="D25" i="5"/>
  <c r="M24" i="5"/>
  <c r="K24" i="5"/>
  <c r="R24" i="5" s="1"/>
  <c r="G24" i="5"/>
  <c r="H24" i="5" s="1"/>
  <c r="O24" i="5" s="1"/>
  <c r="P24" i="5" s="1"/>
  <c r="D24" i="5"/>
  <c r="M23" i="5"/>
  <c r="K23" i="5"/>
  <c r="R23" i="5" s="1"/>
  <c r="G23" i="5"/>
  <c r="H23" i="5" s="1"/>
  <c r="O23" i="5" s="1"/>
  <c r="P23" i="5" s="1"/>
  <c r="D23" i="5"/>
  <c r="M22" i="5"/>
  <c r="K22" i="5"/>
  <c r="R22" i="5" s="1"/>
  <c r="G22" i="5"/>
  <c r="H22" i="5" s="1"/>
  <c r="O22" i="5" s="1"/>
  <c r="P22" i="5" s="1"/>
  <c r="D22" i="5"/>
  <c r="M21" i="5"/>
  <c r="K21" i="5"/>
  <c r="R21" i="5" s="1"/>
  <c r="S49" i="5" s="1"/>
  <c r="G21" i="5"/>
  <c r="H21" i="5" s="1"/>
  <c r="O21" i="5" s="1"/>
  <c r="P21" i="5" s="1"/>
  <c r="D21" i="5"/>
  <c r="M20" i="5"/>
  <c r="K20" i="5"/>
  <c r="R20" i="5" s="1"/>
  <c r="G20" i="5"/>
  <c r="H20" i="5" s="1"/>
  <c r="O20" i="5" s="1"/>
  <c r="P20" i="5" s="1"/>
  <c r="D20" i="5"/>
  <c r="M19" i="5"/>
  <c r="K19" i="5"/>
  <c r="R19" i="5" s="1"/>
  <c r="H19" i="5"/>
  <c r="O19" i="5" s="1"/>
  <c r="P19" i="5" s="1"/>
  <c r="D19" i="5"/>
  <c r="K18" i="5"/>
  <c r="H18" i="5"/>
  <c r="O18" i="5" s="1"/>
  <c r="P18" i="5" s="1"/>
  <c r="G18" i="5"/>
  <c r="M18" i="5" s="1"/>
  <c r="D18" i="5"/>
  <c r="K17" i="5"/>
  <c r="G17" i="5"/>
  <c r="M17" i="5" s="1"/>
  <c r="D17" i="5"/>
  <c r="M16" i="5"/>
  <c r="K16" i="5"/>
  <c r="G16" i="5"/>
  <c r="H16" i="5" s="1"/>
  <c r="O16" i="5" s="1"/>
  <c r="P16" i="5" s="1"/>
  <c r="D16" i="5"/>
  <c r="M15" i="5"/>
  <c r="K15" i="5"/>
  <c r="G15" i="5"/>
  <c r="H15" i="5" s="1"/>
  <c r="O15" i="5" s="1"/>
  <c r="P15" i="5" s="1"/>
  <c r="D15" i="5"/>
  <c r="R14" i="5"/>
  <c r="M14" i="5"/>
  <c r="K14" i="5"/>
  <c r="G14" i="5"/>
  <c r="H14" i="5" s="1"/>
  <c r="O14" i="5" s="1"/>
  <c r="P14" i="5" s="1"/>
  <c r="D14" i="5"/>
  <c r="R13" i="5"/>
  <c r="M13" i="5"/>
  <c r="K13" i="5"/>
  <c r="H13" i="5"/>
  <c r="O13" i="5" s="1"/>
  <c r="P13" i="5" s="1"/>
  <c r="D13" i="5"/>
  <c r="R12" i="5"/>
  <c r="K12" i="5"/>
  <c r="H12" i="5"/>
  <c r="O12" i="5" s="1"/>
  <c r="P12" i="5" s="1"/>
  <c r="G12" i="5"/>
  <c r="M12" i="5" s="1"/>
  <c r="D12" i="5"/>
  <c r="R11" i="5"/>
  <c r="K11" i="5"/>
  <c r="H11" i="5"/>
  <c r="O11" i="5" s="1"/>
  <c r="P11" i="5" s="1"/>
  <c r="G11" i="5"/>
  <c r="M11" i="5" s="1"/>
  <c r="D11" i="5"/>
  <c r="R10" i="5"/>
  <c r="K10" i="5"/>
  <c r="H10" i="5"/>
  <c r="O10" i="5" s="1"/>
  <c r="P10" i="5" s="1"/>
  <c r="G10" i="5"/>
  <c r="M10" i="5" s="1"/>
  <c r="D10" i="5"/>
  <c r="R9" i="5"/>
  <c r="K9" i="5"/>
  <c r="H9" i="5"/>
  <c r="O9" i="5" s="1"/>
  <c r="P9" i="5" s="1"/>
  <c r="G9" i="5"/>
  <c r="M9" i="5" s="1"/>
  <c r="D9" i="5"/>
  <c r="R8" i="5"/>
  <c r="K8" i="5"/>
  <c r="H8" i="5"/>
  <c r="G8" i="5"/>
  <c r="G50" i="5" s="1"/>
  <c r="D8" i="5"/>
  <c r="D50" i="5" s="1"/>
  <c r="E29" i="14" l="1"/>
  <c r="E31" i="14" s="1"/>
  <c r="E39" i="14"/>
  <c r="E40" i="14" s="1"/>
  <c r="H36" i="11"/>
  <c r="R216" i="18" s="1"/>
  <c r="H33" i="5"/>
  <c r="O33" i="5" s="1"/>
  <c r="P33" i="5" s="1"/>
  <c r="M8" i="5"/>
  <c r="H32" i="5"/>
  <c r="O32" i="5" s="1"/>
  <c r="P32" i="5" s="1"/>
  <c r="O8" i="5"/>
  <c r="P8" i="5" s="1"/>
  <c r="H47" i="5"/>
  <c r="O47" i="5" s="1"/>
  <c r="P47" i="5" s="1"/>
  <c r="H48" i="5"/>
  <c r="O48" i="5" s="1"/>
  <c r="P48" i="5" s="1"/>
  <c r="L49" i="5"/>
  <c r="H42" i="5"/>
  <c r="O42" i="5" s="1"/>
  <c r="P42" i="5" s="1"/>
  <c r="H17" i="5"/>
  <c r="O17" i="5" s="1"/>
  <c r="P17" i="5" s="1"/>
  <c r="H50" i="5" l="1"/>
  <c r="C25" i="4" l="1"/>
  <c r="B24" i="4"/>
  <c r="B22" i="4"/>
  <c r="B13" i="4"/>
  <c r="G22" i="3"/>
  <c r="G23" i="3"/>
  <c r="F22" i="3"/>
  <c r="F23" i="3"/>
  <c r="E61" i="3"/>
  <c r="D61" i="3"/>
  <c r="E58" i="3"/>
  <c r="D58" i="3"/>
  <c r="E57" i="3"/>
  <c r="D57" i="3"/>
  <c r="E56" i="3"/>
  <c r="D56" i="3"/>
  <c r="F55" i="3"/>
  <c r="E55" i="3"/>
  <c r="D55" i="3"/>
  <c r="E52" i="3"/>
  <c r="D52" i="3"/>
  <c r="E49" i="3"/>
  <c r="D49" i="3"/>
  <c r="E48" i="3"/>
  <c r="D48" i="3"/>
  <c r="E47" i="3"/>
  <c r="D47" i="3"/>
  <c r="C37" i="3"/>
  <c r="D35" i="3"/>
  <c r="H31" i="3" s="1"/>
  <c r="D33" i="3"/>
  <c r="D37" i="3" s="1"/>
  <c r="I32" i="3"/>
  <c r="L30" i="3"/>
  <c r="D30" i="3"/>
  <c r="I30" i="3" s="1"/>
  <c r="L29" i="3"/>
  <c r="G29" i="3"/>
  <c r="G28" i="3"/>
  <c r="D28" i="3"/>
  <c r="F28" i="3" s="1"/>
  <c r="L27" i="3"/>
  <c r="G27" i="3"/>
  <c r="D27" i="3"/>
  <c r="F27" i="3" s="1"/>
  <c r="G26" i="3"/>
  <c r="D26" i="3"/>
  <c r="F26" i="3" s="1"/>
  <c r="G25" i="3"/>
  <c r="D25" i="3"/>
  <c r="F25" i="3" s="1"/>
  <c r="G24" i="3"/>
  <c r="D24" i="3"/>
  <c r="F24" i="3" s="1"/>
  <c r="G21" i="3"/>
  <c r="E21" i="3"/>
  <c r="D21" i="3"/>
  <c r="G20" i="3"/>
  <c r="D20" i="3"/>
  <c r="F20" i="3" s="1"/>
  <c r="A20" i="3"/>
  <c r="A21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G19" i="3"/>
  <c r="E19" i="3"/>
  <c r="D19" i="3"/>
  <c r="A4" i="3"/>
  <c r="E59" i="3" l="1"/>
  <c r="E62" i="3" s="1"/>
  <c r="F58" i="3"/>
  <c r="F47" i="3"/>
  <c r="E31" i="3"/>
  <c r="F21" i="3"/>
  <c r="M30" i="3"/>
  <c r="F30" i="3"/>
  <c r="E50" i="3"/>
  <c r="E53" i="3" s="1"/>
  <c r="F48" i="3"/>
  <c r="D59" i="3"/>
  <c r="D62" i="3" s="1"/>
  <c r="F61" i="3"/>
  <c r="F52" i="3"/>
  <c r="F49" i="3"/>
  <c r="F56" i="3"/>
  <c r="F57" i="3"/>
  <c r="F19" i="3"/>
  <c r="D50" i="3"/>
  <c r="D53" i="3" s="1"/>
  <c r="D29" i="3"/>
  <c r="J32" i="3"/>
  <c r="M32" i="3" s="1"/>
  <c r="J19" i="3" l="1"/>
  <c r="J23" i="3"/>
  <c r="F59" i="3"/>
  <c r="F62" i="3" s="1"/>
  <c r="F50" i="3"/>
  <c r="F53" i="3" s="1"/>
  <c r="J22" i="3"/>
  <c r="J21" i="3"/>
  <c r="F29" i="3"/>
  <c r="D31" i="3"/>
  <c r="D34" i="3" s="1"/>
  <c r="D36" i="3" s="1"/>
  <c r="D38" i="3" s="1"/>
  <c r="J31" i="3" l="1"/>
  <c r="J33" i="3" s="1"/>
  <c r="F31" i="3"/>
  <c r="H22" i="3" l="1"/>
  <c r="I22" i="3" s="1"/>
  <c r="M22" i="3" s="1"/>
  <c r="H23" i="3"/>
  <c r="I23" i="3" s="1"/>
  <c r="M23" i="3" s="1"/>
  <c r="H26" i="3"/>
  <c r="I26" i="3" s="1"/>
  <c r="H21" i="3"/>
  <c r="I21" i="3" s="1"/>
  <c r="M21" i="3" s="1"/>
  <c r="H25" i="3"/>
  <c r="I25" i="3" s="1"/>
  <c r="M25" i="3" s="1"/>
  <c r="H19" i="3"/>
  <c r="I19" i="3" s="1"/>
  <c r="H28" i="3"/>
  <c r="I28" i="3" s="1"/>
  <c r="M28" i="3" s="1"/>
  <c r="H27" i="3"/>
  <c r="I27" i="3" s="1"/>
  <c r="M27" i="3" s="1"/>
  <c r="H24" i="3"/>
  <c r="I24" i="3" s="1"/>
  <c r="M24" i="3" s="1"/>
  <c r="H20" i="3"/>
  <c r="I20" i="3" s="1"/>
  <c r="H29" i="3"/>
  <c r="I29" i="3" s="1"/>
  <c r="M29" i="3" s="1"/>
  <c r="M19" i="3" l="1"/>
  <c r="I31" i="3"/>
  <c r="I33" i="3" s="1"/>
  <c r="L26" i="3"/>
  <c r="M26" i="3" l="1"/>
  <c r="L20" i="3" l="1"/>
  <c r="M20" i="3" l="1"/>
  <c r="M31" i="3" s="1"/>
  <c r="M33" i="3" s="1"/>
  <c r="L31" i="3"/>
  <c r="L33" i="3" s="1"/>
  <c r="K23" i="2" l="1"/>
  <c r="K27" i="2" s="1"/>
  <c r="I16" i="2"/>
  <c r="I17" i="2" s="1"/>
  <c r="G16" i="2"/>
  <c r="G17" i="2" s="1"/>
  <c r="E16" i="2"/>
  <c r="E17" i="2" s="1"/>
  <c r="A15" i="2"/>
  <c r="A16" i="2" s="1"/>
  <c r="A17" i="2" s="1"/>
  <c r="A19" i="2" s="1"/>
  <c r="A20" i="2" s="1"/>
  <c r="A22" i="2" s="1"/>
  <c r="A23" i="2" s="1"/>
  <c r="A24" i="2" s="1"/>
  <c r="A26" i="2" s="1"/>
  <c r="A27" i="2" s="1"/>
  <c r="A28" i="2" s="1"/>
  <c r="A30" i="2" s="1"/>
  <c r="A32" i="2" s="1"/>
  <c r="K14" i="2"/>
  <c r="J16" i="1"/>
  <c r="J15" i="1"/>
  <c r="J14" i="1"/>
  <c r="J13" i="1"/>
  <c r="J17" i="1" s="1"/>
  <c r="K28" i="2" l="1"/>
  <c r="E32" i="14"/>
  <c r="E34" i="14" s="1"/>
  <c r="E42" i="14" s="1"/>
  <c r="E44" i="14" s="1"/>
  <c r="K20" i="2"/>
  <c r="K16" i="2"/>
  <c r="K17" i="2" s="1"/>
  <c r="K22" i="2" s="1"/>
  <c r="K24" i="2" l="1"/>
  <c r="K32" i="2" s="1"/>
  <c r="B17" i="4" l="1"/>
  <c r="B21" i="4" l="1"/>
  <c r="B23" i="4" s="1"/>
  <c r="B25" i="4" s="1"/>
  <c r="D25" i="4" s="1"/>
  <c r="N16" i="11" l="1"/>
  <c r="L16" i="11"/>
  <c r="I183" i="18" l="1"/>
  <c r="I190" i="18" l="1"/>
  <c r="I213" i="18" s="1"/>
  <c r="I221" i="18" s="1"/>
  <c r="N183" i="18"/>
  <c r="O183" i="18" l="1"/>
  <c r="O190" i="18" s="1"/>
  <c r="N190" i="18"/>
  <c r="F159" i="18" l="1"/>
  <c r="F167" i="18" l="1"/>
  <c r="F170" i="18" s="1"/>
  <c r="F171" i="18" s="1"/>
  <c r="F221" i="18" s="1"/>
  <c r="N159" i="18"/>
  <c r="O159" i="18" s="1"/>
  <c r="E19" i="18" l="1"/>
  <c r="N19" i="18" s="1"/>
  <c r="O19" i="18" s="1"/>
  <c r="E113" i="18"/>
  <c r="N113" i="18" s="1"/>
  <c r="O113" i="18" s="1"/>
  <c r="E100" i="18"/>
  <c r="E27" i="18"/>
  <c r="N27" i="18" s="1"/>
  <c r="O27" i="18" s="1"/>
  <c r="E67" i="18"/>
  <c r="N67" i="18" s="1"/>
  <c r="O67" i="18" s="1"/>
  <c r="E61" i="18"/>
  <c r="N61" i="18" s="1"/>
  <c r="O61" i="18" s="1"/>
  <c r="E127" i="18"/>
  <c r="N127" i="18" s="1"/>
  <c r="O127" i="18" s="1"/>
  <c r="E59" i="18"/>
  <c r="N59" i="18" s="1"/>
  <c r="O59" i="18" s="1"/>
  <c r="E30" i="18"/>
  <c r="N30" i="18" s="1"/>
  <c r="O30" i="18" s="1"/>
  <c r="E86" i="18"/>
  <c r="N86" i="18" s="1"/>
  <c r="O86" i="18" s="1"/>
  <c r="E62" i="18"/>
  <c r="N62" i="18" s="1"/>
  <c r="O62" i="18" s="1"/>
  <c r="E102" i="18"/>
  <c r="N102" i="18" s="1"/>
  <c r="O102" i="18" s="1"/>
  <c r="E109" i="18"/>
  <c r="E112" i="18"/>
  <c r="N112" i="18" s="1"/>
  <c r="O112" i="18" s="1"/>
  <c r="E26" i="18"/>
  <c r="E42" i="18"/>
  <c r="E87" i="18"/>
  <c r="N87" i="18" s="1"/>
  <c r="O87" i="18" s="1"/>
  <c r="E68" i="18"/>
  <c r="N68" i="18" s="1"/>
  <c r="O68" i="18" s="1"/>
  <c r="E29" i="18"/>
  <c r="N29" i="18" s="1"/>
  <c r="O29" i="18" s="1"/>
  <c r="E116" i="18"/>
  <c r="N116" i="18" s="1"/>
  <c r="O116" i="18" s="1"/>
  <c r="E28" i="18"/>
  <c r="N28" i="18" s="1"/>
  <c r="O28" i="18" s="1"/>
  <c r="E123" i="18"/>
  <c r="N123" i="18" s="1"/>
  <c r="O123" i="18" s="1"/>
  <c r="E136" i="18"/>
  <c r="E66" i="18"/>
  <c r="E125" i="18"/>
  <c r="N125" i="18" s="1"/>
  <c r="O125" i="18" s="1"/>
  <c r="E84" i="18"/>
  <c r="E126" i="18"/>
  <c r="N126" i="18" s="1"/>
  <c r="O126" i="18" s="1"/>
  <c r="E60" i="18"/>
  <c r="N60" i="18" s="1"/>
  <c r="O60" i="18" s="1"/>
  <c r="E20" i="18"/>
  <c r="N20" i="18" s="1"/>
  <c r="O20" i="18" s="1"/>
  <c r="E58" i="18"/>
  <c r="E137" i="18"/>
  <c r="N137" i="18" s="1"/>
  <c r="O137" i="18" s="1"/>
  <c r="E122" i="18"/>
  <c r="E169" i="18"/>
  <c r="N169" i="18" s="1"/>
  <c r="O169" i="18" s="1"/>
  <c r="E111" i="18"/>
  <c r="N111" i="18" s="1"/>
  <c r="O111" i="18" s="1"/>
  <c r="E16" i="18"/>
  <c r="E89" i="18"/>
  <c r="N89" i="18" s="1"/>
  <c r="O89" i="18" s="1"/>
  <c r="E101" i="18"/>
  <c r="N101" i="18" s="1"/>
  <c r="O101" i="18" s="1"/>
  <c r="E17" i="18"/>
  <c r="N17" i="18" s="1"/>
  <c r="O17" i="18" s="1"/>
  <c r="E117" i="18"/>
  <c r="N117" i="18" s="1"/>
  <c r="O117" i="18" s="1"/>
  <c r="E128" i="18"/>
  <c r="N128" i="18" s="1"/>
  <c r="O128" i="18" s="1"/>
  <c r="E129" i="18"/>
  <c r="N129" i="18" s="1"/>
  <c r="O129" i="18" s="1"/>
  <c r="E152" i="18"/>
  <c r="E85" i="18"/>
  <c r="N85" i="18" s="1"/>
  <c r="O85" i="18" s="1"/>
  <c r="E124" i="18"/>
  <c r="N124" i="18" s="1"/>
  <c r="O124" i="18" s="1"/>
  <c r="E18" i="18"/>
  <c r="N18" i="18" s="1"/>
  <c r="O18" i="18" s="1"/>
  <c r="E115" i="18"/>
  <c r="N115" i="18" s="1"/>
  <c r="O115" i="18" s="1"/>
  <c r="E69" i="18"/>
  <c r="N69" i="18" s="1"/>
  <c r="O69" i="18" s="1"/>
  <c r="E130" i="18"/>
  <c r="N130" i="18" s="1"/>
  <c r="O130" i="18" s="1"/>
  <c r="N136" i="18" l="1"/>
  <c r="E140" i="18"/>
  <c r="E63" i="18"/>
  <c r="N58" i="18"/>
  <c r="N66" i="18"/>
  <c r="E70" i="18"/>
  <c r="E103" i="18"/>
  <c r="N100" i="18"/>
  <c r="N152" i="18"/>
  <c r="E167" i="18"/>
  <c r="E170" i="18" s="1"/>
  <c r="N42" i="18"/>
  <c r="E44" i="18"/>
  <c r="E53" i="18" s="1"/>
  <c r="N109" i="18"/>
  <c r="E119" i="18"/>
  <c r="E132" i="18" s="1"/>
  <c r="E31" i="18"/>
  <c r="E32" i="18" s="1"/>
  <c r="N26" i="18"/>
  <c r="N16" i="18"/>
  <c r="E23" i="18"/>
  <c r="N122" i="18"/>
  <c r="E131" i="18"/>
  <c r="N84" i="18"/>
  <c r="E91" i="18"/>
  <c r="E104" i="18" s="1"/>
  <c r="N91" i="18" l="1"/>
  <c r="O84" i="18"/>
  <c r="O91" i="18" s="1"/>
  <c r="O109" i="18"/>
  <c r="O119" i="18" s="1"/>
  <c r="N119" i="18"/>
  <c r="O66" i="18"/>
  <c r="O70" i="18" s="1"/>
  <c r="N70" i="18"/>
  <c r="O26" i="18"/>
  <c r="O31" i="18" s="1"/>
  <c r="N31" i="18"/>
  <c r="N63" i="18"/>
  <c r="O58" i="18"/>
  <c r="O63" i="18" s="1"/>
  <c r="N103" i="18"/>
  <c r="O100" i="18"/>
  <c r="O103" i="18" s="1"/>
  <c r="O122" i="18"/>
  <c r="O131" i="18" s="1"/>
  <c r="N131" i="18"/>
  <c r="O42" i="18"/>
  <c r="O44" i="18" s="1"/>
  <c r="O53" i="18" s="1"/>
  <c r="N44" i="18"/>
  <c r="N53" i="18" s="1"/>
  <c r="E71" i="18"/>
  <c r="E79" i="18" s="1"/>
  <c r="E171" i="18" s="1"/>
  <c r="E221" i="18" s="1"/>
  <c r="O16" i="18"/>
  <c r="O23" i="18" s="1"/>
  <c r="N23" i="18"/>
  <c r="O152" i="18"/>
  <c r="O167" i="18" s="1"/>
  <c r="O170" i="18" s="1"/>
  <c r="N167" i="18"/>
  <c r="N170" i="18" s="1"/>
  <c r="O136" i="18"/>
  <c r="N132" i="18" l="1"/>
  <c r="O132" i="18"/>
  <c r="O71" i="18"/>
  <c r="O104" i="18"/>
  <c r="N71" i="18"/>
  <c r="N79" i="18" s="1"/>
  <c r="N104" i="18"/>
  <c r="N32" i="18"/>
  <c r="O32" i="18"/>
  <c r="O79" i="18" l="1"/>
  <c r="H12" i="11"/>
  <c r="E14" i="19" s="1"/>
  <c r="L15" i="11"/>
  <c r="N15" i="11" s="1"/>
  <c r="N17" i="11" s="1"/>
  <c r="H15" i="11" s="1"/>
  <c r="L17" i="11"/>
  <c r="E14" i="20"/>
  <c r="E14" i="21"/>
  <c r="J138" i="18"/>
  <c r="N138" i="18"/>
  <c r="O138" i="18" s="1"/>
  <c r="O140" i="18" s="1"/>
  <c r="O171" i="18" s="1"/>
  <c r="M194" i="18"/>
  <c r="N194" i="18" s="1"/>
  <c r="M197" i="18"/>
  <c r="N197" i="18"/>
  <c r="O197" i="18"/>
  <c r="M198" i="18"/>
  <c r="N198" i="18"/>
  <c r="O198" i="18"/>
  <c r="M200" i="18"/>
  <c r="N200" i="18"/>
  <c r="O200" i="18" s="1"/>
  <c r="M201" i="18"/>
  <c r="N201" i="18"/>
  <c r="O201" i="18" s="1"/>
  <c r="M206" i="18"/>
  <c r="M213" i="18" s="1"/>
  <c r="M221" i="18" s="1"/>
  <c r="O212" i="18" l="1"/>
  <c r="E17" i="21"/>
  <c r="E34" i="21" s="1"/>
  <c r="E37" i="21" s="1"/>
  <c r="E47" i="21" s="1"/>
  <c r="E50" i="21" s="1"/>
  <c r="L204" i="18" s="1"/>
  <c r="N204" i="18" s="1"/>
  <c r="O204" i="18" s="1"/>
  <c r="E17" i="20"/>
  <c r="E34" i="20" s="1"/>
  <c r="E37" i="20" s="1"/>
  <c r="E47" i="20" s="1"/>
  <c r="E50" i="20" s="1"/>
  <c r="L205" i="18" s="1"/>
  <c r="N205" i="18" s="1"/>
  <c r="O205" i="18" s="1"/>
  <c r="E17" i="19"/>
  <c r="H29" i="11"/>
  <c r="H32" i="11" s="1"/>
  <c r="H43" i="11" s="1"/>
  <c r="J43" i="11" s="1"/>
  <c r="J45" i="11" s="1"/>
  <c r="K215" i="18" s="1"/>
  <c r="E33" i="19"/>
  <c r="E36" i="19" s="1"/>
  <c r="E45" i="19" s="1"/>
  <c r="E48" i="19" s="1"/>
  <c r="L203" i="18" s="1"/>
  <c r="O194" i="18"/>
  <c r="N140" i="18"/>
  <c r="N171" i="18" s="1"/>
  <c r="L206" i="18" l="1"/>
  <c r="L213" i="18" s="1"/>
  <c r="L221" i="18" s="1"/>
  <c r="N203" i="18"/>
  <c r="N215" i="18"/>
  <c r="N217" i="18" s="1"/>
  <c r="K217" i="18"/>
  <c r="K221" i="18" s="1"/>
  <c r="O215" i="18"/>
  <c r="O217" i="18" s="1"/>
  <c r="O203" i="18" l="1"/>
  <c r="O206" i="18" s="1"/>
  <c r="O213" i="18" s="1"/>
  <c r="O221" i="18" s="1"/>
  <c r="N206" i="18"/>
  <c r="N213" i="18" s="1"/>
  <c r="P213" i="18" l="1"/>
  <c r="N221" i="18"/>
</calcChain>
</file>

<file path=xl/sharedStrings.xml><?xml version="1.0" encoding="utf-8"?>
<sst xmlns="http://schemas.openxmlformats.org/spreadsheetml/2006/main" count="1166" uniqueCount="618">
  <si>
    <t>EL PASO ELECTRIC COMPANY</t>
  </si>
  <si>
    <t>SCHEDULE G-1.6</t>
  </si>
  <si>
    <t>2021 TEXAS RATE CASE FILING</t>
  </si>
  <si>
    <t>PAGE 1 OF 1</t>
  </si>
  <si>
    <t>SCHEDULE G-1.6:  PAYMENTS OTHER THAN STANDARD PAY</t>
  </si>
  <si>
    <t>FOR THE TEST YEAR ENDED DECEMBER 31, 2020</t>
  </si>
  <si>
    <t>(a)</t>
  </si>
  <si>
    <t>(b)</t>
  </si>
  <si>
    <t>(c)</t>
  </si>
  <si>
    <t>(d)</t>
  </si>
  <si>
    <t>(e)</t>
  </si>
  <si>
    <t>(f)</t>
  </si>
  <si>
    <t>Accounting</t>
  </si>
  <si>
    <t>Incentive</t>
  </si>
  <si>
    <t>PTO</t>
  </si>
  <si>
    <t>Strategic</t>
  </si>
  <si>
    <t>Accruals &amp;</t>
  </si>
  <si>
    <t>Period</t>
  </si>
  <si>
    <t>Compensation</t>
  </si>
  <si>
    <t>Sellbacks</t>
  </si>
  <si>
    <t>Costs</t>
  </si>
  <si>
    <t>Adjustments</t>
  </si>
  <si>
    <t>Total</t>
  </si>
  <si>
    <t xml:space="preserve"> JANUARY 2020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</si>
  <si>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</si>
  <si>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</si>
  <si>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</si>
  <si>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</si>
  <si>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</si>
  <si>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</si>
  <si>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</si>
  <si>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</si>
  <si>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</si>
  <si>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</si>
  <si>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</si>
  <si>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>Total Test Year</t>
  </si>
  <si>
    <t>Calendar Year 2019</t>
  </si>
  <si>
    <t>Calendar Year 2018</t>
  </si>
  <si>
    <t>Calendar Year 2017</t>
  </si>
  <si>
    <t>Other Payroll as listed on Schedule G-1.1 is detailed below:</t>
  </si>
  <si>
    <t>Transaction</t>
  </si>
  <si>
    <t>Amounts may not add or tie to other schedules due to rounding.</t>
  </si>
  <si>
    <t>Line No.</t>
  </si>
  <si>
    <t>(A)</t>
  </si>
  <si>
    <t>Amount agrees to line 13 column (d) of Schedule G-1.1.</t>
  </si>
  <si>
    <t xml:space="preserve"> JANUARY 2021</t>
  </si>
  <si>
    <t>(B)</t>
  </si>
  <si>
    <t>PTO sellbacks of $546,083 are included in requested cost of service.  See WP A-3, Adj. No. 3, page 2.</t>
  </si>
  <si>
    <t>Annualized bonus expense of $4,026,409 is included in requested cost of service.  See WP A-3, Adj. No. 3, page 2.</t>
  </si>
  <si>
    <t>(C)</t>
  </si>
  <si>
    <t xml:space="preserve">Average PTO Sellbacks </t>
  </si>
  <si>
    <t>Average</t>
  </si>
  <si>
    <t>WP/A-3</t>
  </si>
  <si>
    <t>ADJUSTMENT NO. 3</t>
  </si>
  <si>
    <t>OPERATION AND MAINTENANCE EXPENSE</t>
  </si>
  <si>
    <t>PAGE 2 OF 6</t>
  </si>
  <si>
    <t>SALARIES AND WAGES EXPENSE</t>
  </si>
  <si>
    <t>Line</t>
  </si>
  <si>
    <t>Operating</t>
  </si>
  <si>
    <t>Confidential</t>
  </si>
  <si>
    <t>Executive</t>
  </si>
  <si>
    <t>No.</t>
  </si>
  <si>
    <t>Description</t>
  </si>
  <si>
    <t>(Union)</t>
  </si>
  <si>
    <t>(Non-Union)</t>
  </si>
  <si>
    <t>Annual Base Salaries (A)</t>
  </si>
  <si>
    <t>Pay Increase Percent (B)</t>
  </si>
  <si>
    <t>Pay Increase Amount (B)</t>
  </si>
  <si>
    <t>Base Salaries after Increase</t>
  </si>
  <si>
    <t>Test Year Overtime - per Schedule G-1.1, page 1, line 13, column (c)</t>
  </si>
  <si>
    <t>Payments in Lieu of Paid Time Off - per Schedule G-1.6, page 1, line 13, column (c)</t>
  </si>
  <si>
    <t>Gross Annualized Salaries &amp; Wages</t>
  </si>
  <si>
    <t>Projected Payroll Expense Ratio for Rate Year (C)</t>
  </si>
  <si>
    <t>Annualized EPE Salaries &amp; Wages Expense, Excluding Bonus Expense</t>
  </si>
  <si>
    <t>Non-Financial Gross Annualized Bonus (D)</t>
  </si>
  <si>
    <t>Annualized Bonus Expense</t>
  </si>
  <si>
    <t>Reconciling Difference</t>
  </si>
  <si>
    <t>Total Annualized Salaries and Wages Expense</t>
  </si>
  <si>
    <t>Notes:</t>
  </si>
  <si>
    <t>Annual base salaries as of February 1, 2021.</t>
  </si>
  <si>
    <t>2021 pay increases for non-union employees are included in the annual base salary amount.  Pay increases for union employees are not effective until September 2021 and were therefore excluded.</t>
  </si>
  <si>
    <t>Payroll Expense Ratio as used in EPE's 2021 Budget.</t>
  </si>
  <si>
    <t>(D)</t>
  </si>
  <si>
    <t>Represents the non-financial portion of the 2020 annual cash bonus, which excludes the financial portion of the bonus of $5,372,127.</t>
  </si>
  <si>
    <t>Use in Salary Adjustment</t>
  </si>
  <si>
    <t>EMPLOYEE PENSIONS AND BENEFITS</t>
  </si>
  <si>
    <t>INTERNAL WORKPAPER- ADJUSTMENTS by CAP RATE</t>
  </si>
  <si>
    <t>(g)</t>
  </si>
  <si>
    <t>(h)</t>
  </si>
  <si>
    <t>(i)</t>
  </si>
  <si>
    <t>(j)</t>
  </si>
  <si>
    <t>(b) * (e)</t>
  </si>
  <si>
    <t>(b) - (f)</t>
  </si>
  <si>
    <t>(g)+(h)+(i)</t>
  </si>
  <si>
    <t>Total Per Book Costs</t>
  </si>
  <si>
    <t>Benefit Plans' Non-Service Cost Components of NPBC 
(1)</t>
  </si>
  <si>
    <t>Amounts Eligible for Capitalization (1)</t>
  </si>
  <si>
    <t>Cap Rate</t>
  </si>
  <si>
    <t xml:space="preserve">2020 EPE Per Book - Capitalized Amount </t>
  </si>
  <si>
    <t xml:space="preserve">2020 EPE Per Book- Net Amount </t>
  </si>
  <si>
    <t>Adjustment to NPBC Per Updated Estimate (Net of Cap)</t>
  </si>
  <si>
    <t>Other Adjustments</t>
  </si>
  <si>
    <t>Adjusted Expense</t>
  </si>
  <si>
    <t>Other Postemployment Benefits</t>
  </si>
  <si>
    <t>(1)-(2)</t>
  </si>
  <si>
    <t>401 K Savings Plan</t>
  </si>
  <si>
    <t>Retirement Income Plan</t>
  </si>
  <si>
    <t>(3)-(4)</t>
  </si>
  <si>
    <t>Dental Insurance</t>
  </si>
  <si>
    <t>Long &amp; Short Term Disability</t>
  </si>
  <si>
    <t>Long Term Incentive Plan</t>
  </si>
  <si>
    <t>Medical Expenses</t>
  </si>
  <si>
    <t>Life Insurance</t>
  </si>
  <si>
    <t xml:space="preserve">Other Employee Benefits </t>
  </si>
  <si>
    <t>Employment Separation Agreements</t>
  </si>
  <si>
    <t>Total EPE Pensions &amp; Benefits</t>
  </si>
  <si>
    <t>Four Corners</t>
  </si>
  <si>
    <t>Medical Expenses - COVID-19</t>
  </si>
  <si>
    <t>Total Pensions &amp; Benefits</t>
  </si>
  <si>
    <t>Capitalized Benefits</t>
  </si>
  <si>
    <t xml:space="preserve">Total </t>
  </si>
  <si>
    <r>
      <t xml:space="preserve">(1) Upon adoption of ASU 2017-07, Compensation-Retirement Benefits, effective January 1, 2018, the Company continued to record all components of net periodic </t>
    </r>
    <r>
      <rPr>
        <u/>
        <sz val="10"/>
        <rFont val="Arial"/>
        <family val="2"/>
      </rPr>
      <t>benefit</t>
    </r>
    <r>
      <rPr>
        <sz val="10"/>
        <rFont val="Arial"/>
        <family val="2"/>
      </rPr>
      <t xml:space="preserve"> cost as an operating expense in its regulatory-basis financial statements, but has elected to conform to the GAAP capitalization policy, which is that only the service cost component is eligible for capitalization. This change results in a decrease to the Company's cost of service of approximately </t>
    </r>
    <r>
      <rPr>
        <u/>
        <sz val="10"/>
        <rFont val="Arial"/>
        <family val="2"/>
      </rPr>
      <t>$3.0 million ($11,795,330 x 25.54%)</t>
    </r>
    <r>
      <rPr>
        <sz val="10"/>
        <rFont val="Arial"/>
        <family val="2"/>
      </rPr>
      <t>. This change also results in an increase to the Company's rate base of approximately $3.0 million ($11,795,330 x 25.54%).</t>
    </r>
  </si>
  <si>
    <t>2021 Actuarial Estimate</t>
  </si>
  <si>
    <t>(Gross NPBC)</t>
  </si>
  <si>
    <t>Service Cost Component of NPBC</t>
  </si>
  <si>
    <t>Net of Cap on Service Cost Component</t>
  </si>
  <si>
    <t>RIP</t>
  </si>
  <si>
    <t>Excess</t>
  </si>
  <si>
    <t>SERP</t>
  </si>
  <si>
    <t>(3)</t>
  </si>
  <si>
    <t>OPEB</t>
  </si>
  <si>
    <t>(1)</t>
  </si>
  <si>
    <t>2020  Actual Per GL/Actuarial</t>
  </si>
  <si>
    <t>WP-A/A-3/B1
WP/ A-3
ADJUSTMENT NO.4
PAGE 3 OF 26</t>
  </si>
  <si>
    <t>(4)</t>
  </si>
  <si>
    <t>(2)</t>
  </si>
  <si>
    <t xml:space="preserve">Amounts may not add or tie to other schedules due to rounding. </t>
  </si>
  <si>
    <t>Excess Retirement</t>
  </si>
  <si>
    <t>Breakout of RIP, SERP and Excess Benefits</t>
  </si>
  <si>
    <t>El Paso Electric Company</t>
  </si>
  <si>
    <t>Calculation of 401(k) Expenses</t>
  </si>
  <si>
    <t xml:space="preserve">Description </t>
  </si>
  <si>
    <t>Amount</t>
  </si>
  <si>
    <t>Test year 401(k) expense</t>
  </si>
  <si>
    <t>Gross 401(k)</t>
  </si>
  <si>
    <t>Divided by: Test year gross payroll including non-financial incentive compensation</t>
  </si>
  <si>
    <t xml:space="preserve"> (Adj 3 p3, less Adj 3, pg 8)</t>
  </si>
  <si>
    <t>401(k) expense percent of payroll</t>
  </si>
  <si>
    <t>Times: Requested gross payroll and non-financial incentive compensation</t>
  </si>
  <si>
    <t>(Adj 3, p2, lines 10+13)</t>
  </si>
  <si>
    <t>Requested 401(k) expense</t>
  </si>
  <si>
    <t>Benefit O&amp;M %</t>
  </si>
  <si>
    <t>(1 - cap rate)</t>
  </si>
  <si>
    <t>Less: Test year expense</t>
  </si>
  <si>
    <t>Adjustment to 401(k) expense</t>
  </si>
  <si>
    <t>OPUC Adj</t>
  </si>
  <si>
    <t>Co Adj</t>
  </si>
  <si>
    <t>Rate Filing Package, WP A-3 Adj 04 Pension Benefits, Tab k. 401K</t>
  </si>
  <si>
    <t>Sources:</t>
  </si>
  <si>
    <t>Cannady Non-Confidential Workpapers, Tab C2 Adj 3 Salaries P2</t>
  </si>
  <si>
    <t>Cannady Confidential Schedule CTC-___</t>
  </si>
  <si>
    <t>As Adjusted by C Cannady</t>
  </si>
  <si>
    <t>As Adjusted for Pension Breakout by C Cannady</t>
  </si>
  <si>
    <t>Adjustment by C Cannady for PTO Sellbacks</t>
  </si>
  <si>
    <t xml:space="preserve">As adjusted by C Cannady </t>
  </si>
  <si>
    <t>SOAH Docket No. 473-21-2606</t>
  </si>
  <si>
    <t>PUC Docket No. 52195</t>
  </si>
  <si>
    <t>OPUC's 1st, Q. No. OPUC 3-3</t>
  </si>
  <si>
    <t>Attachment 1</t>
  </si>
  <si>
    <t>Page 1 of 1</t>
  </si>
  <si>
    <t>Month Number</t>
  </si>
  <si>
    <t>El Paso Electric RCF Balance at Month End</t>
  </si>
  <si>
    <t>RGRT  RCF Balance at Month End</t>
  </si>
  <si>
    <t>Total  RCF Balance at Month End</t>
  </si>
  <si>
    <t>El Paso Electric Short-Term Interest</t>
  </si>
  <si>
    <t>RGRT Short-Term Interest</t>
  </si>
  <si>
    <t>Total Short-Term Interest</t>
  </si>
  <si>
    <t>Calculation of Adjustment for Retirement Plan ADIT</t>
  </si>
  <si>
    <t>AOCI  Per Actualrial Reports</t>
  </si>
  <si>
    <t>Amount Reported</t>
  </si>
  <si>
    <t>Percent of Total</t>
  </si>
  <si>
    <t>AOCI Adjustment and Retirement Plan ADIT Adjustment</t>
  </si>
  <si>
    <t>Excess Benefit Plan</t>
  </si>
  <si>
    <t>Retirement Plans ADIT</t>
  </si>
  <si>
    <t>Based on Net Periodic Expense</t>
  </si>
  <si>
    <t>SCHEDULE G-7.9</t>
  </si>
  <si>
    <t xml:space="preserve">SCHEDULE G-7.9: AMORTIZATION OF PROTECTED AND </t>
  </si>
  <si>
    <t>UNPROTECTED EXCESS DEFERRED TAXES</t>
  </si>
  <si>
    <t>SPONSOR:  CYNTHIA S. PRIETO</t>
  </si>
  <si>
    <t xml:space="preserve">Requested </t>
  </si>
  <si>
    <t>Requested</t>
  </si>
  <si>
    <t>Protected</t>
  </si>
  <si>
    <t>Unprotected</t>
  </si>
  <si>
    <t>Amortization</t>
  </si>
  <si>
    <t>Amortization of excess federal deferred taxes from the 1989 income tax rate decrease</t>
  </si>
  <si>
    <t>Amortization of excess federal deferred taxes related to 1% increase in the income tax rate</t>
  </si>
  <si>
    <t>Amortization of excess federal deferred taxes related to the TCJA</t>
  </si>
  <si>
    <t>Total amortization of excess federal deferred taxes</t>
  </si>
  <si>
    <t>Amortization of excess state deferred taxes from normalization</t>
  </si>
  <si>
    <t>(E)</t>
  </si>
  <si>
    <t>Amortization of excess state deferred taxes from state rate changes in 2017 and 2018</t>
  </si>
  <si>
    <t>(F)</t>
  </si>
  <si>
    <t>Total amortization of excess state deferred taxes</t>
  </si>
  <si>
    <t>(G)</t>
  </si>
  <si>
    <t>Total amortization of excess deferred taxes</t>
  </si>
  <si>
    <t>METHODOLOGIES USED FOR AMORTIZATION:</t>
  </si>
  <si>
    <t>Federal excess from 1989 and 1% rate changes</t>
  </si>
  <si>
    <t>Nuclear protected differences are amortized using the Average Rate Assumption Method.</t>
  </si>
  <si>
    <t>Non nuclear protected differences are amortized using the Reverse South Georgia Method.</t>
  </si>
  <si>
    <t>Unprotected differences are amortized based upon the reversal of the related timing differences</t>
  </si>
  <si>
    <t>giving rise to the excess deferred tax.  One year amortization has been used for various shorter</t>
  </si>
  <si>
    <t>term timing differences.</t>
  </si>
  <si>
    <t>Federal excess from the TCJA</t>
  </si>
  <si>
    <t>Amortization of protected excess deferred taxes resulting from the TCJA are being amortized using</t>
  </si>
  <si>
    <t>the Average Rate Assumption Method (ARAM).</t>
  </si>
  <si>
    <t>State excess</t>
  </si>
  <si>
    <t>State excess deferred taxes are amortized using the Reverse South Georgia method over a 15 year average life.</t>
  </si>
  <si>
    <t>FOOTNOTE EXPLANATIONS:</t>
  </si>
  <si>
    <t>This amount agrees to Schedule G-7.9(a), page 2, column (c), line 45.</t>
  </si>
  <si>
    <t>This amount agrees to Schedule G-7.9(a), page 3, column (c), line 58.</t>
  </si>
  <si>
    <t>This amount agrees to Schedule G-7.9(a), page 4, column (c), line 75.</t>
  </si>
  <si>
    <t>This amount agrees to Schedule G-7.8, page 1, column (c), line 16.</t>
  </si>
  <si>
    <t>This amount agrees to Schedule G-7.9(a), page 4, column (c), line 76.</t>
  </si>
  <si>
    <t>This amount agrees to Schedule G-7.9(a), page 4, column (c), line 77.</t>
  </si>
  <si>
    <t>This amount agrees to Schedule G-7.8, page 1, column (c), line 19.</t>
  </si>
  <si>
    <t>Note:</t>
  </si>
  <si>
    <t>The amount of excess federal ADIT from the TCJA that the Company is proposing to return via a tariff, as explained in the testimony of EPE witness Prieto, is not included in the amounts above.  See WP G-7.9(a).3, page 1a for the calculation of the excess federal ADIT from the TCJA in the tariff.</t>
  </si>
  <si>
    <t>REQUESTED FIT - TAX METHOD I</t>
  </si>
  <si>
    <t xml:space="preserve">Test Year Actual            (A)             </t>
  </si>
  <si>
    <t xml:space="preserve">Company Requested         (B)           </t>
  </si>
  <si>
    <t>FN Ref</t>
  </si>
  <si>
    <t>Return</t>
  </si>
  <si>
    <t>Deduct:</t>
  </si>
  <si>
    <t xml:space="preserve">  Interest</t>
  </si>
  <si>
    <t xml:space="preserve">  Amortization of Investment Tax Credits </t>
  </si>
  <si>
    <t xml:space="preserve">  Amortization of Excess Deferred Income Taxes</t>
  </si>
  <si>
    <t xml:space="preserve">  Othe Employee Benefits</t>
  </si>
  <si>
    <t xml:space="preserve">  Other Permanent Differences</t>
  </si>
  <si>
    <t xml:space="preserve">  Research and Development Credit</t>
  </si>
  <si>
    <t>Add:</t>
  </si>
  <si>
    <t xml:space="preserve">  AEFUDC Depreciation</t>
  </si>
  <si>
    <t xml:space="preserve">  Business Meals not Deductible</t>
  </si>
  <si>
    <t xml:space="preserve">  Amortization of Excess ADSIT</t>
  </si>
  <si>
    <t xml:space="preserve">  Other Adjustments</t>
  </si>
  <si>
    <t>Taxable Component of Return</t>
  </si>
  <si>
    <t xml:space="preserve">Tax Factor </t>
  </si>
  <si>
    <t>Federal Income Taxes Before Adjustments</t>
  </si>
  <si>
    <t xml:space="preserve">  Amortization of Investment Tax Credits</t>
  </si>
  <si>
    <t xml:space="preserve">  Other</t>
  </si>
  <si>
    <t xml:space="preserve"> </t>
  </si>
  <si>
    <t>Other</t>
  </si>
  <si>
    <t xml:space="preserve">  Amortization od Excess ADSIT</t>
  </si>
  <si>
    <t xml:space="preserve">Total Federal Income Taxes (Operating)*        </t>
  </si>
  <si>
    <t>* Amounts on this schedule may not tie to others due to rounding.</t>
  </si>
  <si>
    <t>Total Test Year Ended December 31, 2020 per books.</t>
  </si>
  <si>
    <t>This amount represents operating income taxes and will not tie back to Schedule G-7.1.</t>
  </si>
  <si>
    <t>Represents amount requested in this filing after rate making adjustments.</t>
  </si>
  <si>
    <t>The amounts in columns (b) and (c) agree to Schedule G-7.5, column (b), line 4 and column (c), line 7, respectively.</t>
  </si>
  <si>
    <t>The net of these amounts agrees to Schedule G-7.9, column (d), line 8.</t>
  </si>
  <si>
    <t>Elimination of tax amounts associated with performance based compensation, not included in cost of service.</t>
  </si>
  <si>
    <t>This amount agrees to Schedule G-7.7, line 9, column (e).</t>
  </si>
  <si>
    <t>The amounts in columns (b) and (c) agree to Schedule G-7.6, line 50, columns (b) and (f), respectively.</t>
  </si>
  <si>
    <t>(H)</t>
  </si>
  <si>
    <t>The apportionment factor in columns (c ) through (f) represent the apportionment factors on</t>
  </si>
  <si>
    <t>the most recently filed state tax returns.</t>
  </si>
  <si>
    <t>OPUC Adjusted- Total Company</t>
  </si>
  <si>
    <t>Rate Base</t>
  </si>
  <si>
    <t>WCOC</t>
  </si>
  <si>
    <t>Calculation of Thirteen Month Average Fuel Inventories</t>
  </si>
  <si>
    <t>Total Fuel w/o PVGS</t>
  </si>
  <si>
    <t>Fuel Oil</t>
  </si>
  <si>
    <t>Diesel (Non PVGS)</t>
  </si>
  <si>
    <t>Natural Gas</t>
  </si>
  <si>
    <t>Diesel PVGS</t>
  </si>
  <si>
    <t>Total Diesel</t>
  </si>
  <si>
    <t>Source:</t>
  </si>
  <si>
    <t>(1) Schedule E-1.1</t>
  </si>
  <si>
    <t>(2) Schecule E-2.4</t>
  </si>
  <si>
    <t>Total All Fuels</t>
  </si>
  <si>
    <t>13 mo. Average</t>
  </si>
  <si>
    <t>Check to Schedule E-1.1</t>
  </si>
  <si>
    <t>Check to Schedule E-1.2</t>
  </si>
  <si>
    <t>Check to Schedule E-1.3</t>
  </si>
  <si>
    <t>Check to Schedule E-1.4</t>
  </si>
  <si>
    <t>Check to Schedule E-1.5</t>
  </si>
  <si>
    <t>Check to Schedule E-1.6</t>
  </si>
  <si>
    <t>Check to Schedule E-1.7</t>
  </si>
  <si>
    <t>Check to Schedule E-1.8</t>
  </si>
  <si>
    <t>Check to Schedule E-1.9</t>
  </si>
  <si>
    <t>Check to Schedule E-1.10</t>
  </si>
  <si>
    <t>Check to Schedule E-1.11</t>
  </si>
  <si>
    <t>Check to Schedule E-1.12</t>
  </si>
  <si>
    <t>Check to Schedule E-1.13</t>
  </si>
  <si>
    <t>(3) Estimated based on Jan 2020 inventory and Dec 2019 total fuel without :PVGS</t>
  </si>
  <si>
    <t>Based on EADFIT</t>
  </si>
  <si>
    <t>WORKPAPER G-7.9(a).3:  AMORTIZATION OF EXCESS ACCUMULATED</t>
  </si>
  <si>
    <t>DEFERRED INCOME TAXES-TCJA - FOR RIDER</t>
  </si>
  <si>
    <t>PREPARER:  TAMMY HENDERSON</t>
  </si>
  <si>
    <t>FOR THE TEST YEAR PERIODS ENDED DECEMBER 31, 2020</t>
  </si>
  <si>
    <t>CALCULATION OF EXCESS ADIT RESULTING FROM THE TCJA</t>
  </si>
  <si>
    <t>WP A</t>
  </si>
  <si>
    <t>WP C</t>
  </si>
  <si>
    <t>WP B</t>
  </si>
  <si>
    <t>(k)</t>
  </si>
  <si>
    <t>(l)</t>
  </si>
  <si>
    <t>ADIT balance before TCJA at 12/31/17</t>
  </si>
  <si>
    <t>Adjustment to ADIT for TCJA (Excess ADIT)</t>
  </si>
  <si>
    <t>ADIT balance after TCJA at 12/31/17</t>
  </si>
  <si>
    <t>Adjustment to ADIT balance  for 2017 tax return true-up at 35%</t>
  </si>
  <si>
    <t>Adjustment to Excess ADIT balance  for 2017 tax return true-up - adjustment to 21%</t>
  </si>
  <si>
    <t>Base Period Excess ADIT from the TCJA</t>
  </si>
  <si>
    <t>Rate Making Adjustments</t>
  </si>
  <si>
    <t>WP Ref (See Sch G-7.4)</t>
  </si>
  <si>
    <t>Test Year Period</t>
  </si>
  <si>
    <t>Protected Excess ADIT from TCJA</t>
  </si>
  <si>
    <t>Unprotected Excess ADIT from TCJA</t>
  </si>
  <si>
    <t>2022 Amortization of Protected Excess ADIT using TCJA     IN RATES</t>
  </si>
  <si>
    <t>= (b) + (c)</t>
  </si>
  <si>
    <t>= (c) + (f)</t>
  </si>
  <si>
    <t>= (g) + (h)</t>
  </si>
  <si>
    <t>190000 190000 ACCUM DEF INCOME TAXES</t>
  </si>
  <si>
    <t>Alternative Minimum Tax Credit CF</t>
  </si>
  <si>
    <t>AOCI Amortization of Debt Costs</t>
  </si>
  <si>
    <t>AOCI Decommissioning Costs</t>
  </si>
  <si>
    <t>100%</t>
  </si>
  <si>
    <t>AOCI Retirement Plans</t>
  </si>
  <si>
    <t>Capitalized Costs and Interest</t>
  </si>
  <si>
    <t>WP D</t>
  </si>
  <si>
    <t>CIAC</t>
  </si>
  <si>
    <t>Coal Reclamation Costs</t>
  </si>
  <si>
    <t>Decommissioning Costs</t>
  </si>
  <si>
    <t>Deferred Fuel FERC</t>
  </si>
  <si>
    <t>Deferred Fuel NM</t>
  </si>
  <si>
    <t>Deferred Fuel TX</t>
  </si>
  <si>
    <t>Excess Deferred Taxes Fed</t>
  </si>
  <si>
    <t>Gross-Up on Excess from TCJA 2017</t>
  </si>
  <si>
    <t>Excess Deferred Taxes State</t>
  </si>
  <si>
    <t>ITC</t>
  </si>
  <si>
    <t>NOL Carryforward - Federal</t>
  </si>
  <si>
    <t>NOL Carryforward - NM</t>
  </si>
  <si>
    <t>Other Employee Benefits</t>
  </si>
  <si>
    <t>R &amp; D Credit</t>
  </si>
  <si>
    <t>Retirement Plans</t>
  </si>
  <si>
    <t>SFAS 143 ARO</t>
  </si>
  <si>
    <t>Taxes Other Than Federal Income Tax</t>
  </si>
  <si>
    <t>Unbilled Revenue</t>
  </si>
  <si>
    <t>Total For 190000 190000 ACCUM DEF INCOME TAXES:</t>
  </si>
  <si>
    <t>282000 282000 ADIT-OTHER PROPERTY</t>
  </si>
  <si>
    <t>ABFUDC - CWIP</t>
  </si>
  <si>
    <t>AEFUDC</t>
  </si>
  <si>
    <t>AEFUDC - CWIP</t>
  </si>
  <si>
    <t>Basis and Depreciation Differences</t>
  </si>
  <si>
    <t>WP E</t>
  </si>
  <si>
    <t>Plant removed from rate base</t>
  </si>
  <si>
    <t>WP F</t>
  </si>
  <si>
    <t>Repair Allowance</t>
  </si>
  <si>
    <t>Section 174 R&amp;D</t>
  </si>
  <si>
    <t>Total For 282000 282000 ADIT-OTHER PROPERTY:</t>
  </si>
  <si>
    <t>283000 283000 ACCUM DEF INC TAXES-OTHER</t>
  </si>
  <si>
    <t>Amortization of Debt Costs</t>
  </si>
  <si>
    <t>Total For 283000 283000 ACCUM DEF INC TAXES-OTHER:</t>
  </si>
  <si>
    <t>Total For RAP Consolidated:</t>
  </si>
  <si>
    <t>182300 182300 TAX REGULATORY ASSETS</t>
  </si>
  <si>
    <t xml:space="preserve">AEFUDC </t>
  </si>
  <si>
    <t>Total For 182300 182300 TAX REGULATORY ASSETS:</t>
  </si>
  <si>
    <t>254300 254300 TAX REGULATORY LIAB</t>
  </si>
  <si>
    <t>Excess Deferred Taxes -TCJA</t>
  </si>
  <si>
    <t>Total For 254300 254300 TAX REGULATORY LIAB:</t>
  </si>
  <si>
    <t xml:space="preserve"> Excess ADIT balances were adjusted to remove certain amounts where the underlying ADIT balances are not included in rate base.</t>
  </si>
  <si>
    <t>Amounts recorded in these ADIT and regulatory asset and liability balances as a result of the TCJA are related only to the gross-ups calculated on the underlying balances.  Gross-up balances are not included in rate base (they are offset between ADIT and regulatory assets and liabilities) and therefore are removed from this calculation.</t>
  </si>
  <si>
    <t>Represents the amount of the gross-up of the excess ADIT included in both the ADIT and Regulatory Liability accounts.  Gross-up amounts are not included in rate base and are therefore removed from the calculation of the net excess ADIT and the related amortization.</t>
  </si>
  <si>
    <t>ADJUSTMENT NO. 16</t>
  </si>
  <si>
    <t>TAXES OTHER THAN INCOME TAXES</t>
  </si>
  <si>
    <t>PAGE 2 OF 3</t>
  </si>
  <si>
    <t>PAYROLL TAXES</t>
  </si>
  <si>
    <t>Number of Employees Earning Over $142,800</t>
  </si>
  <si>
    <t>Total Salaries and Wages of above employees (including bonus)</t>
  </si>
  <si>
    <t>Salaries and Wages Subject to OASDI Tax    (A)      (149 x $142,800)</t>
  </si>
  <si>
    <t>Tax Exempt Salaries and Wages</t>
  </si>
  <si>
    <t>Total Gross Annualized Salaries &amp; Wages</t>
  </si>
  <si>
    <t>OASDI Taxable Salaries and Wages</t>
  </si>
  <si>
    <t>FICA Tax Rate for OASDI</t>
  </si>
  <si>
    <t>Annualized OASDI  FICA Taxes</t>
  </si>
  <si>
    <t>FICA Tax Rate for Medicare</t>
  </si>
  <si>
    <t>Annualized Medicare FICA Taxes</t>
  </si>
  <si>
    <t>Total Annualized FICA Taxes  (Line 9 + Line 12)</t>
  </si>
  <si>
    <t>O &amp; M Expense Ratio including bonuses</t>
  </si>
  <si>
    <t>Adjusted Payroll Taxes charged to Operating  Expense (Line 13 x Line 14)</t>
  </si>
  <si>
    <t xml:space="preserve">  </t>
  </si>
  <si>
    <t>FUTA and SUTA expense for test year ended December 31, 2020</t>
  </si>
  <si>
    <t>Total Payroll for test year ended December 31, 2020</t>
  </si>
  <si>
    <t>FUTA/SUTA average tax rate</t>
  </si>
  <si>
    <t>Annualized FUTA/SUTA Taxes</t>
  </si>
  <si>
    <t>Adjusted Payroll Taxes charged to Operating  Expense (Line 15 + Line 20)</t>
  </si>
  <si>
    <t xml:space="preserve">Per Book Payroll Taxes </t>
  </si>
  <si>
    <t>Payroll Tax Adjustment for EPE</t>
  </si>
  <si>
    <t>(A)  Old Age, Survivor &amp; Disability Insurance</t>
  </si>
  <si>
    <t>(C ) Refer to Schedule G-9 for FICA, SUTA, and FUTA Totals.</t>
  </si>
  <si>
    <t>(B)  Based on OPUC adjustment to Salaries and STI and test year expense ratio</t>
  </si>
  <si>
    <t>Payroll Taxes</t>
  </si>
  <si>
    <t>Depreciation and Amortization</t>
  </si>
  <si>
    <t>Newman Oil Spill</t>
  </si>
  <si>
    <t>ADIT related to items in Construction Work in Progress (CWIP) have been eliminated to</t>
  </si>
  <si>
    <t>reflect the exclusion of CWIP from Rate Base.</t>
  </si>
  <si>
    <t xml:space="preserve">ADIT balances that relate to assets or liabilities not included in rate base or cost </t>
  </si>
  <si>
    <t>of service were correspondingly excluded from ADIT.</t>
  </si>
  <si>
    <t xml:space="preserve">ADIT balances that relate to costs not included in cost of service were </t>
  </si>
  <si>
    <t>correspondingly excluded from ADIT.</t>
  </si>
  <si>
    <t>Financial Bonus</t>
  </si>
  <si>
    <t>Total ADIT excluded</t>
  </si>
  <si>
    <t>of service were correspondingly excluded from ADIT. (Project Care Bravo)</t>
  </si>
  <si>
    <t xml:space="preserve">ADIT balances that relate to assets or liabilities not included in rate base were </t>
  </si>
  <si>
    <t xml:space="preserve">correspondingly excluded from ADIT (Nuclear Fuel and other plant in service </t>
  </si>
  <si>
    <t>adjustments in rate base).  For detail calculation see WP/G-7.4/1.</t>
  </si>
  <si>
    <t>The Company has elected IRC Section 46(f)(2) for ITC and has eliminated associated deferred ITC from rate base.</t>
  </si>
  <si>
    <t xml:space="preserve">AEFUDC is treated as a permanent difference in the income tax calculation. </t>
  </si>
  <si>
    <t>This schedule may not tie to others due to rounding.</t>
  </si>
  <si>
    <t>FERC Acct.</t>
  </si>
  <si>
    <t>Pension and Benefits</t>
  </si>
  <si>
    <t>Property Insurance</t>
  </si>
  <si>
    <t>Total Adjustments</t>
  </si>
  <si>
    <t>Adjusted Balance</t>
  </si>
  <si>
    <t>Steam Power Generation Expense</t>
  </si>
  <si>
    <t>Operations Expense</t>
  </si>
  <si>
    <t>Gains from Disposition of Allowances</t>
  </si>
  <si>
    <t>Operation Supervision &amp; Engineering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</si>
  <si>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</si>
  <si>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</si>
  <si>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</si>
  <si>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</si>
  <si>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</si>
  <si>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</si>
  <si>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</si>
  <si>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</si>
  <si>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</si>
  <si>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</si>
  <si>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</si>
  <si>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</si>
  <si>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</si>
  <si>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</si>
  <si>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</si>
  <si>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</si>
  <si>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</si>
  <si>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</si>
  <si>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</si>
  <si>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</si>
  <si>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</si>
  <si>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</si>
  <si>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</si>
  <si>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</si>
  <si>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</si>
  <si>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</si>
  <si>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</si>
  <si>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</si>
  <si>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</si>
  <si>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</si>
  <si>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</si>
  <si>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</si>
  <si>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</si>
  <si>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</si>
  <si>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</si>
  <si>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</si>
  <si>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>Transmission Expense</t>
  </si>
  <si>
    <t>Load Dispatch - Trans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</si>
  <si>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</si>
  <si>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</si>
  <si>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</si>
  <si>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</si>
  <si>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</si>
  <si>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</si>
  <si>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</si>
  <si>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</si>
  <si>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</si>
  <si>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</si>
  <si>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</si>
  <si>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</si>
  <si>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</si>
  <si>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</si>
  <si>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</si>
  <si>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</si>
  <si>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</si>
  <si>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</si>
  <si>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</si>
  <si>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</si>
  <si>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</si>
  <si>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</si>
  <si>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</si>
  <si>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</si>
  <si>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</si>
  <si>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</si>
  <si>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</si>
  <si>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</si>
  <si>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</si>
  <si>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</si>
  <si>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</si>
  <si>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</si>
  <si>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</si>
  <si>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</si>
  <si>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</si>
  <si>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</si>
  <si>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</si>
  <si>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</si>
  <si>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</si>
  <si>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</si>
  <si>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</si>
  <si>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</si>
  <si>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 - PV</t>
  </si>
  <si>
    <t>Injuries &amp; Damages</t>
  </si>
  <si>
    <t>Injuries &amp; Damages - PV</t>
  </si>
  <si>
    <t>Employee Pensions &amp; Benefits</t>
  </si>
  <si>
    <t>Employee Pensions &amp; Benefits - PV</t>
  </si>
  <si>
    <t>Regulatory Commission Expenses</t>
  </si>
  <si>
    <t>Regulatory Commission Expenses - PV</t>
  </si>
  <si>
    <t>General Advertising Expenses</t>
  </si>
  <si>
    <t>Miscellaneous General Expenses</t>
  </si>
  <si>
    <t>Miscellaneous General Expenses - PV</t>
  </si>
  <si>
    <t>Total Operation</t>
  </si>
  <si>
    <t>Maintenance of General Plant</t>
  </si>
  <si>
    <t>Total Administrative &amp; General Expense</t>
  </si>
  <si>
    <t>Total Operation &amp; Maintenance Expense</t>
  </si>
  <si>
    <t>Deferred Debit/Credit Amortization</t>
  </si>
  <si>
    <t>403, 404</t>
  </si>
  <si>
    <t>Depreciation and Amortization Expense</t>
  </si>
  <si>
    <t>Decommissioning/Accretion</t>
  </si>
  <si>
    <t>Total Depreciation and Amortization</t>
  </si>
  <si>
    <t>Non-Revenue Related</t>
  </si>
  <si>
    <t>Ad Valorem</t>
  </si>
  <si>
    <t>Franchise/Margin Tax:</t>
  </si>
  <si>
    <t xml:space="preserve">  Other States</t>
  </si>
  <si>
    <t>Other Taxes:</t>
  </si>
  <si>
    <t xml:space="preserve"> Sales &amp; Use Tax</t>
  </si>
  <si>
    <t>Other States - Compensating</t>
  </si>
  <si>
    <t>Subtotal</t>
  </si>
  <si>
    <t>Revenue Related</t>
  </si>
  <si>
    <t>State Gross Receipts:</t>
  </si>
  <si>
    <t xml:space="preserve">  Texas</t>
  </si>
  <si>
    <t>Local Occupation/Street Rental:</t>
  </si>
  <si>
    <t>PUC Assessment:</t>
  </si>
  <si>
    <t xml:space="preserve">  Other States: PRC Assessment</t>
  </si>
  <si>
    <t>Current State Income Tax:</t>
  </si>
  <si>
    <t xml:space="preserve">  New Mexico</t>
  </si>
  <si>
    <t xml:space="preserve">  Arizona</t>
  </si>
  <si>
    <t>Deferred State Income Tax:</t>
  </si>
  <si>
    <t>Total Taxes Other Than Federal Income Tax</t>
  </si>
  <si>
    <t>Current Federal Income Tax</t>
  </si>
  <si>
    <t>Deferred Federal Income Tax</t>
  </si>
  <si>
    <t>Total Federal Income Tax</t>
  </si>
  <si>
    <t>Contributions and Donations</t>
  </si>
  <si>
    <t>Interest on Customer Deposits</t>
  </si>
  <si>
    <t>Total Operating Expenses</t>
  </si>
  <si>
    <t>Amounts may not tie due to rounding.</t>
  </si>
  <si>
    <t>EPE Requested</t>
  </si>
  <si>
    <t>Flow Through Uncollectible</t>
  </si>
  <si>
    <t>SCHEDULE G-7.8:  ANALYSIS OF TEST YEAR FIT &amp;</t>
  </si>
  <si>
    <t>SPONSOR:  SEAN M. IHORN</t>
  </si>
  <si>
    <t>CALCULATION OF NEW MEXICO STATE INCOME TAXES - METHOD 1</t>
  </si>
  <si>
    <t xml:space="preserve">Test Year Actual  (A)             </t>
  </si>
  <si>
    <t xml:space="preserve">  New Mexico Permanent Differences</t>
  </si>
  <si>
    <t xml:space="preserve">  New Mexico Tax Credits</t>
  </si>
  <si>
    <t xml:space="preserve">  Other Employee Benefits</t>
  </si>
  <si>
    <t xml:space="preserve">  Federal Income Taxes Included in Return</t>
  </si>
  <si>
    <t xml:space="preserve">  Other New Mexico Differences</t>
  </si>
  <si>
    <t xml:space="preserve">  Other State Income Taxes Included in Return</t>
  </si>
  <si>
    <t xml:space="preserve">Tax Factor (H) </t>
  </si>
  <si>
    <t>New Mexico Income Taxes Before Adjustments</t>
  </si>
  <si>
    <t xml:space="preserve">Total New Mexico Income Taxes*         </t>
  </si>
  <si>
    <t>See footnote explanations on page 2.</t>
  </si>
  <si>
    <t>CALCULATION OF ARIZONA STATE INCOME TAXES - METHOD 1</t>
  </si>
  <si>
    <t xml:space="preserve">  Arizona Permanent Differences</t>
  </si>
  <si>
    <t xml:space="preserve">  Arizona Tax Credits</t>
  </si>
  <si>
    <t xml:space="preserve">  Other Arizona Differences</t>
  </si>
  <si>
    <t xml:space="preserve">  Business Meals Not Deductible</t>
  </si>
  <si>
    <t>Arizona Income Taxes Before Adjustments</t>
  </si>
  <si>
    <t xml:space="preserve">Total Arizona Income Taxes*         </t>
  </si>
  <si>
    <t>SPONSOR: SEAN M. IHORN</t>
  </si>
  <si>
    <t>CALCULATION OF TEXAS STATE INCOME TAXES - METHOD 1</t>
  </si>
  <si>
    <t xml:space="preserve">Test Year     Actual  (A)             </t>
  </si>
  <si>
    <t xml:space="preserve">  Texas Permanent Differences</t>
  </si>
  <si>
    <t xml:space="preserve">  Texas Tax Credits</t>
  </si>
  <si>
    <t xml:space="preserve">  Other Texas Differences</t>
  </si>
  <si>
    <t>Texas Income Taxes Before Adjustments</t>
  </si>
  <si>
    <t xml:space="preserve">Total Texas Income Taxes*         </t>
  </si>
  <si>
    <t>EPE Proposed</t>
  </si>
  <si>
    <t>Adjustment</t>
  </si>
  <si>
    <t>Expense Adjustment for Retiring Plant</t>
  </si>
  <si>
    <t xml:space="preserve">CALCULATION OF EXCESS ADIT RESULTING FROM THE </t>
  </si>
  <si>
    <t>TCJA - TO BE INCLUDED IN THE RIDER</t>
  </si>
  <si>
    <t>UNPROTECTED EXCESS AMORTIZATION</t>
  </si>
  <si>
    <t>PROTECTED EXCESS AMORTIZATION</t>
  </si>
  <si>
    <t>TOTAL</t>
  </si>
  <si>
    <t>(L)</t>
  </si>
  <si>
    <t>Estimated remaining life of ADIT</t>
  </si>
  <si>
    <t>Calculation of Average Life of Unprotected Excess ADIT</t>
  </si>
  <si>
    <t>Annual Amortization of Unprotected Excess ADIT -     4 year average life</t>
  </si>
  <si>
    <t>Amortization of Protected Excess for 2018</t>
  </si>
  <si>
    <t>Amortization of Protected Excess for 2019</t>
  </si>
  <si>
    <t>Amortization of Protected Excess for 2020</t>
  </si>
  <si>
    <t>Amortization of Protected Excess for 2021</t>
  </si>
  <si>
    <t>Total Amortization of Protected Excess Not Taken to Date</t>
  </si>
  <si>
    <t>Annual Amortization of Protected Excess ADIT -     4 year life</t>
  </si>
  <si>
    <t>Annual Net Amortization Protected and Unprotected Excess ADIT - 4 Year Average Life</t>
  </si>
  <si>
    <t>5 years</t>
  </si>
  <si>
    <t>10 years</t>
  </si>
  <si>
    <t>1 year</t>
  </si>
  <si>
    <t>Amortization of Unproctected Excess divided by total Unprotected Excess:</t>
  </si>
  <si>
    <t>Average life of Unprotected Excess:</t>
  </si>
  <si>
    <t>Annual Net Amortization of Protected and Unprotected Excess ADIT over a 4 Year Average Life.</t>
  </si>
  <si>
    <t xml:space="preserve">Total amount of Rider is equai to (2,438,763). </t>
  </si>
  <si>
    <t>C2 Adjustments to EPE Case</t>
  </si>
  <si>
    <t>Wages, Salaries, STI</t>
  </si>
  <si>
    <t xml:space="preserve">Flow through Payroll Taxes </t>
  </si>
  <si>
    <t>Flow Through Federal Income Taxes</t>
  </si>
  <si>
    <t>Flow Through State Income Taxes</t>
  </si>
  <si>
    <t>Flow Through Taxes Other Than Income</t>
  </si>
  <si>
    <t>Response to OPUC RFI No. 8-3</t>
  </si>
  <si>
    <t>Schedule G-2 Actuarial Reports</t>
  </si>
  <si>
    <t>EPE Response to OPUC RFI No. 9-3</t>
  </si>
  <si>
    <t>As Adjusted by C. Cannady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</si>
</sst>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000%"/>
    <numFmt numFmtId="168" formatCode="m/d/yy;@"/>
    <numFmt numFmtId="169" formatCode="0.0000000%"/>
    <numFmt numFmtId="170" formatCode="General_)"/>
    <numFmt numFmtId="171" formatCode="0.00000%"/>
    <numFmt numFmtId="172" formatCode="0.000%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_(* #,##0.000000000_);_(* \(#,##0.000000000\);_(* &quot;-&quot;?????????_);_(@_)"/>
    <numFmt numFmtId="176" formatCode="0.0000"/>
  </numFmts>
  <fonts count="37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1"/>
      <color rgb="FFCC00CC"/>
      <name val="Arial"/>
      <family val="2"/>
    </font>
    <font>
      <sz val="10"/>
      <color rgb="FFCC00CC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0"/>
      <color indexed="8"/>
      <name val="Arial"/>
      <family val="2"/>
    </font>
    <font>
      <sz val="11"/>
      <color indexed="12"/>
      <name val="Arial"/>
      <family val="2"/>
    </font>
    <font>
      <sz val="11"/>
      <color indexed="8"/>
      <name val="Arial"/>
      <family val="2"/>
    </font>
    <font>
      <sz val="12"/>
      <name val="Arial MT"/>
    </font>
    <font>
      <b/>
      <u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5" fillId="0" borderId="0"/>
    <xf numFmtId="9" fontId="12" fillId="0" borderId="0" applyFont="0" applyFill="0" applyBorder="0" applyAlignment="0" applyProtection="0"/>
    <xf numFmtId="0" fontId="17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" fillId="0" borderId="0"/>
    <xf numFmtId="0" fontId="18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7" fillId="0" borderId="0"/>
    <xf numFmtId="37" fontId="3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30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6" fillId="0" borderId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74">
    <xf numFmtId="0" fontId="0" fillId="0" borderId="0" xfId="0"/>
    <xf numFmtId="49" fontId="7" fillId="0" borderId="0" xfId="1" applyNumberFormat="1" applyFont="1" applyFill="1"/>
    <xf numFmtId="0" fontId="8" fillId="0" borderId="0" xfId="0" applyFont="1"/>
    <xf numFmtId="0" fontId="7" fillId="0" borderId="0" xfId="0" applyFont="1"/>
    <xf numFmtId="164" fontId="7" fillId="0" borderId="0" xfId="1" applyNumberFormat="1" applyFont="1" applyFill="1" applyAlignment="1">
      <alignment horizontal="right"/>
    </xf>
    <xf numFmtId="164" fontId="8" fillId="0" borderId="0" xfId="1" applyNumberFormat="1" applyFont="1" applyFill="1"/>
    <xf numFmtId="0" fontId="7" fillId="0" borderId="0" xfId="0" applyFont="1" applyAlignment="1">
      <alignment horizontal="right"/>
    </xf>
    <xf numFmtId="44" fontId="7" fillId="0" borderId="0" xfId="0" applyNumberFormat="1" applyFont="1" applyAlignment="1">
      <alignment horizontal="right"/>
    </xf>
    <xf numFmtId="0" fontId="9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2" xfId="2" applyNumberFormat="1" applyFont="1" applyFill="1" applyBorder="1"/>
    <xf numFmtId="165" fontId="7" fillId="0" borderId="0" xfId="2" applyNumberFormat="1" applyFont="1" applyFill="1" applyBorder="1"/>
    <xf numFmtId="43" fontId="7" fillId="0" borderId="0" xfId="1" quotePrefix="1" applyFont="1" applyFill="1" applyBorder="1" applyAlignment="1">
      <alignment horizontal="left"/>
    </xf>
    <xf numFmtId="43" fontId="7" fillId="0" borderId="0" xfId="1" applyFont="1" applyFill="1" applyBorder="1" applyAlignment="1">
      <alignment horizontal="left"/>
    </xf>
    <xf numFmtId="164" fontId="7" fillId="0" borderId="0" xfId="1" applyNumberFormat="1" applyFont="1"/>
    <xf numFmtId="164" fontId="7" fillId="0" borderId="0" xfId="1" applyNumberFormat="1" applyFont="1" applyFill="1" applyBorder="1"/>
    <xf numFmtId="43" fontId="7" fillId="0" borderId="0" xfId="1" applyFont="1"/>
    <xf numFmtId="165" fontId="7" fillId="0" borderId="3" xfId="2" applyNumberFormat="1" applyFont="1" applyFill="1" applyBorder="1"/>
    <xf numFmtId="0" fontId="7" fillId="0" borderId="0" xfId="3" applyFont="1"/>
    <xf numFmtId="164" fontId="7" fillId="0" borderId="0" xfId="1" applyNumberFormat="1" applyFont="1" applyFill="1"/>
    <xf numFmtId="165" fontId="7" fillId="0" borderId="0" xfId="2" applyNumberFormat="1" applyFont="1" applyFill="1"/>
    <xf numFmtId="0" fontId="7" fillId="0" borderId="0" xfId="4" applyFont="1"/>
    <xf numFmtId="0" fontId="7" fillId="0" borderId="0" xfId="3" applyFont="1" applyAlignment="1">
      <alignment horizontal="center"/>
    </xf>
    <xf numFmtId="165" fontId="8" fillId="0" borderId="0" xfId="0" applyNumberFormat="1" applyFont="1"/>
    <xf numFmtId="165" fontId="7" fillId="0" borderId="0" xfId="2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3" applyFont="1" applyFill="1" applyAlignment="1">
      <alignment horizontal="center" vertical="top"/>
    </xf>
    <xf numFmtId="164" fontId="16" fillId="0" borderId="0" xfId="1" applyNumberFormat="1" applyFont="1" applyFill="1"/>
    <xf numFmtId="164" fontId="15" fillId="0" borderId="1" xfId="1" applyNumberFormat="1" applyFont="1" applyFill="1" applyBorder="1" applyAlignment="1">
      <alignment horizontal="center"/>
    </xf>
    <xf numFmtId="0" fontId="15" fillId="0" borderId="0" xfId="6" applyFont="1"/>
    <xf numFmtId="0" fontId="15" fillId="0" borderId="0" xfId="6" applyFont="1" applyAlignment="1">
      <alignment horizontal="left"/>
    </xf>
    <xf numFmtId="0" fontId="10" fillId="0" borderId="0" xfId="7" applyFont="1" applyAlignment="1">
      <alignment horizontal="left"/>
    </xf>
    <xf numFmtId="0" fontId="15" fillId="0" borderId="0" xfId="6" applyFont="1" applyAlignment="1">
      <alignment horizontal="right"/>
    </xf>
    <xf numFmtId="0" fontId="10" fillId="0" borderId="0" xfId="6" applyFont="1" applyAlignment="1">
      <alignment horizontal="left"/>
    </xf>
    <xf numFmtId="38" fontId="15" fillId="0" borderId="0" xfId="6" applyNumberFormat="1" applyFont="1"/>
    <xf numFmtId="0" fontId="11" fillId="0" borderId="0" xfId="6" applyFont="1" applyAlignment="1">
      <alignment horizontal="left"/>
    </xf>
    <xf numFmtId="0" fontId="15" fillId="0" borderId="0" xfId="6" applyFont="1" applyAlignment="1">
      <alignment horizontal="center"/>
    </xf>
    <xf numFmtId="0" fontId="15" fillId="0" borderId="1" xfId="6" applyFont="1" applyBorder="1" applyAlignment="1">
      <alignment horizontal="center"/>
    </xf>
    <xf numFmtId="165" fontId="15" fillId="0" borderId="0" xfId="8" applyNumberFormat="1" applyFont="1" applyFill="1"/>
    <xf numFmtId="37" fontId="15" fillId="0" borderId="0" xfId="6" applyNumberFormat="1" applyFont="1" applyAlignment="1">
      <alignment horizontal="right"/>
    </xf>
    <xf numFmtId="10" fontId="15" fillId="0" borderId="0" xfId="6" applyNumberFormat="1" applyFont="1"/>
    <xf numFmtId="166" fontId="15" fillId="0" borderId="0" xfId="6" applyNumberFormat="1" applyFont="1"/>
    <xf numFmtId="37" fontId="15" fillId="0" borderId="0" xfId="6" applyNumberFormat="1" applyFont="1"/>
    <xf numFmtId="3" fontId="15" fillId="0" borderId="0" xfId="6" applyNumberFormat="1" applyFont="1"/>
    <xf numFmtId="164" fontId="15" fillId="0" borderId="0" xfId="1" applyNumberFormat="1" applyFont="1" applyBorder="1"/>
    <xf numFmtId="37" fontId="15" fillId="0" borderId="1" xfId="6" applyNumberFormat="1" applyFont="1" applyBorder="1"/>
    <xf numFmtId="10" fontId="15" fillId="0" borderId="1" xfId="6" applyNumberFormat="1" applyFont="1" applyBorder="1"/>
    <xf numFmtId="0" fontId="14" fillId="0" borderId="0" xfId="6" applyFont="1"/>
    <xf numFmtId="164" fontId="15" fillId="0" borderId="4" xfId="1" applyNumberFormat="1" applyFont="1" applyFill="1" applyBorder="1"/>
    <xf numFmtId="164" fontId="15" fillId="0" borderId="0" xfId="1" applyNumberFormat="1" applyFont="1"/>
    <xf numFmtId="165" fontId="15" fillId="0" borderId="5" xfId="9" applyNumberFormat="1" applyFont="1" applyFill="1" applyBorder="1"/>
    <xf numFmtId="0" fontId="15" fillId="0" borderId="0" xfId="6" applyFont="1" applyAlignment="1">
      <alignment horizontal="left" vertical="top"/>
    </xf>
    <xf numFmtId="0" fontId="15" fillId="0" borderId="0" xfId="6" quotePrefix="1" applyFont="1" applyAlignment="1">
      <alignment horizontal="left"/>
    </xf>
    <xf numFmtId="0" fontId="15" fillId="0" borderId="0" xfId="10" applyFont="1"/>
    <xf numFmtId="10" fontId="15" fillId="0" borderId="0" xfId="5" applyNumberFormat="1" applyFont="1"/>
    <xf numFmtId="10" fontId="14" fillId="0" borderId="0" xfId="5" applyNumberFormat="1" applyFont="1"/>
    <xf numFmtId="0" fontId="15" fillId="0" borderId="6" xfId="0" applyFont="1" applyBorder="1"/>
    <xf numFmtId="0" fontId="7" fillId="0" borderId="2" xfId="0" applyFont="1" applyBorder="1" applyAlignment="1">
      <alignment wrapText="1"/>
    </xf>
    <xf numFmtId="0" fontId="7" fillId="0" borderId="7" xfId="0" applyFont="1" applyBorder="1"/>
    <xf numFmtId="0" fontId="15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15" fillId="0" borderId="8" xfId="0" applyNumberFormat="1" applyFont="1" applyBorder="1"/>
    <xf numFmtId="164" fontId="7" fillId="0" borderId="0" xfId="1" applyNumberFormat="1" applyFont="1" applyBorder="1"/>
    <xf numFmtId="0" fontId="15" fillId="0" borderId="8" xfId="1" applyNumberFormat="1" applyFont="1" applyFill="1" applyBorder="1"/>
    <xf numFmtId="164" fontId="15" fillId="0" borderId="0" xfId="1" applyNumberFormat="1" applyFont="1" applyFill="1" applyBorder="1" applyAlignment="1">
      <alignment horizontal="center"/>
    </xf>
    <xf numFmtId="164" fontId="8" fillId="0" borderId="9" xfId="1" applyNumberFormat="1" applyFont="1" applyFill="1" applyBorder="1"/>
    <xf numFmtId="164" fontId="15" fillId="0" borderId="8" xfId="1" applyNumberFormat="1" applyFont="1" applyFill="1" applyBorder="1" applyAlignment="1">
      <alignment horizontal="right"/>
    </xf>
    <xf numFmtId="164" fontId="15" fillId="0" borderId="10" xfId="1" applyNumberFormat="1" applyFont="1" applyFill="1" applyBorder="1"/>
    <xf numFmtId="164" fontId="8" fillId="0" borderId="1" xfId="1" applyNumberFormat="1" applyFont="1" applyFill="1" applyBorder="1"/>
    <xf numFmtId="164" fontId="8" fillId="0" borderId="11" xfId="1" applyNumberFormat="1" applyFont="1" applyFill="1" applyBorder="1"/>
    <xf numFmtId="37" fontId="15" fillId="2" borderId="1" xfId="6" applyNumberFormat="1" applyFont="1" applyFill="1" applyBorder="1"/>
    <xf numFmtId="10" fontId="15" fillId="2" borderId="1" xfId="6" applyNumberFormat="1" applyFont="1" applyFill="1" applyBorder="1"/>
    <xf numFmtId="37" fontId="15" fillId="2" borderId="0" xfId="6" applyNumberFormat="1" applyFont="1" applyFill="1"/>
    <xf numFmtId="0" fontId="15" fillId="0" borderId="0" xfId="10" applyFont="1" applyAlignment="1">
      <alignment horizontal="right"/>
    </xf>
    <xf numFmtId="0" fontId="6" fillId="0" borderId="0" xfId="10" applyFont="1"/>
    <xf numFmtId="0" fontId="6" fillId="0" borderId="0" xfId="10" applyFont="1" applyAlignment="1">
      <alignment horizontal="right"/>
    </xf>
    <xf numFmtId="0" fontId="16" fillId="0" borderId="0" xfId="10" applyFont="1"/>
    <xf numFmtId="0" fontId="15" fillId="0" borderId="0" xfId="11" applyFont="1"/>
    <xf numFmtId="0" fontId="15" fillId="0" borderId="0" xfId="10" applyFont="1" applyAlignment="1">
      <alignment horizontal="left"/>
    </xf>
    <xf numFmtId="0" fontId="15" fillId="0" borderId="0" xfId="10" applyFont="1" applyAlignment="1">
      <alignment horizontal="center"/>
    </xf>
    <xf numFmtId="0" fontId="15" fillId="0" borderId="1" xfId="10" applyFont="1" applyBorder="1" applyAlignment="1">
      <alignment horizontal="center" wrapText="1"/>
    </xf>
    <xf numFmtId="0" fontId="15" fillId="0" borderId="1" xfId="10" applyFont="1" applyBorder="1" applyAlignment="1">
      <alignment horizontal="center"/>
    </xf>
    <xf numFmtId="0" fontId="15" fillId="0" borderId="0" xfId="10" applyFont="1" applyAlignment="1">
      <alignment horizontal="left" wrapText="1"/>
    </xf>
    <xf numFmtId="37" fontId="15" fillId="0" borderId="0" xfId="10" applyNumberFormat="1" applyFont="1" applyAlignment="1">
      <alignment horizontal="right"/>
    </xf>
    <xf numFmtId="164" fontId="15" fillId="0" borderId="0" xfId="10" applyNumberFormat="1" applyFont="1" applyAlignment="1">
      <alignment horizontal="right"/>
    </xf>
    <xf numFmtId="10" fontId="15" fillId="0" borderId="0" xfId="10" applyNumberFormat="1" applyFont="1" applyAlignment="1">
      <alignment horizontal="center"/>
    </xf>
    <xf numFmtId="37" fontId="15" fillId="0" borderId="0" xfId="10" applyNumberFormat="1" applyFont="1"/>
    <xf numFmtId="164" fontId="15" fillId="0" borderId="0" xfId="10" quotePrefix="1" applyNumberFormat="1" applyFont="1" applyAlignment="1">
      <alignment horizontal="center"/>
    </xf>
    <xf numFmtId="43" fontId="15" fillId="0" borderId="0" xfId="12" applyFont="1" applyFill="1" applyBorder="1"/>
    <xf numFmtId="43" fontId="15" fillId="0" borderId="0" xfId="10" applyNumberFormat="1" applyFont="1"/>
    <xf numFmtId="43" fontId="15" fillId="0" borderId="0" xfId="12" applyFont="1" applyFill="1" applyBorder="1" applyAlignment="1">
      <alignment horizontal="right"/>
    </xf>
    <xf numFmtId="164" fontId="15" fillId="0" borderId="0" xfId="10" applyNumberFormat="1" applyFont="1"/>
    <xf numFmtId="164" fontId="15" fillId="0" borderId="0" xfId="10" applyNumberFormat="1" applyFont="1" applyAlignment="1">
      <alignment horizontal="left"/>
    </xf>
    <xf numFmtId="43" fontId="19" fillId="0" borderId="0" xfId="12" applyFont="1" applyFill="1" applyBorder="1"/>
    <xf numFmtId="37" fontId="15" fillId="0" borderId="1" xfId="10" applyNumberFormat="1" applyFont="1" applyBorder="1" applyAlignment="1">
      <alignment horizontal="right"/>
    </xf>
    <xf numFmtId="43" fontId="15" fillId="0" borderId="1" xfId="12" applyFont="1" applyFill="1" applyBorder="1" applyAlignment="1">
      <alignment horizontal="right"/>
    </xf>
    <xf numFmtId="164" fontId="15" fillId="0" borderId="1" xfId="10" applyNumberFormat="1" applyFont="1" applyBorder="1" applyAlignment="1">
      <alignment horizontal="right"/>
    </xf>
    <xf numFmtId="43" fontId="15" fillId="0" borderId="1" xfId="12" applyFont="1" applyFill="1" applyBorder="1"/>
    <xf numFmtId="37" fontId="15" fillId="0" borderId="1" xfId="10" applyNumberFormat="1" applyFont="1" applyBorder="1"/>
    <xf numFmtId="164" fontId="15" fillId="0" borderId="1" xfId="10" applyNumberFormat="1" applyFont="1" applyBorder="1"/>
    <xf numFmtId="0" fontId="20" fillId="0" borderId="0" xfId="10" applyFont="1" applyAlignment="1">
      <alignment horizontal="right"/>
    </xf>
    <xf numFmtId="164" fontId="6" fillId="0" borderId="0" xfId="10" applyNumberFormat="1" applyFont="1"/>
    <xf numFmtId="10" fontId="15" fillId="0" borderId="0" xfId="13" applyNumberFormat="1" applyFont="1" applyFill="1" applyAlignment="1">
      <alignment horizontal="center"/>
    </xf>
    <xf numFmtId="10" fontId="15" fillId="0" borderId="0" xfId="13" applyNumberFormat="1" applyFont="1" applyFill="1" applyBorder="1" applyAlignment="1">
      <alignment horizontal="center"/>
    </xf>
    <xf numFmtId="37" fontId="15" fillId="0" borderId="3" xfId="10" applyNumberFormat="1" applyFont="1" applyBorder="1"/>
    <xf numFmtId="164" fontId="15" fillId="0" borderId="3" xfId="10" applyNumberFormat="1" applyFont="1" applyBorder="1"/>
    <xf numFmtId="6" fontId="15" fillId="0" borderId="0" xfId="13" applyNumberFormat="1" applyFont="1" applyFill="1" applyBorder="1" applyAlignment="1">
      <alignment horizontal="center"/>
    </xf>
    <xf numFmtId="37" fontId="15" fillId="0" borderId="4" xfId="10" applyNumberFormat="1" applyFont="1" applyBorder="1"/>
    <xf numFmtId="37" fontId="15" fillId="0" borderId="0" xfId="10" applyNumberFormat="1" applyFont="1" applyAlignment="1">
      <alignment horizontal="left"/>
    </xf>
    <xf numFmtId="37" fontId="15" fillId="0" borderId="0" xfId="12" applyNumberFormat="1" applyFont="1" applyFill="1"/>
    <xf numFmtId="164" fontId="15" fillId="0" borderId="0" xfId="12" applyNumberFormat="1" applyFont="1" applyFill="1" applyBorder="1"/>
    <xf numFmtId="164" fontId="15" fillId="0" borderId="0" xfId="12" applyNumberFormat="1" applyFont="1" applyFill="1" applyBorder="1" applyAlignment="1">
      <alignment horizontal="left"/>
    </xf>
    <xf numFmtId="10" fontId="15" fillId="0" borderId="0" xfId="13" applyNumberFormat="1" applyFont="1" applyFill="1" applyBorder="1"/>
    <xf numFmtId="6" fontId="15" fillId="0" borderId="0" xfId="10" applyNumberFormat="1" applyFont="1"/>
    <xf numFmtId="0" fontId="6" fillId="0" borderId="0" xfId="10" applyFont="1" applyAlignment="1">
      <alignment horizontal="left" vertical="top" wrapText="1"/>
    </xf>
    <xf numFmtId="0" fontId="16" fillId="0" borderId="1" xfId="10" applyFont="1" applyBorder="1" applyAlignment="1">
      <alignment horizontal="center"/>
    </xf>
    <xf numFmtId="0" fontId="16" fillId="0" borderId="1" xfId="10" applyFont="1" applyBorder="1" applyAlignment="1">
      <alignment horizontal="center" wrapText="1"/>
    </xf>
    <xf numFmtId="164" fontId="15" fillId="0" borderId="0" xfId="12" applyNumberFormat="1" applyFont="1" applyFill="1"/>
    <xf numFmtId="164" fontId="15" fillId="0" borderId="1" xfId="12" applyNumberFormat="1" applyFont="1" applyFill="1" applyBorder="1"/>
    <xf numFmtId="37" fontId="15" fillId="0" borderId="0" xfId="12" quotePrefix="1" applyNumberFormat="1" applyFont="1" applyFill="1" applyBorder="1" applyAlignment="1">
      <alignment horizontal="left"/>
    </xf>
    <xf numFmtId="43" fontId="15" fillId="0" borderId="0" xfId="12" applyFont="1" applyFill="1" applyBorder="1" applyAlignment="1">
      <alignment horizontal="left"/>
    </xf>
    <xf numFmtId="164" fontId="15" fillId="0" borderId="0" xfId="14" applyNumberFormat="1" applyFont="1" applyFill="1"/>
    <xf numFmtId="164" fontId="15" fillId="0" borderId="3" xfId="12" applyNumberFormat="1" applyFont="1" applyFill="1" applyBorder="1"/>
    <xf numFmtId="164" fontId="16" fillId="0" borderId="1" xfId="10" applyNumberFormat="1" applyFont="1" applyBorder="1" applyAlignment="1">
      <alignment horizontal="center" wrapText="1"/>
    </xf>
    <xf numFmtId="43" fontId="15" fillId="0" borderId="0" xfId="12" applyFont="1" applyFill="1"/>
    <xf numFmtId="37" fontId="15" fillId="2" borderId="0" xfId="10" applyNumberFormat="1" applyFont="1" applyFill="1" applyAlignment="1">
      <alignment horizontal="right"/>
    </xf>
    <xf numFmtId="164" fontId="15" fillId="2" borderId="0" xfId="10" applyNumberFormat="1" applyFont="1" applyFill="1" applyAlignment="1">
      <alignment horizontal="right"/>
    </xf>
    <xf numFmtId="10" fontId="15" fillId="2" borderId="0" xfId="10" applyNumberFormat="1" applyFont="1" applyFill="1" applyAlignment="1">
      <alignment horizontal="center"/>
    </xf>
    <xf numFmtId="37" fontId="15" fillId="2" borderId="0" xfId="10" applyNumberFormat="1" applyFont="1" applyFill="1"/>
    <xf numFmtId="164" fontId="15" fillId="2" borderId="0" xfId="10" quotePrefix="1" applyNumberFormat="1" applyFont="1" applyFill="1" applyAlignment="1">
      <alignment horizontal="center"/>
    </xf>
    <xf numFmtId="0" fontId="6" fillId="0" borderId="0" xfId="11" applyFont="1"/>
    <xf numFmtId="0" fontId="7" fillId="0" borderId="0" xfId="15" applyFont="1"/>
    <xf numFmtId="0" fontId="7" fillId="0" borderId="1" xfId="15" applyFont="1" applyBorder="1" applyAlignment="1">
      <alignment horizontal="center"/>
    </xf>
    <xf numFmtId="165" fontId="15" fillId="0" borderId="0" xfId="16" applyNumberFormat="1" applyFont="1" applyFill="1"/>
    <xf numFmtId="165" fontId="15" fillId="0" borderId="0" xfId="16" applyNumberFormat="1" applyFont="1"/>
    <xf numFmtId="0" fontId="7" fillId="0" borderId="0" xfId="15" applyFont="1" applyAlignment="1">
      <alignment wrapText="1"/>
    </xf>
    <xf numFmtId="165" fontId="15" fillId="2" borderId="1" xfId="16" applyNumberFormat="1" applyFont="1" applyFill="1" applyBorder="1"/>
    <xf numFmtId="167" fontId="15" fillId="0" borderId="0" xfId="17" applyNumberFormat="1" applyFont="1" applyFill="1"/>
    <xf numFmtId="0" fontId="15" fillId="0" borderId="0" xfId="15" applyFont="1"/>
    <xf numFmtId="44" fontId="15" fillId="0" borderId="0" xfId="16" applyFont="1" applyFill="1"/>
    <xf numFmtId="10" fontId="15" fillId="0" borderId="1" xfId="17" applyNumberFormat="1" applyFont="1" applyFill="1" applyBorder="1"/>
    <xf numFmtId="164" fontId="15" fillId="0" borderId="0" xfId="18" applyNumberFormat="1" applyFont="1" applyFill="1"/>
    <xf numFmtId="43" fontId="15" fillId="0" borderId="0" xfId="18" applyFont="1"/>
    <xf numFmtId="165" fontId="15" fillId="0" borderId="1" xfId="15" applyNumberFormat="1" applyFont="1" applyBorder="1"/>
    <xf numFmtId="164" fontId="7" fillId="0" borderId="3" xfId="14" applyNumberFormat="1" applyFont="1" applyBorder="1"/>
    <xf numFmtId="43" fontId="7" fillId="2" borderId="12" xfId="14" applyFont="1" applyFill="1" applyBorder="1" applyAlignment="1">
      <alignment horizontal="center"/>
    </xf>
    <xf numFmtId="0" fontId="7" fillId="2" borderId="13" xfId="15" applyFont="1" applyFill="1" applyBorder="1"/>
    <xf numFmtId="164" fontId="7" fillId="2" borderId="14" xfId="1" applyNumberFormat="1" applyFont="1" applyFill="1" applyBorder="1"/>
    <xf numFmtId="164" fontId="7" fillId="2" borderId="15" xfId="15" applyNumberFormat="1" applyFont="1" applyFill="1" applyBorder="1"/>
    <xf numFmtId="0" fontId="4" fillId="0" borderId="0" xfId="15" applyAlignment="1">
      <alignment horizontal="center" vertical="center"/>
    </xf>
    <xf numFmtId="0" fontId="4" fillId="0" borderId="0" xfId="15"/>
    <xf numFmtId="0" fontId="4" fillId="0" borderId="0" xfId="15" applyAlignment="1">
      <alignment horizontal="right"/>
    </xf>
    <xf numFmtId="43" fontId="0" fillId="0" borderId="0" xfId="18" applyFont="1" applyFill="1" applyBorder="1"/>
    <xf numFmtId="43" fontId="0" fillId="0" borderId="0" xfId="18" applyFont="1"/>
    <xf numFmtId="43" fontId="13" fillId="0" borderId="0" xfId="18" applyFont="1"/>
    <xf numFmtId="43" fontId="22" fillId="0" borderId="1" xfId="18" applyFont="1" applyFill="1" applyBorder="1"/>
    <xf numFmtId="0" fontId="10" fillId="0" borderId="0" xfId="0" applyFont="1"/>
    <xf numFmtId="0" fontId="10" fillId="0" borderId="0" xfId="0" applyFont="1" applyAlignment="1">
      <alignment wrapText="1"/>
    </xf>
    <xf numFmtId="164" fontId="0" fillId="0" borderId="0" xfId="1" applyNumberFormat="1" applyFont="1"/>
    <xf numFmtId="10" fontId="0" fillId="0" borderId="0" xfId="5" applyNumberFormat="1" applyFont="1"/>
    <xf numFmtId="10" fontId="0" fillId="0" borderId="0" xfId="0" applyNumberFormat="1"/>
    <xf numFmtId="0" fontId="24" fillId="0" borderId="0" xfId="19" applyFont="1"/>
    <xf numFmtId="0" fontId="24" fillId="0" borderId="0" xfId="19" applyFont="1" applyAlignment="1">
      <alignment horizontal="right"/>
    </xf>
    <xf numFmtId="0" fontId="24" fillId="0" borderId="0" xfId="19" applyFont="1" applyAlignment="1">
      <alignment horizontal="center"/>
    </xf>
    <xf numFmtId="0" fontId="24" fillId="0" borderId="1" xfId="19" applyFont="1" applyBorder="1" applyAlignment="1">
      <alignment horizontal="center"/>
    </xf>
    <xf numFmtId="0" fontId="24" fillId="0" borderId="0" xfId="19" applyFont="1" applyAlignment="1">
      <alignment horizontal="center" vertical="top"/>
    </xf>
    <xf numFmtId="42" fontId="24" fillId="0" borderId="0" xfId="19" applyNumberFormat="1" applyFont="1"/>
    <xf numFmtId="42" fontId="24" fillId="0" borderId="0" xfId="19" applyNumberFormat="1" applyFont="1" applyAlignment="1">
      <alignment horizontal="center"/>
    </xf>
    <xf numFmtId="41" fontId="24" fillId="0" borderId="0" xfId="19" applyNumberFormat="1" applyFont="1"/>
    <xf numFmtId="41" fontId="24" fillId="0" borderId="2" xfId="19" applyNumberFormat="1" applyFont="1" applyBorder="1"/>
    <xf numFmtId="0" fontId="24" fillId="0" borderId="0" xfId="19" applyFont="1" applyAlignment="1">
      <alignment horizontal="left" vertical="top" wrapText="1"/>
    </xf>
    <xf numFmtId="0" fontId="24" fillId="0" borderId="0" xfId="19" applyFont="1" applyAlignment="1">
      <alignment wrapText="1"/>
    </xf>
    <xf numFmtId="42" fontId="24" fillId="0" borderId="3" xfId="19" applyNumberFormat="1" applyFont="1" applyBorder="1"/>
    <xf numFmtId="0" fontId="26" fillId="0" borderId="0" xfId="19" applyFont="1" applyAlignment="1">
      <alignment horizontal="left"/>
    </xf>
    <xf numFmtId="0" fontId="26" fillId="0" borderId="0" xfId="19" applyFont="1"/>
    <xf numFmtId="0" fontId="15" fillId="0" borderId="0" xfId="20" applyFont="1" applyAlignment="1">
      <alignment horizontal="left" vertical="center"/>
    </xf>
    <xf numFmtId="0" fontId="15" fillId="0" borderId="0" xfId="20" applyFont="1" applyAlignment="1">
      <alignment vertical="center"/>
    </xf>
    <xf numFmtId="39" fontId="28" fillId="0" borderId="0" xfId="20" applyNumberFormat="1" applyFont="1" applyAlignment="1">
      <alignment horizontal="left" vertical="center"/>
    </xf>
    <xf numFmtId="39" fontId="28" fillId="0" borderId="0" xfId="20" applyNumberFormat="1" applyFont="1" applyAlignment="1">
      <alignment horizontal="center" vertical="center"/>
    </xf>
    <xf numFmtId="0" fontId="29" fillId="0" borderId="0" xfId="20" applyFont="1" applyAlignment="1">
      <alignment horizontal="center"/>
    </xf>
    <xf numFmtId="0" fontId="29" fillId="0" borderId="0" xfId="20" applyFont="1"/>
    <xf numFmtId="0" fontId="15" fillId="0" borderId="0" xfId="20" applyFont="1" applyAlignment="1">
      <alignment horizontal="center" vertical="center"/>
    </xf>
    <xf numFmtId="39" fontId="28" fillId="0" borderId="0" xfId="21" applyNumberFormat="1" applyFont="1" applyAlignment="1">
      <alignment horizontal="center"/>
    </xf>
    <xf numFmtId="0" fontId="15" fillId="0" borderId="1" xfId="20" applyFont="1" applyBorder="1" applyAlignment="1">
      <alignment horizontal="center" vertical="center" wrapText="1"/>
    </xf>
    <xf numFmtId="0" fontId="15" fillId="0" borderId="1" xfId="20" applyFont="1" applyBorder="1" applyAlignment="1">
      <alignment horizontal="center" vertical="center"/>
    </xf>
    <xf numFmtId="39" fontId="15" fillId="0" borderId="1" xfId="20" applyNumberFormat="1" applyFont="1" applyBorder="1" applyAlignment="1">
      <alignment horizontal="center" vertical="center" wrapText="1"/>
    </xf>
    <xf numFmtId="0" fontId="29" fillId="0" borderId="1" xfId="20" applyFont="1" applyBorder="1" applyAlignment="1">
      <alignment horizontal="center" wrapText="1"/>
    </xf>
    <xf numFmtId="168" fontId="15" fillId="0" borderId="0" xfId="20" applyNumberFormat="1" applyFont="1" applyAlignment="1">
      <alignment horizontal="center" vertical="center"/>
    </xf>
    <xf numFmtId="0" fontId="29" fillId="0" borderId="0" xfId="20" applyFont="1" applyAlignment="1">
      <alignment horizontal="right" wrapText="1"/>
    </xf>
    <xf numFmtId="0" fontId="29" fillId="0" borderId="0" xfId="20" applyFont="1" applyAlignment="1">
      <alignment horizontal="center" wrapText="1"/>
    </xf>
    <xf numFmtId="42" fontId="15" fillId="0" borderId="0" xfId="20" applyNumberFormat="1" applyFont="1" applyAlignment="1">
      <alignment vertical="center"/>
    </xf>
    <xf numFmtId="37" fontId="15" fillId="0" borderId="0" xfId="20" applyNumberFormat="1" applyFont="1" applyAlignment="1">
      <alignment horizontal="center" vertical="center"/>
    </xf>
    <xf numFmtId="42" fontId="29" fillId="0" borderId="0" xfId="22" applyNumberFormat="1" applyFont="1" applyFill="1" applyAlignment="1">
      <alignment horizontal="center"/>
    </xf>
    <xf numFmtId="37" fontId="28" fillId="0" borderId="0" xfId="20" applyNumberFormat="1" applyFont="1" applyAlignment="1">
      <alignment vertical="center"/>
    </xf>
    <xf numFmtId="37" fontId="28" fillId="0" borderId="0" xfId="20" applyNumberFormat="1" applyFont="1" applyAlignment="1">
      <alignment horizontal="center" vertical="center"/>
    </xf>
    <xf numFmtId="37" fontId="15" fillId="0" borderId="0" xfId="20" applyNumberFormat="1" applyFont="1" applyAlignment="1">
      <alignment vertical="center"/>
    </xf>
    <xf numFmtId="41" fontId="29" fillId="0" borderId="0" xfId="22" applyFont="1" applyFill="1" applyAlignment="1">
      <alignment horizontal="center"/>
    </xf>
    <xf numFmtId="0" fontId="29" fillId="0" borderId="0" xfId="20" quotePrefix="1" applyFont="1" applyAlignment="1">
      <alignment horizontal="center"/>
    </xf>
    <xf numFmtId="41" fontId="29" fillId="0" borderId="0" xfId="22" applyFont="1" applyAlignment="1">
      <alignment horizontal="center"/>
    </xf>
    <xf numFmtId="39" fontId="28" fillId="0" borderId="0" xfId="20" applyNumberFormat="1" applyFont="1" applyAlignment="1">
      <alignment vertical="center"/>
    </xf>
    <xf numFmtId="41" fontId="29" fillId="0" borderId="1" xfId="22" applyFont="1" applyBorder="1" applyAlignment="1">
      <alignment horizontal="center"/>
    </xf>
    <xf numFmtId="41" fontId="29" fillId="0" borderId="1" xfId="22" applyFont="1" applyBorder="1" applyAlignment="1">
      <alignment horizontal="right"/>
    </xf>
    <xf numFmtId="164" fontId="15" fillId="0" borderId="0" xfId="23" applyNumberFormat="1" applyFont="1" applyAlignment="1">
      <alignment horizontal="center" vertical="center"/>
    </xf>
    <xf numFmtId="169" fontId="15" fillId="0" borderId="1" xfId="24" applyNumberFormat="1" applyFont="1" applyFill="1" applyBorder="1" applyAlignment="1">
      <alignment vertical="center"/>
    </xf>
    <xf numFmtId="169" fontId="15" fillId="0" borderId="0" xfId="24" applyNumberFormat="1" applyFont="1" applyBorder="1" applyAlignment="1">
      <alignment horizontal="center" vertical="center"/>
    </xf>
    <xf numFmtId="169" fontId="15" fillId="0" borderId="1" xfId="24" applyNumberFormat="1" applyFont="1" applyBorder="1" applyAlignment="1">
      <alignment vertical="center"/>
    </xf>
    <xf numFmtId="39" fontId="15" fillId="0" borderId="0" xfId="20" applyNumberFormat="1" applyFont="1" applyAlignment="1">
      <alignment vertical="center"/>
    </xf>
    <xf numFmtId="39" fontId="15" fillId="0" borderId="0" xfId="20" applyNumberFormat="1" applyFont="1" applyAlignment="1">
      <alignment horizontal="center" vertical="center"/>
    </xf>
    <xf numFmtId="0" fontId="15" fillId="0" borderId="0" xfId="20" applyFont="1" applyAlignment="1">
      <alignment horizontal="center"/>
    </xf>
    <xf numFmtId="0" fontId="15" fillId="0" borderId="0" xfId="20" quotePrefix="1" applyFont="1" applyAlignment="1">
      <alignment horizontal="center"/>
    </xf>
    <xf numFmtId="42" fontId="15" fillId="0" borderId="0" xfId="22" applyNumberFormat="1" applyFont="1" applyAlignment="1">
      <alignment horizontal="center"/>
    </xf>
    <xf numFmtId="41" fontId="15" fillId="0" borderId="0" xfId="20" applyNumberFormat="1" applyFont="1" applyAlignment="1">
      <alignment vertical="center"/>
    </xf>
    <xf numFmtId="41" fontId="15" fillId="0" borderId="0" xfId="22" applyFont="1" applyAlignment="1">
      <alignment horizontal="center"/>
    </xf>
    <xf numFmtId="41" fontId="15" fillId="0" borderId="0" xfId="20" applyNumberFormat="1" applyFont="1" applyAlignment="1">
      <alignment horizontal="center"/>
    </xf>
    <xf numFmtId="164" fontId="15" fillId="0" borderId="1" xfId="23" applyNumberFormat="1" applyFont="1" applyFill="1" applyBorder="1" applyAlignment="1">
      <alignment vertical="center"/>
    </xf>
    <xf numFmtId="41" fontId="15" fillId="0" borderId="1" xfId="22" applyFont="1" applyBorder="1" applyAlignment="1">
      <alignment vertical="center"/>
    </xf>
    <xf numFmtId="42" fontId="15" fillId="0" borderId="5" xfId="2" applyNumberFormat="1" applyFont="1" applyBorder="1" applyAlignment="1">
      <alignment vertical="center"/>
    </xf>
    <xf numFmtId="37" fontId="15" fillId="0" borderId="0" xfId="2" applyNumberFormat="1" applyFont="1" applyBorder="1" applyAlignment="1">
      <alignment horizontal="center" vertical="center"/>
    </xf>
    <xf numFmtId="42" fontId="15" fillId="0" borderId="0" xfId="2" applyNumberFormat="1" applyFont="1" applyBorder="1" applyAlignment="1">
      <alignment vertical="center"/>
    </xf>
    <xf numFmtId="42" fontId="15" fillId="0" borderId="0" xfId="2" applyNumberFormat="1" applyFont="1" applyFill="1" applyBorder="1" applyAlignment="1">
      <alignment vertical="center"/>
    </xf>
    <xf numFmtId="0" fontId="15" fillId="0" borderId="0" xfId="0" applyFont="1"/>
    <xf numFmtId="0" fontId="29" fillId="0" borderId="0" xfId="20" quotePrefix="1" applyFont="1" applyAlignment="1">
      <alignment horizontal="left" vertical="top"/>
    </xf>
    <xf numFmtId="0" fontId="15" fillId="0" borderId="0" xfId="0" applyFont="1" applyAlignment="1">
      <alignment horizontal="left"/>
    </xf>
    <xf numFmtId="0" fontId="29" fillId="0" borderId="0" xfId="20" quotePrefix="1" applyFont="1" applyAlignment="1">
      <alignment horizontal="left"/>
    </xf>
    <xf numFmtId="39" fontId="28" fillId="0" borderId="0" xfId="20" applyNumberFormat="1" applyFont="1"/>
    <xf numFmtId="39" fontId="28" fillId="0" borderId="0" xfId="20" applyNumberFormat="1" applyFont="1" applyAlignment="1">
      <alignment horizontal="center"/>
    </xf>
    <xf numFmtId="0" fontId="29" fillId="0" borderId="0" xfId="20" applyFont="1" applyAlignment="1">
      <alignment horizontal="left"/>
    </xf>
    <xf numFmtId="0" fontId="29" fillId="0" borderId="0" xfId="20" applyFont="1" applyAlignment="1">
      <alignment horizontal="left" vertical="top"/>
    </xf>
    <xf numFmtId="0" fontId="29" fillId="0" borderId="0" xfId="20" applyFont="1" applyAlignment="1">
      <alignment horizontal="right"/>
    </xf>
    <xf numFmtId="170" fontId="15" fillId="0" borderId="0" xfId="25" applyFont="1"/>
    <xf numFmtId="39" fontId="15" fillId="0" borderId="0" xfId="20" applyNumberFormat="1" applyFont="1" applyBorder="1" applyAlignment="1">
      <alignment horizontal="center" vertical="center" wrapText="1"/>
    </xf>
    <xf numFmtId="0" fontId="29" fillId="0" borderId="0" xfId="20" applyFont="1" applyAlignment="1">
      <alignment horizontal="left" vertical="top" wrapText="1"/>
    </xf>
    <xf numFmtId="0" fontId="15" fillId="0" borderId="0" xfId="20" applyFont="1" applyAlignment="1">
      <alignment horizontal="left" vertical="top" wrapText="1"/>
    </xf>
    <xf numFmtId="165" fontId="29" fillId="0" borderId="0" xfId="2" applyNumberFormat="1" applyFont="1"/>
    <xf numFmtId="41" fontId="29" fillId="0" borderId="0" xfId="20" applyNumberFormat="1" applyFont="1"/>
    <xf numFmtId="42" fontId="29" fillId="0" borderId="0" xfId="20" applyNumberFormat="1" applyFont="1"/>
    <xf numFmtId="0" fontId="29" fillId="0" borderId="1" xfId="20" applyFont="1" applyBorder="1"/>
    <xf numFmtId="41" fontId="29" fillId="0" borderId="1" xfId="20" applyNumberFormat="1" applyFont="1" applyBorder="1"/>
    <xf numFmtId="0" fontId="6" fillId="0" borderId="0" xfId="7"/>
    <xf numFmtId="42" fontId="6" fillId="0" borderId="0" xfId="7" applyNumberFormat="1"/>
    <xf numFmtId="164" fontId="6" fillId="0" borderId="0" xfId="1" applyNumberFormat="1" applyFont="1"/>
    <xf numFmtId="171" fontId="6" fillId="0" borderId="1" xfId="7" applyNumberFormat="1" applyBorder="1"/>
    <xf numFmtId="164" fontId="6" fillId="0" borderId="0" xfId="7" applyNumberFormat="1"/>
    <xf numFmtId="38" fontId="6" fillId="0" borderId="0" xfId="7" applyNumberFormat="1"/>
    <xf numFmtId="0" fontId="29" fillId="0" borderId="1" xfId="20" applyFont="1" applyBorder="1" applyAlignment="1">
      <alignment wrapText="1"/>
    </xf>
    <xf numFmtId="172" fontId="6" fillId="0" borderId="1" xfId="5" applyNumberFormat="1" applyFont="1" applyBorder="1"/>
    <xf numFmtId="164" fontId="6" fillId="0" borderId="0" xfId="1" applyNumberFormat="1"/>
    <xf numFmtId="17" fontId="0" fillId="0" borderId="0" xfId="0" applyNumberFormat="1"/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0" fillId="0" borderId="0" xfId="0" applyNumberFormat="1"/>
    <xf numFmtId="164" fontId="0" fillId="2" borderId="0" xfId="1" applyNumberFormat="1" applyFont="1" applyFill="1"/>
    <xf numFmtId="164" fontId="0" fillId="0" borderId="0" xfId="1" applyNumberFormat="1" applyFont="1" applyFill="1"/>
    <xf numFmtId="164" fontId="0" fillId="2" borderId="0" xfId="0" applyNumberFormat="1" applyFill="1"/>
    <xf numFmtId="0" fontId="10" fillId="0" borderId="0" xfId="0" quotePrefix="1" applyFont="1"/>
    <xf numFmtId="164" fontId="0" fillId="0" borderId="1" xfId="1" applyNumberFormat="1" applyFont="1" applyBorder="1"/>
    <xf numFmtId="164" fontId="0" fillId="0" borderId="1" xfId="0" applyNumberFormat="1" applyBorder="1"/>
    <xf numFmtId="0" fontId="0" fillId="0" borderId="1" xfId="0" applyBorder="1"/>
    <xf numFmtId="17" fontId="10" fillId="0" borderId="0" xfId="0" applyNumberFormat="1" applyFont="1"/>
    <xf numFmtId="164" fontId="10" fillId="0" borderId="0" xfId="1" quotePrefix="1" applyNumberFormat="1" applyFont="1"/>
    <xf numFmtId="164" fontId="10" fillId="0" borderId="0" xfId="1" quotePrefix="1" applyNumberFormat="1" applyFont="1" applyFill="1"/>
    <xf numFmtId="164" fontId="10" fillId="2" borderId="0" xfId="1" quotePrefix="1" applyNumberFormat="1" applyFont="1" applyFill="1"/>
    <xf numFmtId="43" fontId="22" fillId="0" borderId="0" xfId="18" applyFont="1" applyFill="1"/>
    <xf numFmtId="43" fontId="22" fillId="0" borderId="0" xfId="18" applyFont="1"/>
    <xf numFmtId="10" fontId="22" fillId="0" borderId="0" xfId="17" applyNumberFormat="1" applyFont="1"/>
    <xf numFmtId="10" fontId="22" fillId="0" borderId="0" xfId="17" applyNumberFormat="1" applyFont="1" applyFill="1"/>
    <xf numFmtId="43" fontId="22" fillId="0" borderId="1" xfId="18" applyFont="1" applyBorder="1"/>
    <xf numFmtId="44" fontId="22" fillId="0" borderId="0" xfId="16" applyFont="1"/>
    <xf numFmtId="164" fontId="29" fillId="0" borderId="0" xfId="1" applyNumberFormat="1" applyFont="1"/>
    <xf numFmtId="41" fontId="24" fillId="2" borderId="0" xfId="19" applyNumberFormat="1" applyFont="1" applyFill="1"/>
    <xf numFmtId="0" fontId="7" fillId="0" borderId="0" xfId="26" applyFont="1" applyAlignment="1">
      <alignment horizontal="left"/>
    </xf>
    <xf numFmtId="0" fontId="15" fillId="0" borderId="0" xfId="27" applyFont="1"/>
    <xf numFmtId="0" fontId="15" fillId="0" borderId="0" xfId="27" applyFont="1" applyAlignment="1">
      <alignment horizontal="center"/>
    </xf>
    <xf numFmtId="0" fontId="7" fillId="0" borderId="0" xfId="26" applyFont="1"/>
    <xf numFmtId="0" fontId="7" fillId="0" borderId="0" xfId="26" applyFont="1" applyAlignment="1">
      <alignment horizontal="left" vertical="top" wrapText="1"/>
    </xf>
    <xf numFmtId="0" fontId="15" fillId="0" borderId="0" xfId="27" applyFont="1" applyAlignment="1">
      <alignment horizontal="left" vertical="top" wrapText="1"/>
    </xf>
    <xf numFmtId="0" fontId="14" fillId="0" borderId="0" xfId="26" applyFont="1" applyAlignment="1">
      <alignment horizontal="center"/>
    </xf>
    <xf numFmtId="164" fontId="7" fillId="0" borderId="0" xfId="28" applyNumberFormat="1" applyFont="1" applyAlignment="1">
      <alignment horizontal="center"/>
    </xf>
    <xf numFmtId="164" fontId="7" fillId="0" borderId="0" xfId="28" applyNumberFormat="1" applyFont="1" applyFill="1" applyAlignment="1">
      <alignment horizontal="center"/>
    </xf>
    <xf numFmtId="0" fontId="7" fillId="0" borderId="1" xfId="26" applyFont="1" applyBorder="1" applyAlignment="1">
      <alignment horizontal="center" wrapText="1"/>
    </xf>
    <xf numFmtId="0" fontId="7" fillId="0" borderId="1" xfId="26" applyFont="1" applyBorder="1" applyAlignment="1">
      <alignment horizontal="center"/>
    </xf>
    <xf numFmtId="164" fontId="7" fillId="0" borderId="1" xfId="28" applyNumberFormat="1" applyFont="1" applyBorder="1" applyAlignment="1">
      <alignment horizontal="center" wrapText="1"/>
    </xf>
    <xf numFmtId="0" fontId="14" fillId="0" borderId="1" xfId="26" applyFont="1" applyBorder="1" applyAlignment="1">
      <alignment horizontal="center" wrapText="1"/>
    </xf>
    <xf numFmtId="0" fontId="7" fillId="3" borderId="1" xfId="26" applyFont="1" applyFill="1" applyBorder="1" applyAlignment="1">
      <alignment horizontal="center" wrapText="1"/>
    </xf>
    <xf numFmtId="164" fontId="7" fillId="0" borderId="0" xfId="28" applyNumberFormat="1" applyFont="1"/>
    <xf numFmtId="0" fontId="7" fillId="0" borderId="0" xfId="26" quotePrefix="1" applyFont="1" applyAlignment="1">
      <alignment horizontal="center"/>
    </xf>
    <xf numFmtId="0" fontId="7" fillId="0" borderId="0" xfId="26" applyFont="1" applyAlignment="1">
      <alignment horizontal="center"/>
    </xf>
    <xf numFmtId="0" fontId="31" fillId="0" borderId="0" xfId="26" applyFont="1"/>
    <xf numFmtId="6" fontId="7" fillId="0" borderId="0" xfId="26" applyNumberFormat="1" applyFont="1"/>
    <xf numFmtId="165" fontId="7" fillId="0" borderId="0" xfId="29" applyNumberFormat="1" applyFont="1"/>
    <xf numFmtId="165" fontId="7" fillId="0" borderId="0" xfId="29" applyNumberFormat="1" applyFont="1" applyFill="1"/>
    <xf numFmtId="164" fontId="7" fillId="0" borderId="0" xfId="28" applyNumberFormat="1" applyFont="1" applyFill="1"/>
    <xf numFmtId="164" fontId="7" fillId="0" borderId="0" xfId="26" applyNumberFormat="1" applyFont="1"/>
    <xf numFmtId="164" fontId="14" fillId="0" borderId="0" xfId="28" quotePrefix="1" applyNumberFormat="1" applyFont="1" applyFill="1"/>
    <xf numFmtId="164" fontId="15" fillId="0" borderId="0" xfId="28" applyNumberFormat="1" applyFont="1" applyFill="1"/>
    <xf numFmtId="164" fontId="14" fillId="0" borderId="0" xfId="28" applyNumberFormat="1" applyFont="1" applyFill="1"/>
    <xf numFmtId="164" fontId="7" fillId="2" borderId="0" xfId="26" applyNumberFormat="1" applyFont="1" applyFill="1"/>
    <xf numFmtId="0" fontId="7" fillId="2" borderId="0" xfId="26" applyFont="1" applyFill="1"/>
    <xf numFmtId="164" fontId="7" fillId="0" borderId="4" xfId="28" applyNumberFormat="1" applyFont="1" applyFill="1" applyBorder="1"/>
    <xf numFmtId="164" fontId="7" fillId="0" borderId="0" xfId="28" applyNumberFormat="1" applyFont="1" applyFill="1" applyBorder="1"/>
    <xf numFmtId="10" fontId="7" fillId="0" borderId="0" xfId="30" applyNumberFormat="1" applyFont="1"/>
    <xf numFmtId="43" fontId="7" fillId="0" borderId="0" xfId="26" applyNumberFormat="1" applyFont="1"/>
    <xf numFmtId="165" fontId="7" fillId="0" borderId="3" xfId="29" applyNumberFormat="1" applyFont="1" applyFill="1" applyBorder="1"/>
    <xf numFmtId="165" fontId="7" fillId="0" borderId="3" xfId="29" applyNumberFormat="1" applyFont="1" applyBorder="1"/>
    <xf numFmtId="165" fontId="7" fillId="3" borderId="3" xfId="29" applyNumberFormat="1" applyFont="1" applyFill="1" applyBorder="1"/>
    <xf numFmtId="165" fontId="7" fillId="0" borderId="0" xfId="29" applyNumberFormat="1" applyFont="1" applyBorder="1"/>
    <xf numFmtId="164" fontId="7" fillId="0" borderId="0" xfId="28" applyNumberFormat="1" applyFont="1" applyBorder="1"/>
    <xf numFmtId="0" fontId="7" fillId="0" borderId="0" xfId="26" applyFont="1" applyAlignment="1">
      <alignment horizontal="center" vertical="top"/>
    </xf>
    <xf numFmtId="0" fontId="32" fillId="0" borderId="0" xfId="26" applyFont="1"/>
    <xf numFmtId="0" fontId="33" fillId="0" borderId="0" xfId="10" applyFont="1"/>
    <xf numFmtId="0" fontId="33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34" fillId="0" borderId="0" xfId="10" applyFont="1" applyAlignment="1">
      <alignment horizontal="center"/>
    </xf>
    <xf numFmtId="0" fontId="6" fillId="0" borderId="1" xfId="10" applyFont="1" applyBorder="1" applyAlignment="1">
      <alignment horizontal="center"/>
    </xf>
    <xf numFmtId="37" fontId="6" fillId="0" borderId="0" xfId="10" applyNumberFormat="1" applyFont="1"/>
    <xf numFmtId="0" fontId="35" fillId="0" borderId="0" xfId="10" applyFont="1"/>
    <xf numFmtId="0" fontId="34" fillId="0" borderId="0" xfId="10" applyFont="1"/>
    <xf numFmtId="165" fontId="6" fillId="0" borderId="0" xfId="31" applyNumberFormat="1" applyFont="1" applyFill="1"/>
    <xf numFmtId="37" fontId="6" fillId="0" borderId="1" xfId="10" applyNumberFormat="1" applyFont="1" applyBorder="1"/>
    <xf numFmtId="165" fontId="6" fillId="0" borderId="5" xfId="31" applyNumberFormat="1" applyFont="1" applyFill="1" applyBorder="1" applyAlignment="1">
      <alignment vertical="center"/>
    </xf>
    <xf numFmtId="10" fontId="6" fillId="0" borderId="1" xfId="10" applyNumberFormat="1" applyFont="1" applyBorder="1"/>
    <xf numFmtId="164" fontId="6" fillId="0" borderId="0" xfId="28" applyNumberFormat="1" applyFont="1" applyFill="1"/>
    <xf numFmtId="164" fontId="6" fillId="0" borderId="1" xfId="28" applyNumberFormat="1" applyFont="1" applyFill="1" applyBorder="1"/>
    <xf numFmtId="10" fontId="6" fillId="0" borderId="0" xfId="10" applyNumberFormat="1" applyFont="1"/>
    <xf numFmtId="164" fontId="6" fillId="0" borderId="0" xfId="28" applyNumberFormat="1" applyFont="1" applyFill="1" applyBorder="1"/>
    <xf numFmtId="164" fontId="6" fillId="0" borderId="4" xfId="28" applyNumberFormat="1" applyFont="1" applyFill="1" applyBorder="1" applyAlignment="1">
      <alignment vertical="center"/>
    </xf>
    <xf numFmtId="165" fontId="6" fillId="0" borderId="5" xfId="31" applyNumberFormat="1" applyFont="1" applyBorder="1" applyAlignment="1">
      <alignment vertical="center"/>
    </xf>
    <xf numFmtId="164" fontId="6" fillId="0" borderId="0" xfId="32" applyNumberFormat="1" applyFont="1" applyFill="1"/>
    <xf numFmtId="10" fontId="6" fillId="2" borderId="1" xfId="10" applyNumberFormat="1" applyFont="1" applyFill="1" applyBorder="1"/>
    <xf numFmtId="165" fontId="6" fillId="2" borderId="0" xfId="31" applyNumberFormat="1" applyFont="1" applyFill="1"/>
    <xf numFmtId="0" fontId="29" fillId="0" borderId="0" xfId="36" applyFont="1" applyAlignment="1">
      <alignment horizontal="left"/>
    </xf>
    <xf numFmtId="0" fontId="29" fillId="0" borderId="0" xfId="36" applyFont="1"/>
    <xf numFmtId="44" fontId="15" fillId="0" borderId="0" xfId="36" applyNumberFormat="1" applyFont="1" applyAlignment="1">
      <alignment horizontal="center"/>
    </xf>
    <xf numFmtId="44" fontId="15" fillId="0" borderId="0" xfId="36" applyNumberFormat="1" applyFont="1"/>
    <xf numFmtId="164" fontId="15" fillId="0" borderId="0" xfId="37" applyNumberFormat="1" applyFont="1" applyFill="1"/>
    <xf numFmtId="165" fontId="15" fillId="0" borderId="3" xfId="29" applyNumberFormat="1" applyFont="1" applyFill="1" applyBorder="1"/>
    <xf numFmtId="165" fontId="15" fillId="0" borderId="0" xfId="29" applyNumberFormat="1" applyFont="1" applyBorder="1"/>
    <xf numFmtId="44" fontId="15" fillId="0" borderId="0" xfId="36" applyNumberFormat="1" applyFont="1" applyAlignment="1">
      <alignment horizontal="center" vertical="top"/>
    </xf>
    <xf numFmtId="0" fontId="29" fillId="0" borderId="0" xfId="36" applyFont="1" applyAlignment="1">
      <alignment horizontal="center"/>
    </xf>
    <xf numFmtId="165" fontId="15" fillId="0" borderId="0" xfId="2" applyNumberFormat="1" applyFont="1"/>
    <xf numFmtId="165" fontId="15" fillId="0" borderId="0" xfId="36" applyNumberFormat="1" applyFont="1"/>
    <xf numFmtId="0" fontId="34" fillId="0" borderId="0" xfId="26" applyFont="1"/>
    <xf numFmtId="0" fontId="34" fillId="0" borderId="0" xfId="38" applyFont="1"/>
    <xf numFmtId="43" fontId="34" fillId="0" borderId="0" xfId="39" applyFont="1" applyFill="1"/>
    <xf numFmtId="0" fontId="34" fillId="0" borderId="0" xfId="38" applyFont="1" applyAlignment="1">
      <alignment horizontal="right"/>
    </xf>
    <xf numFmtId="164" fontId="34" fillId="0" borderId="0" xfId="39" applyNumberFormat="1" applyFont="1" applyFill="1"/>
    <xf numFmtId="164" fontId="34" fillId="0" borderId="0" xfId="38" applyNumberFormat="1" applyFont="1"/>
    <xf numFmtId="0" fontId="34" fillId="0" borderId="0" xfId="38" quotePrefix="1" applyFont="1"/>
    <xf numFmtId="38" fontId="27" fillId="0" borderId="0" xfId="38" applyNumberFormat="1" applyFont="1" applyAlignment="1">
      <alignment horizontal="center"/>
    </xf>
    <xf numFmtId="38" fontId="27" fillId="0" borderId="0" xfId="38" quotePrefix="1" applyNumberFormat="1" applyFont="1" applyAlignment="1">
      <alignment horizontal="center"/>
    </xf>
    <xf numFmtId="43" fontId="34" fillId="0" borderId="0" xfId="39" applyFont="1" applyFill="1" applyAlignment="1">
      <alignment horizontal="center"/>
    </xf>
    <xf numFmtId="0" fontId="34" fillId="0" borderId="0" xfId="38" applyFont="1" applyAlignment="1">
      <alignment horizontal="center"/>
    </xf>
    <xf numFmtId="164" fontId="34" fillId="0" borderId="0" xfId="39" applyNumberFormat="1" applyFont="1" applyFill="1" applyAlignment="1">
      <alignment horizontal="center"/>
    </xf>
    <xf numFmtId="43" fontId="35" fillId="0" borderId="0" xfId="39" applyFont="1" applyFill="1" applyBorder="1" applyAlignment="1">
      <alignment horizontal="center" wrapText="1"/>
    </xf>
    <xf numFmtId="38" fontId="27" fillId="0" borderId="1" xfId="38" applyNumberFormat="1" applyFont="1" applyBorder="1" applyAlignment="1">
      <alignment horizontal="center" wrapText="1"/>
    </xf>
    <xf numFmtId="38" fontId="34" fillId="0" borderId="1" xfId="38" applyNumberFormat="1" applyFont="1" applyBorder="1" applyAlignment="1">
      <alignment horizontal="center" wrapText="1"/>
    </xf>
    <xf numFmtId="0" fontId="34" fillId="0" borderId="1" xfId="38" applyFont="1" applyBorder="1" applyAlignment="1">
      <alignment horizontal="center" wrapText="1"/>
    </xf>
    <xf numFmtId="0" fontId="34" fillId="0" borderId="0" xfId="38" applyFont="1" applyAlignment="1">
      <alignment wrapText="1"/>
    </xf>
    <xf numFmtId="164" fontId="34" fillId="0" borderId="0" xfId="28" applyNumberFormat="1" applyFont="1" applyFill="1"/>
    <xf numFmtId="38" fontId="27" fillId="0" borderId="0" xfId="38" applyNumberFormat="1" applyFont="1"/>
    <xf numFmtId="38" fontId="27" fillId="0" borderId="1" xfId="38" applyNumberFormat="1" applyFont="1" applyBorder="1"/>
    <xf numFmtId="0" fontId="27" fillId="0" borderId="0" xfId="38" applyFont="1" applyAlignment="1">
      <alignment horizontal="center"/>
    </xf>
    <xf numFmtId="0" fontId="34" fillId="0" borderId="0" xfId="38" applyFont="1" applyAlignment="1">
      <alignment horizontal="center" wrapText="1"/>
    </xf>
    <xf numFmtId="0" fontId="27" fillId="0" borderId="0" xfId="38" applyFont="1" applyAlignment="1">
      <alignment horizontal="center" wrapText="1"/>
    </xf>
    <xf numFmtId="164" fontId="34" fillId="0" borderId="1" xfId="28" applyNumberFormat="1" applyFont="1" applyFill="1" applyBorder="1"/>
    <xf numFmtId="0" fontId="27" fillId="0" borderId="0" xfId="38" applyFont="1"/>
    <xf numFmtId="164" fontId="34" fillId="0" borderId="0" xfId="28" applyNumberFormat="1" applyFont="1" applyFill="1" applyBorder="1"/>
    <xf numFmtId="38" fontId="27" fillId="0" borderId="0" xfId="10" applyNumberFormat="1" applyFont="1"/>
    <xf numFmtId="0" fontId="27" fillId="0" borderId="1" xfId="38" applyFont="1" applyBorder="1"/>
    <xf numFmtId="3" fontId="34" fillId="0" borderId="0" xfId="38" applyNumberFormat="1" applyFont="1" applyAlignment="1">
      <alignment horizontal="center" wrapText="1"/>
    </xf>
    <xf numFmtId="0" fontId="27" fillId="0" borderId="0" xfId="38" applyFont="1" applyAlignment="1">
      <alignment horizontal="left"/>
    </xf>
    <xf numFmtId="0" fontId="27" fillId="0" borderId="0" xfId="38" applyFont="1" applyAlignment="1">
      <alignment horizontal="left" indent="1"/>
    </xf>
    <xf numFmtId="164" fontId="34" fillId="0" borderId="5" xfId="39" applyNumberFormat="1" applyFont="1" applyFill="1" applyBorder="1"/>
    <xf numFmtId="169" fontId="29" fillId="0" borderId="0" xfId="20" applyNumberFormat="1" applyFont="1"/>
    <xf numFmtId="165" fontId="7" fillId="0" borderId="0" xfId="26" applyNumberFormat="1" applyFont="1"/>
    <xf numFmtId="0" fontId="15" fillId="0" borderId="0" xfId="20" quotePrefix="1" applyFont="1" applyAlignment="1">
      <alignment horizontal="left" vertical="center"/>
    </xf>
    <xf numFmtId="41" fontId="29" fillId="0" borderId="0" xfId="20" quotePrefix="1" applyNumberFormat="1" applyFont="1" applyAlignment="1">
      <alignment horizontal="center"/>
    </xf>
    <xf numFmtId="41" fontId="15" fillId="0" borderId="0" xfId="20" quotePrefix="1" applyNumberFormat="1" applyFont="1" applyAlignment="1">
      <alignment horizontal="center"/>
    </xf>
    <xf numFmtId="41" fontId="15" fillId="0" borderId="0" xfId="20" applyNumberFormat="1" applyFont="1" applyAlignment="1">
      <alignment horizontal="center" vertical="center"/>
    </xf>
    <xf numFmtId="41" fontId="15" fillId="0" borderId="1" xfId="20" applyNumberFormat="1" applyFont="1" applyBorder="1" applyAlignment="1">
      <alignment vertical="center"/>
    </xf>
    <xf numFmtId="41" fontId="29" fillId="0" borderId="0" xfId="22" applyFont="1" applyBorder="1" applyAlignment="1">
      <alignment horizontal="center"/>
    </xf>
    <xf numFmtId="41" fontId="28" fillId="0" borderId="0" xfId="20" applyNumberFormat="1" applyFont="1" applyAlignment="1">
      <alignment horizontal="center" vertical="center"/>
    </xf>
    <xf numFmtId="42" fontId="28" fillId="0" borderId="0" xfId="2" applyNumberFormat="1" applyFont="1" applyBorder="1" applyAlignment="1">
      <alignment vertical="center"/>
    </xf>
    <xf numFmtId="37" fontId="28" fillId="0" borderId="0" xfId="2" applyNumberFormat="1" applyFont="1" applyBorder="1" applyAlignment="1">
      <alignment horizontal="center" vertical="center"/>
    </xf>
    <xf numFmtId="42" fontId="28" fillId="0" borderId="0" xfId="2" applyNumberFormat="1" applyFont="1" applyFill="1" applyBorder="1" applyAlignment="1">
      <alignment vertical="center"/>
    </xf>
    <xf numFmtId="37" fontId="28" fillId="0" borderId="0" xfId="2" applyNumberFormat="1" applyFont="1" applyFill="1" applyBorder="1" applyAlignment="1">
      <alignment horizontal="center" vertical="center"/>
    </xf>
    <xf numFmtId="41" fontId="29" fillId="0" borderId="0" xfId="20" applyNumberFormat="1" applyFont="1" applyAlignment="1">
      <alignment horizontal="center"/>
    </xf>
    <xf numFmtId="0" fontId="15" fillId="0" borderId="0" xfId="3" applyFont="1" applyAlignment="1">
      <alignment horizontal="left" vertical="center"/>
    </xf>
    <xf numFmtId="41" fontId="29" fillId="0" borderId="0" xfId="22" applyFont="1" applyFill="1" applyAlignment="1">
      <alignment horizontal="right"/>
    </xf>
    <xf numFmtId="41" fontId="29" fillId="0" borderId="1" xfId="22" applyFont="1" applyFill="1" applyBorder="1" applyAlignment="1">
      <alignment horizontal="center"/>
    </xf>
    <xf numFmtId="173" fontId="29" fillId="0" borderId="0" xfId="20" applyNumberFormat="1" applyFont="1"/>
    <xf numFmtId="174" fontId="29" fillId="0" borderId="0" xfId="20" applyNumberFormat="1" applyFont="1"/>
    <xf numFmtId="175" fontId="29" fillId="0" borderId="0" xfId="20" applyNumberFormat="1" applyFont="1"/>
    <xf numFmtId="41" fontId="15" fillId="0" borderId="0" xfId="23" applyNumberFormat="1" applyFont="1" applyAlignment="1">
      <alignment vertical="center"/>
    </xf>
    <xf numFmtId="41" fontId="15" fillId="0" borderId="0" xfId="23" quotePrefix="1" applyNumberFormat="1" applyFont="1" applyAlignment="1">
      <alignment horizontal="center"/>
    </xf>
    <xf numFmtId="41" fontId="15" fillId="0" borderId="0" xfId="23" applyNumberFormat="1" applyFont="1" applyAlignment="1">
      <alignment horizontal="center"/>
    </xf>
    <xf numFmtId="41" fontId="15" fillId="0" borderId="0" xfId="22" applyFont="1" applyBorder="1" applyAlignment="1">
      <alignment vertical="center"/>
    </xf>
    <xf numFmtId="44" fontId="29" fillId="0" borderId="0" xfId="20" applyNumberFormat="1" applyFont="1"/>
    <xf numFmtId="42" fontId="29" fillId="0" borderId="0" xfId="20" applyNumberFormat="1" applyFont="1" applyAlignment="1">
      <alignment horizontal="center"/>
    </xf>
    <xf numFmtId="41" fontId="15" fillId="0" borderId="0" xfId="23" quotePrefix="1" applyNumberFormat="1" applyFont="1" applyFill="1" applyAlignment="1">
      <alignment horizontal="center"/>
    </xf>
    <xf numFmtId="0" fontId="7" fillId="0" borderId="0" xfId="40" applyFont="1" applyAlignment="1">
      <alignment horizontal="left"/>
    </xf>
    <xf numFmtId="0" fontId="7" fillId="0" borderId="0" xfId="40" applyFont="1"/>
    <xf numFmtId="0" fontId="15" fillId="0" borderId="0" xfId="27" applyFont="1" applyAlignment="1">
      <alignment horizontal="right"/>
    </xf>
    <xf numFmtId="0" fontId="7" fillId="0" borderId="0" xfId="40" applyFont="1" applyAlignment="1">
      <alignment horizontal="left" vertical="top" wrapText="1"/>
    </xf>
    <xf numFmtId="164" fontId="7" fillId="0" borderId="0" xfId="41" applyNumberFormat="1" applyFont="1" applyAlignment="1">
      <alignment horizontal="center"/>
    </xf>
    <xf numFmtId="164" fontId="7" fillId="0" borderId="0" xfId="41" applyNumberFormat="1" applyFont="1" applyFill="1" applyAlignment="1">
      <alignment horizontal="center"/>
    </xf>
    <xf numFmtId="0" fontId="7" fillId="0" borderId="20" xfId="40" applyFont="1" applyBorder="1" applyAlignment="1">
      <alignment horizontal="center"/>
    </xf>
    <xf numFmtId="164" fontId="7" fillId="3" borderId="0" xfId="41" applyNumberFormat="1" applyFont="1" applyFill="1" applyAlignment="1">
      <alignment horizontal="center"/>
    </xf>
    <xf numFmtId="0" fontId="7" fillId="0" borderId="1" xfId="40" applyFont="1" applyBorder="1" applyAlignment="1">
      <alignment horizontal="center" wrapText="1"/>
    </xf>
    <xf numFmtId="0" fontId="7" fillId="0" borderId="1" xfId="40" applyFont="1" applyBorder="1" applyAlignment="1">
      <alignment horizontal="center"/>
    </xf>
    <xf numFmtId="0" fontId="7" fillId="3" borderId="1" xfId="40" applyFont="1" applyFill="1" applyBorder="1" applyAlignment="1">
      <alignment horizontal="center" wrapText="1"/>
    </xf>
    <xf numFmtId="0" fontId="7" fillId="3" borderId="0" xfId="40" applyFont="1" applyFill="1" applyAlignment="1">
      <alignment horizontal="center" wrapText="1"/>
    </xf>
    <xf numFmtId="0" fontId="7" fillId="0" borderId="0" xfId="40" applyFont="1" applyAlignment="1">
      <alignment horizontal="center"/>
    </xf>
    <xf numFmtId="0" fontId="31" fillId="0" borderId="0" xfId="40" applyFont="1"/>
    <xf numFmtId="165" fontId="7" fillId="0" borderId="0" xfId="42" applyNumberFormat="1" applyFont="1"/>
    <xf numFmtId="42" fontId="7" fillId="0" borderId="0" xfId="42" applyNumberFormat="1" applyFont="1"/>
    <xf numFmtId="165" fontId="7" fillId="0" borderId="0" xfId="42" applyNumberFormat="1" applyFont="1" applyFill="1"/>
    <xf numFmtId="165" fontId="7" fillId="0" borderId="0" xfId="40" applyNumberFormat="1" applyFont="1"/>
    <xf numFmtId="164" fontId="7" fillId="0" borderId="0" xfId="40" applyNumberFormat="1" applyFont="1"/>
    <xf numFmtId="43" fontId="7" fillId="0" borderId="0" xfId="40" applyNumberFormat="1" applyFont="1"/>
    <xf numFmtId="164" fontId="7" fillId="0" borderId="0" xfId="41" applyNumberFormat="1" applyFont="1" applyFill="1"/>
    <xf numFmtId="164" fontId="7" fillId="0" borderId="0" xfId="41" applyNumberFormat="1" applyFont="1"/>
    <xf numFmtId="164" fontId="7" fillId="2" borderId="0" xfId="41" applyNumberFormat="1" applyFont="1" applyFill="1"/>
    <xf numFmtId="0" fontId="7" fillId="2" borderId="0" xfId="40" applyFont="1" applyFill="1"/>
    <xf numFmtId="164" fontId="7" fillId="2" borderId="0" xfId="40" applyNumberFormat="1" applyFont="1" applyFill="1"/>
    <xf numFmtId="164" fontId="7" fillId="0" borderId="4" xfId="41" applyNumberFormat="1" applyFont="1" applyFill="1" applyBorder="1"/>
    <xf numFmtId="164" fontId="7" fillId="0" borderId="0" xfId="41" applyNumberFormat="1" applyFont="1" applyFill="1" applyBorder="1"/>
    <xf numFmtId="165" fontId="7" fillId="0" borderId="3" xfId="42" applyNumberFormat="1" applyFont="1" applyBorder="1"/>
    <xf numFmtId="165" fontId="7" fillId="0" borderId="0" xfId="42" applyNumberFormat="1" applyFont="1" applyBorder="1"/>
    <xf numFmtId="164" fontId="7" fillId="0" borderId="2" xfId="40" applyNumberFormat="1" applyFont="1" applyBorder="1"/>
    <xf numFmtId="165" fontId="7" fillId="0" borderId="3" xfId="42" applyNumberFormat="1" applyFont="1" applyFill="1" applyBorder="1"/>
    <xf numFmtId="165" fontId="7" fillId="0" borderId="3" xfId="40" applyNumberFormat="1" applyFont="1" applyBorder="1"/>
    <xf numFmtId="176" fontId="7" fillId="0" borderId="0" xfId="40" applyNumberFormat="1" applyFont="1"/>
    <xf numFmtId="176" fontId="7" fillId="0" borderId="5" xfId="40" applyNumberFormat="1" applyFont="1" applyBorder="1"/>
    <xf numFmtId="0" fontId="7" fillId="0" borderId="0" xfId="40" applyFont="1" applyAlignment="1">
      <alignment vertical="top" wrapText="1"/>
    </xf>
    <xf numFmtId="41" fontId="7" fillId="0" borderId="0" xfId="40" applyNumberFormat="1" applyFont="1"/>
    <xf numFmtId="0" fontId="34" fillId="0" borderId="0" xfId="38" applyFont="1" applyFill="1"/>
    <xf numFmtId="0" fontId="34" fillId="0" borderId="0" xfId="38" applyFont="1" applyFill="1" applyAlignment="1">
      <alignment horizontal="center"/>
    </xf>
    <xf numFmtId="38" fontId="27" fillId="0" borderId="0" xfId="38" applyNumberFormat="1" applyFont="1" applyFill="1" applyAlignment="1">
      <alignment horizontal="center"/>
    </xf>
    <xf numFmtId="0" fontId="34" fillId="0" borderId="1" xfId="38" applyFont="1" applyFill="1" applyBorder="1" applyAlignment="1">
      <alignment horizontal="center" wrapText="1"/>
    </xf>
    <xf numFmtId="164" fontId="34" fillId="0" borderId="0" xfId="38" applyNumberFormat="1" applyFont="1" applyFill="1"/>
    <xf numFmtId="0" fontId="15" fillId="0" borderId="0" xfId="10" applyFont="1" applyAlignment="1">
      <alignment horizontal="left" vertical="top" wrapText="1"/>
    </xf>
    <xf numFmtId="0" fontId="15" fillId="0" borderId="0" xfId="10" applyFont="1" applyAlignment="1">
      <alignment horizontal="left" wrapText="1"/>
    </xf>
    <xf numFmtId="0" fontId="7" fillId="0" borderId="0" xfId="3" applyFont="1" applyFill="1" applyAlignment="1">
      <alignment horizontal="left" wrapText="1"/>
    </xf>
    <xf numFmtId="0" fontId="6" fillId="0" borderId="0" xfId="10" applyFont="1" applyAlignment="1">
      <alignment horizontal="left" vertical="top" wrapText="1"/>
    </xf>
    <xf numFmtId="0" fontId="15" fillId="0" borderId="0" xfId="10" applyFont="1" applyAlignment="1">
      <alignment horizontal="right" textRotation="180" wrapText="1"/>
    </xf>
    <xf numFmtId="0" fontId="15" fillId="0" borderId="0" xfId="10" applyFont="1" applyAlignment="1">
      <alignment horizontal="right" textRotation="180"/>
    </xf>
    <xf numFmtId="0" fontId="24" fillId="0" borderId="0" xfId="19" applyFont="1" applyAlignment="1">
      <alignment horizontal="left" vertical="top" wrapText="1"/>
    </xf>
    <xf numFmtId="0" fontId="25" fillId="0" borderId="0" xfId="19" applyFont="1" applyAlignment="1">
      <alignment horizontal="left"/>
    </xf>
    <xf numFmtId="0" fontId="7" fillId="0" borderId="0" xfId="26" applyFont="1" applyAlignment="1">
      <alignment horizontal="left" vertical="top" wrapText="1"/>
    </xf>
    <xf numFmtId="0" fontId="15" fillId="0" borderId="0" xfId="27" applyFont="1" applyAlignment="1">
      <alignment horizontal="center" vertical="top" wrapText="1"/>
    </xf>
    <xf numFmtId="0" fontId="29" fillId="0" borderId="0" xfId="20" applyFont="1" applyAlignment="1">
      <alignment horizontal="left" vertical="top" wrapText="1"/>
    </xf>
    <xf numFmtId="0" fontId="15" fillId="0" borderId="0" xfId="20" applyFont="1" applyAlignment="1">
      <alignment horizontal="left" vertical="top" wrapText="1"/>
    </xf>
    <xf numFmtId="0" fontId="29" fillId="0" borderId="0" xfId="36" applyFont="1" applyAlignment="1">
      <alignment horizontal="left" vertical="top" wrapText="1"/>
    </xf>
    <xf numFmtId="0" fontId="7" fillId="0" borderId="0" xfId="40" applyFont="1" applyAlignment="1">
      <alignment horizontal="left" vertical="top" wrapText="1"/>
    </xf>
    <xf numFmtId="0" fontId="15" fillId="0" borderId="0" xfId="27" applyFont="1" applyAlignment="1">
      <alignment vertical="top" wrapText="1"/>
    </xf>
    <xf numFmtId="0" fontId="7" fillId="0" borderId="17" xfId="40" applyFont="1" applyBorder="1" applyAlignment="1">
      <alignment horizontal="center"/>
    </xf>
    <xf numFmtId="0" fontId="7" fillId="0" borderId="18" xfId="40" applyFont="1" applyBorder="1" applyAlignment="1">
      <alignment horizontal="center"/>
    </xf>
    <xf numFmtId="0" fontId="7" fillId="0" borderId="19" xfId="40" applyFont="1" applyBorder="1" applyAlignment="1">
      <alignment horizontal="center"/>
    </xf>
    <xf numFmtId="0" fontId="1" fillId="0" borderId="0" xfId="15" applyFont="1" applyAlignment="1">
      <alignment horizontal="center" vertical="center"/>
    </xf>
    <xf numFmtId="0" fontId="1" fillId="0" borderId="0" xfId="15" applyFont="1"/>
    <xf numFmtId="0" fontId="1" fillId="0" borderId="16" xfId="15" applyFont="1" applyBorder="1" applyAlignment="1">
      <alignment horizontal="center" vertical="center" wrapText="1"/>
    </xf>
    <xf numFmtId="0" fontId="1" fillId="0" borderId="16" xfId="15" applyFont="1" applyBorder="1" applyAlignment="1">
      <alignment horizontal="center" wrapText="1"/>
    </xf>
    <xf numFmtId="0" fontId="1" fillId="0" borderId="0" xfId="15" applyFont="1" applyAlignment="1">
      <alignment horizontal="center" wrapText="1"/>
    </xf>
    <xf numFmtId="43" fontId="1" fillId="0" borderId="0" xfId="18" applyFont="1"/>
    <xf numFmtId="43" fontId="1" fillId="0" borderId="0" xfId="18" applyFont="1" applyFill="1"/>
    <xf numFmtId="43" fontId="1" fillId="0" borderId="0" xfId="15" applyNumberFormat="1" applyFont="1"/>
    <xf numFmtId="43" fontId="1" fillId="0" borderId="1" xfId="18" applyFont="1" applyBorder="1"/>
    <xf numFmtId="10" fontId="1" fillId="0" borderId="0" xfId="15" applyNumberFormat="1" applyFont="1"/>
    <xf numFmtId="0" fontId="1" fillId="0" borderId="0" xfId="15" quotePrefix="1" applyFont="1" applyAlignment="1">
      <alignment horizontal="left" vertical="center"/>
    </xf>
    <xf numFmtId="43" fontId="22" fillId="0" borderId="0" xfId="18" applyFont="1" applyFill="1" applyBorder="1"/>
    <xf numFmtId="44" fontId="22" fillId="0" borderId="0" xfId="16" applyFont="1" applyFill="1" applyBorder="1"/>
  </cellXfs>
  <cellStyles count="43">
    <cellStyle name="Comma" xfId="1" builtinId="3"/>
    <cellStyle name="Comma [0] 2" xfId="22" xr:uid="{C6AE8100-82E7-4B3D-9B56-F5FB150811B6}"/>
    <cellStyle name="Comma 10" xfId="39" xr:uid="{900E98EE-1F87-4891-B8E7-40FC85FF5871}"/>
    <cellStyle name="Comma 14 3" xfId="14" xr:uid="{F708969C-6EFB-4D93-9290-8D41A82D38EA}"/>
    <cellStyle name="Comma 197" xfId="18" xr:uid="{7B72D23A-CA8C-4A47-8CB9-2383E81D4D01}"/>
    <cellStyle name="Comma 2" xfId="12" xr:uid="{0EF3FCD9-AB69-41D3-9024-DB0FB31523F3}"/>
    <cellStyle name="Comma 2 2" xfId="32" xr:uid="{DB059C63-DA5D-4DEF-999A-0C0B825E3C36}"/>
    <cellStyle name="Comma 3" xfId="23" xr:uid="{1D5D191F-B225-4194-9993-9A1CB4A1F5E2}"/>
    <cellStyle name="Comma 4" xfId="28" xr:uid="{44BA8FD5-0616-4DE0-8018-3E0AA846B443}"/>
    <cellStyle name="Comma 5" xfId="37" xr:uid="{4CABB376-E4CE-4006-B4D9-AFABF0A7C4F4}"/>
    <cellStyle name="Comma 6" xfId="41" xr:uid="{AF24617B-CDBE-40D1-A900-06699BE1566B}"/>
    <cellStyle name="Currency" xfId="2" builtinId="4"/>
    <cellStyle name="Currency 10" xfId="8" xr:uid="{C785FA38-615A-44FE-A62D-F873AB8A3202}"/>
    <cellStyle name="Currency 15" xfId="31" xr:uid="{3C10D5EC-80C1-4A63-9407-97977D4BCC87}"/>
    <cellStyle name="Currency 2" xfId="9" xr:uid="{1A3FA6E3-2286-4855-8CE9-5C6947010E70}"/>
    <cellStyle name="Currency 3" xfId="29" xr:uid="{0FC8929C-AAED-4B63-8C8F-E989344AD0A3}"/>
    <cellStyle name="Currency 4" xfId="42" xr:uid="{9549D0F7-8011-4549-A237-3DF7CC05E84C}"/>
    <cellStyle name="Currency 69" xfId="16" xr:uid="{ADA3740B-2613-4566-B3C2-C292CF722078}"/>
    <cellStyle name="Normal" xfId="0" builtinId="0"/>
    <cellStyle name="Normal 11 2" xfId="34" xr:uid="{FCED2E9C-8139-40F6-9AA3-F675B473A67E}"/>
    <cellStyle name="Normal 14" xfId="11" xr:uid="{11760571-FDED-4596-93DB-5777AC7A61A0}"/>
    <cellStyle name="Normal 14 2" xfId="25" xr:uid="{D57DE900-3C6C-487C-9394-B29C38721E64}"/>
    <cellStyle name="Normal 2" xfId="4" xr:uid="{724D1E5F-96D1-452B-862C-9B137BE8E753}"/>
    <cellStyle name="Normal 2 10" xfId="10" xr:uid="{D5458C52-5DDF-4017-A2DA-356D6E99E615}"/>
    <cellStyle name="Normal 2 2" xfId="6" xr:uid="{837C0066-4279-4DBD-A3E6-A2BA84BCC54D}"/>
    <cellStyle name="Normal 2 2 2" xfId="35" xr:uid="{7DD090C5-9CCB-4ABD-A5B0-B1488B3D998E}"/>
    <cellStyle name="Normal 2 5 2" xfId="33" xr:uid="{DCA11014-3EB2-485F-ACEA-29881BEAE553}"/>
    <cellStyle name="Normal 220" xfId="15" xr:uid="{9254C5F3-6DA2-4B97-BAC8-AE6E710B6A31}"/>
    <cellStyle name="Normal 3" xfId="3" xr:uid="{E2DEF17D-126F-47F1-94B8-B5906268D8A3}"/>
    <cellStyle name="Normal 3 2" xfId="27" xr:uid="{F1CA92C8-8050-4DF3-A1BB-1F826A2BEEBB}"/>
    <cellStyle name="Normal 4" xfId="7" xr:uid="{1B7B3D8E-0C65-4A71-9E1B-EA12E1B2BE7F}"/>
    <cellStyle name="Normal 4 2" xfId="38" xr:uid="{8FF81B8E-E50D-487A-87A1-318893C43DB4}"/>
    <cellStyle name="Normal 5" xfId="19" xr:uid="{7B91FD64-1C1E-44EC-A86B-1BC5D8999F75}"/>
    <cellStyle name="Normal 6" xfId="26" xr:uid="{D70BCC97-DEAF-4C0F-B6E0-3B0F736D37EA}"/>
    <cellStyle name="Normal 7" xfId="36" xr:uid="{2A1AA87A-339C-4BB0-9C14-D19C7CF2426B}"/>
    <cellStyle name="Normal 8" xfId="40" xr:uid="{9A4249A3-C1EC-481D-A5C3-6AC2BBBC25C0}"/>
    <cellStyle name="Normal_Facepage" xfId="21" xr:uid="{E6DD9136-E228-4EF1-BF22-482CC9C21788}"/>
    <cellStyle name="Normal_H-9 2007" xfId="20" xr:uid="{39E03875-580B-4A73-85D2-C05851729AD3}"/>
    <cellStyle name="Percent" xfId="5" builtinId="5"/>
    <cellStyle name="Percent 2" xfId="13" xr:uid="{481A2EA3-150B-4AFE-98F9-C63C0C96875C}"/>
    <cellStyle name="Percent 3" xfId="24" xr:uid="{D57538B8-884C-41C2-9E6E-2929E5AFFB7E}"/>
    <cellStyle name="Percent 4" xfId="30" xr:uid="{73B9D877-825E-47CB-B02E-287B506FCA22}"/>
    <cellStyle name="Percent 94" xfId="17" xr:uid="{6A436140-B9B6-464B-8F46-2CE010D60C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9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19" Type="http://schemas.openxmlformats.org/officeDocument/2006/relationships/externalLink" Target="externalLinks/externalLink2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9" Type="http://schemas.openxmlformats.org/officeDocument/2006/relationships/externalLink" Target="externalLinks/externalLink2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21981</xdr:colOff>
      <xdr:row>20</xdr:row>
      <xdr:rowOff>0</xdr:rowOff>
    </xdr:from>
    <xdr:to>
      <xdr:col>13</xdr:col>
      <xdr:colOff>483577</xdr:colOff>
      <xdr:row>23</xdr:row>
      <xdr:rowOff>7327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8491801F-3A37-4469-A247-8DEE4EF42895}"/>
            </a:ext>
          </a:extLst>
        </xdr:cNvPr>
        <xdr:cNvSpPr/>
      </xdr:nvSpPr>
      <xdr:spPr>
        <a:xfrm>
          <a:off x="11657135" y="5048250"/>
          <a:ext cx="461596" cy="55684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518252</xdr:colOff>
      <xdr:row>6</xdr:row>
      <xdr:rowOff>41413</xdr:rowOff>
    </xdr:from>
    <xdr:to>
      <xdr:col>14</xdr:col>
      <xdr:colOff>477898</xdr:colOff>
      <xdr:row>25</xdr:row>
      <xdr:rowOff>73302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27F65D-0B7E-4F25-B655-54F8584AC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6102" y="1479688"/>
          <a:ext cx="5293646" cy="42133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291354</xdr:colOff>
      <xdr:row>116</xdr:row>
      <xdr:rowOff>56026</xdr:rowOff>
    </xdr:from>
    <xdr:to>
      <xdr:col>17</xdr:col>
      <xdr:colOff>899487</xdr:colOff>
      <xdr:row>125</xdr:row>
      <xdr:rowOff>25516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974C0AE-F78F-4F4B-93D2-883ADFB58F05}"/>
            </a:ext>
          </a:extLst>
        </xdr:cNvPr>
        <xdr:cNvSpPr txBox="1"/>
      </xdr:nvSpPr>
      <xdr:spPr>
        <a:xfrm rot="5400000">
          <a:off x="16398363" y="24887467"/>
          <a:ext cx="1598265" cy="608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2 OF 13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302554</xdr:colOff>
      <xdr:row>64</xdr:row>
      <xdr:rowOff>273329</xdr:rowOff>
    </xdr:from>
    <xdr:to>
      <xdr:col>17</xdr:col>
      <xdr:colOff>910687</xdr:colOff>
      <xdr:row>64</xdr:row>
      <xdr:rowOff>1660119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56FA6BC-1961-4980-BEA9-5DA8254A3BDC}"/>
            </a:ext>
          </a:extLst>
        </xdr:cNvPr>
        <xdr:cNvSpPr txBox="1"/>
      </xdr:nvSpPr>
      <xdr:spPr>
        <a:xfrm rot="5400000">
          <a:off x="16515301" y="13654757"/>
          <a:ext cx="1386790" cy="608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 OF 13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523875</xdr:colOff>
      <xdr:row>64</xdr:row>
      <xdr:rowOff>153868</xdr:rowOff>
    </xdr:from>
    <xdr:to>
      <xdr:col>19</xdr:col>
      <xdr:colOff>523874</xdr:colOff>
      <xdr:row>73</xdr:row>
      <xdr:rowOff>88447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3752FE-41E5-4C70-B1C5-5208A8FB6703}"/>
            </a:ext>
          </a:extLst>
        </xdr:cNvPr>
        <xdr:cNvSpPr txBox="1"/>
      </xdr:nvSpPr>
      <xdr:spPr>
        <a:xfrm rot="5400000">
          <a:off x="16677647" y="13241846"/>
          <a:ext cx="1572879" cy="82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WP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G-7.9(a).3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3 OF 13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MR%20Workpapers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allocation%20model_Dec2010_modification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VLSG%20O&amp;M%20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El%20Paso%20Lead-Lag%20Model%20(DRAFT)%202015-03-0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bcs01/Local%20Settings/Temporary%20Internet%20Files/OLK1632/FINANC/AFUDC/AFUDC%202002/AFUDC2002%20Forecast%20All%20Cos%20Act.%20thru%20M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DU%20Cash%20Flow%20for%20FERC%20Form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.S%20model%20for%20BSP_(12.31.0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FIT%20Sup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JE_2003-08-31_000031638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66120\GHC\2004\Financial%20Mgmt\2005%20Pricing\Workpapers\Medical%20CostProjection%20-%20Retirees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Schedules%20(P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SCOACCT\FRANCHIS\Vouchers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Oxychem%20CoGen%20Exp%20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ATA03\Share\Clients\66120\GHC\2004\Financial%20Mgmt\2005%20Pricing\Workpapers\Medical%20CostProjection%20-%20Actives%20(Prelim%202005)%20v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Copy%20of%20Rate%20Filing%20Package_sch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Total%20HLP%20Inc%20Stm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SP-SS\REVREQ\EXCEL\SPS%20LeadLag%202012\SPS12%20Revenue-Retail%20TX\2012%20Texas%20Lag%20Day%20Results%20No%20Link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G-7-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3%20Def_Fu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0709%20Def_Fue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73/BPU%201%20x%207EA%20SC%20Estimate%20-%20Rev%2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66120/GHC/2009/Financial%20Management/2010%20Pricing/Workpapers/Pricing%20I/Dental%20CostProjection%20(2010%20Pricing%20I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/99BUDYR1/IS/O&amp;M_EXP/DONS99Y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SSP-SS/REVREQ/EXCEL/SPS%20Rate%20Case%20-%20TX%202016/Cost%20of%20Service/Live%20Model/APF-RR-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C%20STI\STI%20Budge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cannady/Documents/OPUC%202021%20SPS/Filing/45%20day%20update/Attachment%20SNN-RR-U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cannady/Documents/OPUC%20EPE/testimony%20and%20schedules/Cannady%20Confidential%20Schedules%20-%20Docket%20No.%2052195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cannady/Documents/OPUC%20EPE/filing/WP%20A-3%20Adj%2004%20Pension%20Benefit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C2%20Adjustment%20to%20WP%20G-07.09(a).0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Cannady%20non-confidential%20schedules%20-%20Docket%20No%205219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cannady/Documents/OPUC%20EPE/testimony%20and%20schedules/Cannady%20Workpapers%20Taxes%20-%20Docket%20No.%205219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  <sheetName val="Table"/>
      <sheetName val="AL - Page 1, CWC"/>
      <sheetName val="data entry"/>
      <sheetName val="e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Medicare Migration"/>
      <sheetName val="Medicare Migration"/>
      <sheetName val="Non-Medicare Projection"/>
      <sheetName val="Medicare Projection"/>
      <sheetName val="CurrentFunding"/>
      <sheetName val="ProjectedFunding"/>
      <sheetName val="RateComparison"/>
      <sheetName val="CurrentFunding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"/>
      <sheetName val="G - L"/>
      <sheetName val="M - R"/>
      <sheetName val="S - Z"/>
      <sheetName val="Totals"/>
      <sheetName val="Gen Info"/>
      <sheetName val="Sheet1 (2)"/>
      <sheetName val="Sheet Total Macros"/>
      <sheetName val="Division Total Macros"/>
    </sheetNames>
    <sheetDataSet>
      <sheetData sheetId="0"/>
      <sheetData sheetId="1"/>
      <sheetData sheetId="2"/>
      <sheetData sheetId="3"/>
      <sheetData sheetId="4"/>
      <sheetData sheetId="5">
        <row r="8">
          <cell r="D8">
            <v>36627</v>
          </cell>
        </row>
        <row r="9">
          <cell r="D9">
            <v>36644</v>
          </cell>
        </row>
        <row r="10">
          <cell r="D10" t="str">
            <v xml:space="preserve">  Franchise Fee Month of  March,2000</v>
          </cell>
        </row>
        <row r="21">
          <cell r="D21" t="str">
            <v xml:space="preserve">  3% of Urban Gas Rev. of</v>
          </cell>
        </row>
        <row r="23">
          <cell r="D23" t="str">
            <v xml:space="preserve">  3% of Urban Electric Rev. of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 Projection"/>
      <sheetName val="North Barg Comparison"/>
      <sheetName val="North Barg Projection (Illust)"/>
      <sheetName val="North BargProjection (Contr)"/>
      <sheetName val="PSCo Barg Projection"/>
      <sheetName val="SPS Barg Projection"/>
      <sheetName val="RateComparison"/>
      <sheetName val="ProjectedFunding"/>
      <sheetName val="CurrentFunding"/>
      <sheetName val="Summary Current vs. Projected"/>
      <sheetName val="Admin"/>
      <sheetName val="Disease Mgmt"/>
      <sheetName val="BCBS Access Fee Analysis"/>
      <sheetName val="Enrollment Comparison"/>
    </sheetNames>
    <sheetDataSet>
      <sheetData sheetId="0" refreshError="1">
        <row r="35">
          <cell r="B35">
            <v>38353</v>
          </cell>
        </row>
        <row r="36">
          <cell r="B36">
            <v>38018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 Texas Results"/>
      <sheetName val="2012 Premise Counts"/>
      <sheetName val="2009 Study Results"/>
      <sheetName val="2012 Texas Revenue By Rate"/>
      <sheetName val="2012 Proposed Study Design"/>
      <sheetName val="SPSS Printout"/>
      <sheetName val="Study Results"/>
      <sheetName val="Final Statistics"/>
      <sheetName val="Table1ProposdStudyDesign-LagDoc"/>
      <sheetName val="Table 2 SPS12 Study Results"/>
      <sheetName val="Table2 SPS12StudyResultsWordDoc"/>
      <sheetName val="Table 3-Final Statistics"/>
    </sheetNames>
    <sheetDataSet>
      <sheetData sheetId="0" refreshError="1"/>
      <sheetData sheetId="1"/>
      <sheetData sheetId="2" refreshError="1"/>
      <sheetData sheetId="3">
        <row r="12">
          <cell r="A12" t="str">
            <v>FLR</v>
          </cell>
          <cell r="D12">
            <v>22445.54</v>
          </cell>
        </row>
        <row r="13">
          <cell r="A13" t="str">
            <v>GLR</v>
          </cell>
          <cell r="D13">
            <v>1734867.94</v>
          </cell>
        </row>
        <row r="14">
          <cell r="A14" t="str">
            <v>RSHTX</v>
          </cell>
          <cell r="D14">
            <v>73446113.760000005</v>
          </cell>
        </row>
        <row r="15">
          <cell r="A15" t="str">
            <v>RTX</v>
          </cell>
          <cell r="D15">
            <v>161444479.70000002</v>
          </cell>
        </row>
        <row r="17">
          <cell r="A17" t="str">
            <v>Total: Residential</v>
          </cell>
          <cell r="D17">
            <v>236647906.94000003</v>
          </cell>
        </row>
        <row r="20">
          <cell r="A20" t="str">
            <v>Class of Service: Commercial &amp; Industrial</v>
          </cell>
        </row>
        <row r="21">
          <cell r="A21" t="str">
            <v>FLC</v>
          </cell>
          <cell r="D21">
            <v>1635966.53</v>
          </cell>
        </row>
        <row r="22">
          <cell r="A22" t="str">
            <v>GLC</v>
          </cell>
          <cell r="D22">
            <v>1855571.54</v>
          </cell>
        </row>
        <row r="23">
          <cell r="A23" t="str">
            <v>LGSTBTX</v>
          </cell>
          <cell r="D23">
            <v>206339172.74000001</v>
          </cell>
        </row>
        <row r="24">
          <cell r="A24" t="str">
            <v>LGSTBTX</v>
          </cell>
          <cell r="D24">
            <v>3932792.63</v>
          </cell>
        </row>
        <row r="25">
          <cell r="A25" t="str">
            <v>LGSTTX</v>
          </cell>
          <cell r="D25">
            <v>-12823</v>
          </cell>
        </row>
        <row r="26">
          <cell r="A26" t="str">
            <v>LGSTTX</v>
          </cell>
          <cell r="D26">
            <v>23570733.989999998</v>
          </cell>
        </row>
        <row r="27">
          <cell r="A27" t="str">
            <v>LGSTTX</v>
          </cell>
          <cell r="D27">
            <v>9539.76</v>
          </cell>
        </row>
        <row r="28">
          <cell r="A28" t="str">
            <v>PGTX</v>
          </cell>
          <cell r="D28">
            <v>84074487.370000005</v>
          </cell>
        </row>
        <row r="29">
          <cell r="A29" t="str">
            <v>PGTX</v>
          </cell>
          <cell r="D29">
            <v>29361681.66</v>
          </cell>
        </row>
        <row r="30">
          <cell r="A30" t="str">
            <v>PQFSSTX</v>
          </cell>
          <cell r="D30">
            <v>89238.06</v>
          </cell>
        </row>
        <row r="31">
          <cell r="A31" t="str">
            <v>SAS-12</v>
          </cell>
          <cell r="D31">
            <v>22443814.379999999</v>
          </cell>
        </row>
        <row r="32">
          <cell r="A32" t="str">
            <v>SAS-4</v>
          </cell>
          <cell r="D32">
            <v>7010465.7400000002</v>
          </cell>
        </row>
        <row r="33">
          <cell r="A33" t="str">
            <v>SAS-8</v>
          </cell>
          <cell r="D33">
            <v>1287239.54</v>
          </cell>
        </row>
        <row r="34">
          <cell r="A34" t="str">
            <v>SGSTX</v>
          </cell>
          <cell r="D34">
            <v>22645644.600000001</v>
          </cell>
        </row>
        <row r="35">
          <cell r="A35" t="str">
            <v>SGTX</v>
          </cell>
          <cell r="D35">
            <v>158884844.88999999</v>
          </cell>
        </row>
        <row r="36">
          <cell r="A36" t="str">
            <v>SGTX</v>
          </cell>
          <cell r="D36">
            <v>1278.77</v>
          </cell>
        </row>
        <row r="37">
          <cell r="A37" t="str">
            <v>TQFSSBTX</v>
          </cell>
          <cell r="D37">
            <v>346167.93</v>
          </cell>
        </row>
        <row r="38">
          <cell r="A38" t="str">
            <v>TQFSSTX</v>
          </cell>
          <cell r="D38">
            <v>199125.7</v>
          </cell>
        </row>
        <row r="40">
          <cell r="A40" t="str">
            <v>Total: Commercial &amp; Industrial</v>
          </cell>
          <cell r="D40">
            <v>563674942.83000004</v>
          </cell>
        </row>
        <row r="43">
          <cell r="A43" t="str">
            <v>Class of Service: Public Street &amp; Highway Lighting</v>
          </cell>
        </row>
        <row r="44">
          <cell r="A44" t="str">
            <v>SA-805</v>
          </cell>
          <cell r="D44">
            <v>6982.83</v>
          </cell>
        </row>
        <row r="45">
          <cell r="A45" t="str">
            <v>SA-810</v>
          </cell>
          <cell r="D45">
            <v>8222.59</v>
          </cell>
        </row>
        <row r="46">
          <cell r="A46" t="str">
            <v>SL</v>
          </cell>
          <cell r="D46">
            <v>4190030.76</v>
          </cell>
        </row>
        <row r="48">
          <cell r="A48" t="str">
            <v>Total: Public Street &amp; Highway Lighting</v>
          </cell>
          <cell r="D48">
            <v>4205236.18</v>
          </cell>
        </row>
        <row r="51">
          <cell r="A51" t="str">
            <v>Class of Service: Other Service &amp; Public Authority</v>
          </cell>
        </row>
        <row r="52">
          <cell r="A52" t="str">
            <v>LMSTX</v>
          </cell>
          <cell r="D52">
            <v>10737099.109999999</v>
          </cell>
        </row>
        <row r="53">
          <cell r="A53" t="str">
            <v>LMSTX</v>
          </cell>
          <cell r="D53">
            <v>216.19</v>
          </cell>
        </row>
        <row r="54">
          <cell r="A54" t="str">
            <v>LMSTX</v>
          </cell>
          <cell r="D54">
            <v>2024858.41</v>
          </cell>
        </row>
        <row r="55">
          <cell r="A55" t="str">
            <v>LSSPTX</v>
          </cell>
          <cell r="D55">
            <v>173592.18</v>
          </cell>
        </row>
        <row r="56">
          <cell r="A56" t="str">
            <v>LSSTX</v>
          </cell>
          <cell r="D56">
            <v>13752513.039999999</v>
          </cell>
        </row>
        <row r="57">
          <cell r="A57" t="str">
            <v>SMSSTX</v>
          </cell>
          <cell r="D57">
            <v>1416416.4</v>
          </cell>
        </row>
      </sheetData>
      <sheetData sheetId="4"/>
      <sheetData sheetId="5">
        <row r="4">
          <cell r="B4" t="str">
            <v>FLC</v>
          </cell>
          <cell r="C4">
            <v>30.327373134718897</v>
          </cell>
          <cell r="D4">
            <v>11432</v>
          </cell>
          <cell r="E4">
            <v>40.226900032054331</v>
          </cell>
          <cell r="F4">
            <v>1618.2034861888926</v>
          </cell>
        </row>
        <row r="5">
          <cell r="B5" t="str">
            <v>FLR</v>
          </cell>
          <cell r="C5">
            <v>32.667171672844937</v>
          </cell>
          <cell r="D5">
            <v>514</v>
          </cell>
          <cell r="E5">
            <v>10.441600110472454</v>
          </cell>
          <cell r="F5">
            <v>109.02701286701834</v>
          </cell>
        </row>
        <row r="6">
          <cell r="B6" t="str">
            <v>GLC</v>
          </cell>
          <cell r="C6">
            <v>30.923501566640009</v>
          </cell>
          <cell r="D6">
            <v>32247</v>
          </cell>
          <cell r="E6">
            <v>44.381824351160063</v>
          </cell>
          <cell r="F6">
            <v>1969.7463327372245</v>
          </cell>
        </row>
        <row r="7">
          <cell r="B7" t="str">
            <v>GLR</v>
          </cell>
          <cell r="C7">
            <v>33.024815466934932</v>
          </cell>
          <cell r="D7">
            <v>10519</v>
          </cell>
          <cell r="E7">
            <v>29.421804787785231</v>
          </cell>
          <cell r="F7">
            <v>865.64259697054194</v>
          </cell>
        </row>
        <row r="8">
          <cell r="B8" t="str">
            <v>LGSTBTX</v>
          </cell>
          <cell r="C8">
            <v>33.14162385060056</v>
          </cell>
          <cell r="D8">
            <v>335</v>
          </cell>
          <cell r="E8">
            <v>5.7873286686765057</v>
          </cell>
          <cell r="F8">
            <v>33.493173119284982</v>
          </cell>
        </row>
        <row r="9">
          <cell r="B9" t="str">
            <v>LGSTTX</v>
          </cell>
          <cell r="C9">
            <v>34.375659741832564</v>
          </cell>
          <cell r="D9">
            <v>112</v>
          </cell>
          <cell r="E9">
            <v>6.0635139182115925</v>
          </cell>
          <cell r="F9">
            <v>36.766201036345699</v>
          </cell>
        </row>
        <row r="10">
          <cell r="B10" t="str">
            <v>LMSTX</v>
          </cell>
          <cell r="C10">
            <v>43.21431486333671</v>
          </cell>
          <cell r="D10">
            <v>11145</v>
          </cell>
          <cell r="E10">
            <v>24.652233353877175</v>
          </cell>
          <cell r="F10">
            <v>607.73260933401434</v>
          </cell>
        </row>
        <row r="11">
          <cell r="B11" t="str">
            <v>LSSPTX</v>
          </cell>
          <cell r="C11">
            <v>44.065217391304358</v>
          </cell>
          <cell r="D11">
            <v>46</v>
          </cell>
          <cell r="E11">
            <v>13.095634851885302</v>
          </cell>
          <cell r="F11">
            <v>171.49565217391296</v>
          </cell>
        </row>
        <row r="12">
          <cell r="B12" t="str">
            <v>LSSTX</v>
          </cell>
          <cell r="C12">
            <v>39.390554543487021</v>
          </cell>
          <cell r="D12">
            <v>7922</v>
          </cell>
          <cell r="E12">
            <v>40.945896547452627</v>
          </cell>
          <cell r="F12">
            <v>1676.5664440746932</v>
          </cell>
        </row>
        <row r="13">
          <cell r="B13" t="str">
            <v>PGTX</v>
          </cell>
          <cell r="C13">
            <v>37.999636571627612</v>
          </cell>
          <cell r="D13">
            <v>2810</v>
          </cell>
          <cell r="E13">
            <v>11.612418242523148</v>
          </cell>
          <cell r="F13">
            <v>134.8482574392844</v>
          </cell>
        </row>
        <row r="14">
          <cell r="B14" t="str">
            <v>PQFSSTX</v>
          </cell>
          <cell r="C14">
            <v>25.695436088220777</v>
          </cell>
          <cell r="D14">
            <v>127</v>
          </cell>
          <cell r="E14">
            <v>57.814618613463558</v>
          </cell>
          <cell r="F14">
            <v>3342.5301254202473</v>
          </cell>
        </row>
        <row r="15">
          <cell r="B15" t="str">
            <v>RSHTX</v>
          </cell>
          <cell r="C15">
            <v>36.675804938830723</v>
          </cell>
          <cell r="D15">
            <v>7648</v>
          </cell>
          <cell r="E15">
            <v>24.623951926770886</v>
          </cell>
          <cell r="F15">
            <v>606.33900849192355</v>
          </cell>
        </row>
        <row r="16">
          <cell r="B16" t="str">
            <v>RTX</v>
          </cell>
          <cell r="C16">
            <v>38.730303687734867</v>
          </cell>
          <cell r="D16">
            <v>9684</v>
          </cell>
          <cell r="E16">
            <v>26.361450994630378</v>
          </cell>
          <cell r="F16">
            <v>694.92609854229886</v>
          </cell>
        </row>
        <row r="17">
          <cell r="B17" t="str">
            <v>SA-810</v>
          </cell>
          <cell r="C17">
            <v>33.865919527193142</v>
          </cell>
          <cell r="D17">
            <v>39</v>
          </cell>
          <cell r="E17">
            <v>7.7310461857598147</v>
          </cell>
          <cell r="F17">
            <v>59.769075126351389</v>
          </cell>
        </row>
        <row r="18">
          <cell r="B18" t="str">
            <v>SAS-12</v>
          </cell>
          <cell r="C18">
            <v>35.85</v>
          </cell>
          <cell r="D18">
            <v>10</v>
          </cell>
          <cell r="E18">
            <v>1.6840757438758835</v>
          </cell>
          <cell r="F18">
            <v>2.8361111111111104</v>
          </cell>
        </row>
        <row r="19">
          <cell r="B19" t="str">
            <v>SAS-4</v>
          </cell>
          <cell r="C19">
            <v>35.409090909090914</v>
          </cell>
          <cell r="D19">
            <v>11</v>
          </cell>
          <cell r="E19">
            <v>2.6250541119963775</v>
          </cell>
          <cell r="F19">
            <v>6.8909090909090907</v>
          </cell>
        </row>
        <row r="20">
          <cell r="B20" t="str">
            <v>SAS-8</v>
          </cell>
          <cell r="C20">
            <v>44.929272170972517</v>
          </cell>
          <cell r="D20">
            <v>11</v>
          </cell>
          <cell r="E20">
            <v>18.57843887562488</v>
          </cell>
          <cell r="F20">
            <v>345.15839105532984</v>
          </cell>
        </row>
        <row r="21">
          <cell r="B21" t="str">
            <v>SGSTX</v>
          </cell>
          <cell r="C21">
            <v>36.097160735273015</v>
          </cell>
          <cell r="D21">
            <v>7681</v>
          </cell>
          <cell r="E21">
            <v>55.808099279588312</v>
          </cell>
          <cell r="F21">
            <v>3114.5439452003852</v>
          </cell>
        </row>
        <row r="22">
          <cell r="B22" t="str">
            <v>SGTX</v>
          </cell>
          <cell r="C22">
            <v>33.729500423477603</v>
          </cell>
          <cell r="D22">
            <v>13278</v>
          </cell>
          <cell r="E22">
            <v>50.198302807068551</v>
          </cell>
          <cell r="F22">
            <v>2519.8696047101466</v>
          </cell>
        </row>
        <row r="23">
          <cell r="B23" t="str">
            <v>SL</v>
          </cell>
          <cell r="C23">
            <v>32.496373668863654</v>
          </cell>
          <cell r="D23">
            <v>1072</v>
          </cell>
          <cell r="E23">
            <v>11.102251029513218</v>
          </cell>
          <cell r="F23">
            <v>123.25997792232729</v>
          </cell>
        </row>
        <row r="24">
          <cell r="B24" t="str">
            <v>SMSSTX</v>
          </cell>
          <cell r="C24">
            <v>41.515012269001879</v>
          </cell>
          <cell r="D24">
            <v>23967</v>
          </cell>
          <cell r="E24">
            <v>31.770751655293015</v>
          </cell>
          <cell r="F24">
            <v>1009.3806607423038</v>
          </cell>
        </row>
        <row r="25">
          <cell r="B25" t="str">
            <v>TQFSSBTX</v>
          </cell>
          <cell r="C25">
            <v>48.03701680001933</v>
          </cell>
          <cell r="D25">
            <v>70</v>
          </cell>
          <cell r="E25">
            <v>18.989195531273335</v>
          </cell>
          <cell r="F25">
            <v>360.58954692493114</v>
          </cell>
        </row>
        <row r="26">
          <cell r="B26" t="str">
            <v>TQFSSTX</v>
          </cell>
          <cell r="C26">
            <v>36.136363636363633</v>
          </cell>
          <cell r="D26">
            <v>11</v>
          </cell>
          <cell r="E26">
            <v>4.1538591038389168</v>
          </cell>
          <cell r="F26">
            <v>17.254545454545447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Variables"/>
      <sheetName val="Non-Bargaining Projection"/>
      <sheetName val="NSP Projection"/>
      <sheetName val="PSCo Projection"/>
      <sheetName val="SPS Projection"/>
      <sheetName val="Enrollment Summary"/>
      <sheetName val="CurrentFunding"/>
      <sheetName val="CurrentFunding (Active)"/>
      <sheetName val="CurrentFunding (Retiree)"/>
      <sheetName val="ProjectedFunding"/>
      <sheetName val="ProjectedFunding (Active)"/>
      <sheetName val="ProjectedFunding (Retiree)"/>
      <sheetName val="RateComparison"/>
      <sheetName val="2009 Active Dental by Entity"/>
    </sheetNames>
    <sheetDataSet>
      <sheetData sheetId="0">
        <row r="2">
          <cell r="B2" t="str">
            <v>Enhanced Dental</v>
          </cell>
        </row>
        <row r="3">
          <cell r="B3" t="str">
            <v>Basic Dental</v>
          </cell>
        </row>
        <row r="4">
          <cell r="B4" t="str">
            <v>NSP Bargaining Dental</v>
          </cell>
        </row>
        <row r="5">
          <cell r="B5" t="str">
            <v>PSCo Dental</v>
          </cell>
        </row>
        <row r="6">
          <cell r="B6" t="str">
            <v>Enhanced Dental (SPS Actives)</v>
          </cell>
        </row>
        <row r="7">
          <cell r="B7" t="str">
            <v>Basic Dental (SPS Actives)</v>
          </cell>
        </row>
        <row r="13">
          <cell r="B13" t="str">
            <v>Dental 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pr 19-3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>
        <row r="7">
          <cell r="A7" t="str">
            <v>Line No.</v>
          </cell>
          <cell r="B7" t="str">
            <v>Company</v>
          </cell>
          <cell r="C7" t="str">
            <v>TX Retail</v>
          </cell>
          <cell r="D7" t="str">
            <v>NM Retail</v>
          </cell>
          <cell r="E7" t="str">
            <v>Wholesale</v>
          </cell>
        </row>
        <row r="8">
          <cell r="A8" t="str">
            <v>1</v>
          </cell>
          <cell r="B8" t="str">
            <v>Southwestern Public Service Co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2</v>
          </cell>
          <cell r="B9" t="str">
            <v/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3</v>
          </cell>
          <cell r="B10" t="str">
            <v>Revenue Deficiency:</v>
          </cell>
          <cell r="C10" t="str">
            <v/>
          </cell>
          <cell r="D10" t="str">
            <v/>
          </cell>
          <cell r="E10" t="str">
            <v/>
          </cell>
        </row>
        <row r="11">
          <cell r="A11" t="str">
            <v>4</v>
          </cell>
          <cell r="B11" t="str">
            <v>Rate Base</v>
          </cell>
          <cell r="C11">
            <v>1698817903.5660365</v>
          </cell>
          <cell r="D11">
            <v>755236269.32730031</v>
          </cell>
          <cell r="E11">
            <v>813240204.00391352</v>
          </cell>
        </row>
        <row r="12">
          <cell r="A12" t="str">
            <v>5</v>
          </cell>
          <cell r="B12" t="str">
            <v>Return on Rate Base</v>
          </cell>
          <cell r="C12">
            <v>8.1199999999999994E-2</v>
          </cell>
          <cell r="D12">
            <v>8.1199999999999994E-2</v>
          </cell>
          <cell r="E12">
            <v>8.1199999999999994E-2</v>
          </cell>
        </row>
        <row r="13">
          <cell r="A13" t="str">
            <v>6</v>
          </cell>
          <cell r="B13" t="str">
            <v>Required Earnings</v>
          </cell>
          <cell r="C13">
            <v>137944013.76956216</v>
          </cell>
          <cell r="D13">
            <v>61325185.069376782</v>
          </cell>
          <cell r="E13">
            <v>66035104.565117776</v>
          </cell>
        </row>
        <row r="14">
          <cell r="A14" t="str">
            <v>7</v>
          </cell>
          <cell r="B14" t="str">
            <v>Net Operating Earnings</v>
          </cell>
          <cell r="C14">
            <v>91232374.972177505</v>
          </cell>
          <cell r="D14">
            <v>136166515.48285446</v>
          </cell>
          <cell r="E14">
            <v>185680565.86405307</v>
          </cell>
        </row>
        <row r="15">
          <cell r="A15" t="str">
            <v>8</v>
          </cell>
          <cell r="B15" t="str">
            <v>Earnings Deficiency/Excess</v>
          </cell>
          <cell r="C15">
            <v>46711638.79738465</v>
          </cell>
          <cell r="D15">
            <v>-74841330.413477674</v>
          </cell>
          <cell r="E15">
            <v>-119645461.29893529</v>
          </cell>
        </row>
        <row r="16">
          <cell r="A16" t="str">
            <v>9</v>
          </cell>
          <cell r="B16" t="str">
            <v>Factor to Gross</v>
          </cell>
          <cell r="C16">
            <v>1.5384615384615383</v>
          </cell>
          <cell r="D16">
            <v>1.6596133100987471</v>
          </cell>
          <cell r="E16">
            <v>1.5384615384615383</v>
          </cell>
        </row>
        <row r="17">
          <cell r="A17" t="str">
            <v>10</v>
          </cell>
          <cell r="B17" t="str">
            <v>Revenue Deficiency/Excess (Gross)</v>
          </cell>
          <cell r="C17">
            <v>71864059.688284069</v>
          </cell>
          <cell r="D17">
            <v>-124207668.09970571</v>
          </cell>
          <cell r="E17">
            <v>-184069940.45990044</v>
          </cell>
        </row>
        <row r="18">
          <cell r="A18" t="str">
            <v>11</v>
          </cell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</row>
        <row r="19">
          <cell r="A19" t="str">
            <v>12</v>
          </cell>
          <cell r="B19" t="str">
            <v>Earned Return on Equity:</v>
          </cell>
          <cell r="C19" t="str">
            <v/>
          </cell>
          <cell r="D19" t="str">
            <v/>
          </cell>
          <cell r="E19" t="str">
            <v/>
          </cell>
        </row>
        <row r="20">
          <cell r="A20" t="str">
            <v>13</v>
          </cell>
          <cell r="B20" t="str">
            <v>Earned Return on Rate Base</v>
          </cell>
          <cell r="C20">
            <v>5.3703445661049995E-2</v>
          </cell>
          <cell r="D20">
            <v>0.18029657871720053</v>
          </cell>
          <cell r="E20">
            <v>0.22832192130919235</v>
          </cell>
        </row>
        <row r="21">
          <cell r="A21" t="str">
            <v>14</v>
          </cell>
          <cell r="B21" t="str">
            <v>Weighted Cost of Long Term Debt</v>
          </cell>
          <cell r="C21">
            <v>2.5899999999999999E-2</v>
          </cell>
          <cell r="D21">
            <v>2.5899999999999999E-2</v>
          </cell>
          <cell r="E21">
            <v>2.5899999999999999E-2</v>
          </cell>
        </row>
        <row r="22">
          <cell r="A22" t="str">
            <v>15</v>
          </cell>
          <cell r="B22" t="str">
            <v>Difference</v>
          </cell>
          <cell r="C22">
            <v>2.7803445661049996E-2</v>
          </cell>
          <cell r="D22">
            <v>0.15439657871720053</v>
          </cell>
          <cell r="E22">
            <v>0.20242192130919234</v>
          </cell>
        </row>
        <row r="23">
          <cell r="A23" t="str">
            <v>16</v>
          </cell>
          <cell r="B23" t="str">
            <v>Ratio of Common Equity</v>
          </cell>
          <cell r="C23">
            <v>0.53966468605999995</v>
          </cell>
          <cell r="D23">
            <v>0.53966468605999995</v>
          </cell>
          <cell r="E23">
            <v>0.53966468605999995</v>
          </cell>
        </row>
        <row r="24">
          <cell r="A24" t="str">
            <v>17</v>
          </cell>
          <cell r="B24" t="str">
            <v>Earned Return on Equity</v>
          </cell>
          <cell r="C24">
            <v>5.1519853678101898E-2</v>
          </cell>
          <cell r="D24">
            <v>0.28609724279797455</v>
          </cell>
          <cell r="E24">
            <v>0.37508832157805311</v>
          </cell>
        </row>
      </sheetData>
      <sheetData sheetId="2">
        <row r="7">
          <cell r="A7" t="str">
            <v>Line No.</v>
          </cell>
          <cell r="B7" t="str">
            <v>Perpective Lookup Item</v>
          </cell>
          <cell r="C7" t="str">
            <v>TX Retail</v>
          </cell>
          <cell r="D7" t="str">
            <v>NM Retail</v>
          </cell>
          <cell r="E7" t="str">
            <v>Wholesale</v>
          </cell>
        </row>
        <row r="8">
          <cell r="A8" t="str">
            <v>1</v>
          </cell>
          <cell r="B8" t="str">
            <v>R02-Federal Tax Rate</v>
          </cell>
          <cell r="C8">
            <v>0.35</v>
          </cell>
          <cell r="D8">
            <v>0.35</v>
          </cell>
          <cell r="E8">
            <v>0.35</v>
          </cell>
        </row>
        <row r="9">
          <cell r="A9" t="str">
            <v>2</v>
          </cell>
          <cell r="B9" t="str">
            <v>R08-Cost of Long Term Debt</v>
          </cell>
          <cell r="C9">
            <v>5.6304314590000001E-2</v>
          </cell>
          <cell r="D9">
            <v>5.6304314590000001E-2</v>
          </cell>
          <cell r="E9">
            <v>5.6304314590000001E-2</v>
          </cell>
        </row>
        <row r="10">
          <cell r="A10" t="str">
            <v>3</v>
          </cell>
          <cell r="B10" t="str">
            <v>R09-Cost of Common Equity</v>
          </cell>
          <cell r="C10">
            <v>0.10249999999999999</v>
          </cell>
          <cell r="D10">
            <v>0.10249999999999999</v>
          </cell>
          <cell r="E10">
            <v>0.10249999999999999</v>
          </cell>
        </row>
        <row r="11">
          <cell r="A11" t="str">
            <v>4</v>
          </cell>
          <cell r="B11" t="str">
            <v>R11-Ratio of Long Term Debt</v>
          </cell>
          <cell r="C11">
            <v>0.46033531393999999</v>
          </cell>
          <cell r="D11">
            <v>0.46033531393999999</v>
          </cell>
          <cell r="E11">
            <v>0.46033531393999999</v>
          </cell>
        </row>
        <row r="12">
          <cell r="A12" t="str">
            <v>5</v>
          </cell>
          <cell r="B12" t="str">
            <v>R12-Ratio of Common Equity</v>
          </cell>
          <cell r="C12">
            <v>0.53966468605999995</v>
          </cell>
          <cell r="D12">
            <v>0.53966468605999995</v>
          </cell>
          <cell r="E12">
            <v>0.53966468605999995</v>
          </cell>
        </row>
        <row r="13">
          <cell r="A13" t="str">
            <v>6</v>
          </cell>
          <cell r="B13" t="str">
            <v>R15-IRC Section 199 Deduction Rate</v>
          </cell>
          <cell r="C13">
            <v>0.09</v>
          </cell>
          <cell r="D13">
            <v>0.09</v>
          </cell>
          <cell r="E13">
            <v>0.09</v>
          </cell>
        </row>
        <row r="14">
          <cell r="A14" t="str">
            <v>7</v>
          </cell>
          <cell r="B14" t="str">
            <v>R23-Return on Rate Base</v>
          </cell>
          <cell r="C14">
            <v>8.1199999999999994E-2</v>
          </cell>
          <cell r="D14">
            <v>8.1199999999999994E-2</v>
          </cell>
          <cell r="E14">
            <v>8.1199999999999994E-2</v>
          </cell>
        </row>
        <row r="15">
          <cell r="A15" t="str">
            <v>8</v>
          </cell>
          <cell r="B15" t="str">
            <v>R24-State Tax Rate</v>
          </cell>
          <cell r="C15">
            <v>0</v>
          </cell>
          <cell r="D15">
            <v>7.2999999999999995E-2</v>
          </cell>
          <cell r="E15">
            <v>0</v>
          </cell>
        </row>
        <row r="16">
          <cell r="A16" t="str">
            <v>9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10</v>
          </cell>
          <cell r="B17" t="str">
            <v>Ratio of Long Term Debt</v>
          </cell>
          <cell r="C17">
            <v>0.46033531393999999</v>
          </cell>
          <cell r="D17">
            <v>0.46033531393999999</v>
          </cell>
          <cell r="E17">
            <v>0.46033531393999999</v>
          </cell>
        </row>
        <row r="18">
          <cell r="A18" t="str">
            <v>11</v>
          </cell>
          <cell r="B18" t="str">
            <v>Cost of Long Term Debt</v>
          </cell>
          <cell r="C18">
            <v>5.6304314590000001E-2</v>
          </cell>
          <cell r="D18">
            <v>5.6304314590000001E-2</v>
          </cell>
          <cell r="E18">
            <v>5.6304314590000001E-2</v>
          </cell>
        </row>
        <row r="19">
          <cell r="A19" t="str">
            <v>12</v>
          </cell>
          <cell r="B19" t="str">
            <v>LTD</v>
          </cell>
          <cell r="C19">
            <v>2.5899999999999999E-2</v>
          </cell>
          <cell r="D19">
            <v>2.5899999999999999E-2</v>
          </cell>
          <cell r="E19">
            <v>2.5899999999999999E-2</v>
          </cell>
        </row>
        <row r="20">
          <cell r="A20" t="str">
            <v>13</v>
          </cell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</row>
        <row r="21">
          <cell r="A21" t="str">
            <v>14</v>
          </cell>
          <cell r="B21" t="str">
            <v>Ratio of Common Equity</v>
          </cell>
          <cell r="C21">
            <v>0.53966468605999995</v>
          </cell>
          <cell r="D21">
            <v>0.53966468605999995</v>
          </cell>
          <cell r="E21">
            <v>0.53966468605999995</v>
          </cell>
        </row>
        <row r="22">
          <cell r="A22" t="str">
            <v>15</v>
          </cell>
          <cell r="B22" t="str">
            <v>Cost of Common Equity</v>
          </cell>
          <cell r="C22">
            <v>0.10249999999999999</v>
          </cell>
          <cell r="D22">
            <v>0.10249999999999999</v>
          </cell>
          <cell r="E22">
            <v>0.10249999999999999</v>
          </cell>
        </row>
        <row r="23">
          <cell r="A23" t="str">
            <v>16</v>
          </cell>
          <cell r="B23" t="str">
            <v>Weighted Cost of Common Equity</v>
          </cell>
          <cell r="C23">
            <v>5.5300000000000002E-2</v>
          </cell>
          <cell r="D23">
            <v>5.5300000000000002E-2</v>
          </cell>
          <cell r="E23">
            <v>5.5300000000000002E-2</v>
          </cell>
        </row>
        <row r="24">
          <cell r="A24" t="str">
            <v>17</v>
          </cell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</row>
        <row r="25">
          <cell r="A25" t="str">
            <v>18</v>
          </cell>
          <cell r="B25" t="str">
            <v>Return on Rate Base</v>
          </cell>
          <cell r="C25">
            <v>8.1199999999999994E-2</v>
          </cell>
          <cell r="D25">
            <v>8.1199999999999994E-2</v>
          </cell>
          <cell r="E25">
            <v>8.1199999999999994E-2</v>
          </cell>
        </row>
        <row r="26">
          <cell r="A26" t="str">
            <v>19</v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</row>
        <row r="27">
          <cell r="A27" t="str">
            <v>20</v>
          </cell>
          <cell r="B27" t="str">
            <v>Sec 199 Deduction Rate</v>
          </cell>
          <cell r="C27">
            <v>0.09</v>
          </cell>
          <cell r="D27">
            <v>0.09</v>
          </cell>
          <cell r="E27">
            <v>0.09</v>
          </cell>
        </row>
        <row r="28">
          <cell r="A28" t="str">
            <v>21</v>
          </cell>
          <cell r="B28" t="str">
            <v>Federal Tax Rate</v>
          </cell>
          <cell r="C28">
            <v>0.35</v>
          </cell>
          <cell r="D28">
            <v>0.35</v>
          </cell>
          <cell r="E28">
            <v>0.35</v>
          </cell>
        </row>
        <row r="29">
          <cell r="A29" t="str">
            <v>22</v>
          </cell>
          <cell r="B29" t="str">
            <v>State Tax Rate</v>
          </cell>
          <cell r="C29">
            <v>0</v>
          </cell>
          <cell r="D29">
            <v>7.2999999999999995E-2</v>
          </cell>
          <cell r="E29">
            <v>0</v>
          </cell>
        </row>
        <row r="30">
          <cell r="A30" t="str">
            <v>23</v>
          </cell>
          <cell r="B30" t="str">
            <v>Combined Tax rate</v>
          </cell>
          <cell r="C30">
            <v>0.35</v>
          </cell>
          <cell r="D30">
            <v>0.39745000000000003</v>
          </cell>
          <cell r="E30">
            <v>0.35</v>
          </cell>
        </row>
        <row r="31">
          <cell r="A31" t="str">
            <v>24</v>
          </cell>
          <cell r="B31" t="str">
            <v>Tax Gross-up</v>
          </cell>
          <cell r="C31">
            <v>1.5384615384615383</v>
          </cell>
          <cell r="D31">
            <v>1.6596133100987471</v>
          </cell>
          <cell r="E31">
            <v>1.5384615384615383</v>
          </cell>
        </row>
      </sheetData>
      <sheetData sheetId="3">
        <row r="7">
          <cell r="A7" t="str">
            <v>Line No.</v>
          </cell>
          <cell r="B7" t="str">
            <v>RB Item</v>
          </cell>
          <cell r="C7" t="str">
            <v>RB Function</v>
          </cell>
          <cell r="D7" t="str">
            <v>Account</v>
          </cell>
          <cell r="E7" t="str">
            <v>Jurisdictional Allocator</v>
          </cell>
          <cell r="F7" t="str">
            <v>Per Book</v>
          </cell>
          <cell r="G7" t="str">
            <v>Adjustments</v>
          </cell>
          <cell r="H7" t="str">
            <v>Adjusted</v>
          </cell>
          <cell r="I7" t="str">
            <v>Jurisdictional Allocator</v>
          </cell>
          <cell r="J7" t="str">
            <v>Jurisdiction = TX Retail</v>
          </cell>
          <cell r="K7" t="str">
            <v>Jurisdiction = NM Retail</v>
          </cell>
          <cell r="L7" t="str">
            <v>Jurisdiction = Wholesale</v>
          </cell>
          <cell r="M7" t="str">
            <v>Allocation Factor - TX</v>
          </cell>
          <cell r="N7" t="str">
            <v>Allocation Factor - NM</v>
          </cell>
          <cell r="O7" t="str">
            <v>Allocation Factor - Wholesale</v>
          </cell>
          <cell r="P7" t="str">
            <v>Adjusted TX Retail</v>
          </cell>
          <cell r="Q7" t="str">
            <v>Adjusted NM Retail</v>
          </cell>
          <cell r="R7" t="str">
            <v>Adjusted Wholesale</v>
          </cell>
          <cell r="S7" t="str">
            <v>All Other Jurisdictions</v>
          </cell>
          <cell r="T7" t="str">
            <v>Retail Jurisdictions for JUR Allocators</v>
          </cell>
        </row>
        <row r="8">
          <cell r="A8" t="str">
            <v>1</v>
          </cell>
          <cell r="B8" t="str">
            <v>Plant in Service</v>
          </cell>
          <cell r="C8" t="str">
            <v>Intangible</v>
          </cell>
          <cell r="D8" t="str">
            <v>303-Intg Misc Computr Software</v>
          </cell>
          <cell r="E8" t="str">
            <v>CUST-RET</v>
          </cell>
          <cell r="F8">
            <v>16335494.33</v>
          </cell>
          <cell r="G8">
            <v>0</v>
          </cell>
          <cell r="H8">
            <v>16335494.33</v>
          </cell>
          <cell r="I8" t="str">
            <v>CUST-RET</v>
          </cell>
          <cell r="J8" t="str">
            <v>SPS TX Electric Retail</v>
          </cell>
          <cell r="K8" t="str">
            <v>SPS NM Electric Retail</v>
          </cell>
          <cell r="L8" t="str">
            <v>SPS Electric Wholesale</v>
          </cell>
          <cell r="M8">
            <v>0.69223085718415356</v>
          </cell>
          <cell r="N8">
            <v>0.30776914281584644</v>
          </cell>
          <cell r="O8">
            <v>0</v>
          </cell>
          <cell r="P8">
            <v>11307933.242582779</v>
          </cell>
          <cell r="Q8">
            <v>5027561.0874172198</v>
          </cell>
          <cell r="R8">
            <v>0</v>
          </cell>
          <cell r="S8">
            <v>5027561.0874172198</v>
          </cell>
          <cell r="T8">
            <v>16335494.329999998</v>
          </cell>
        </row>
        <row r="9">
          <cell r="A9" t="str">
            <v>2</v>
          </cell>
          <cell r="B9" t="str">
            <v>Plant in Service</v>
          </cell>
          <cell r="C9" t="str">
            <v>Intangible</v>
          </cell>
          <cell r="D9" t="str">
            <v>303-Intg Misc Computr Software</v>
          </cell>
          <cell r="E9" t="str">
            <v>LABXAG</v>
          </cell>
          <cell r="F9">
            <v>93939763.039999992</v>
          </cell>
          <cell r="G9">
            <v>29744183.470000479</v>
          </cell>
          <cell r="H9">
            <v>123683946.51000047</v>
          </cell>
          <cell r="I9" t="str">
            <v>LABXAG</v>
          </cell>
          <cell r="J9" t="str">
            <v>SPS TX Electric Retail</v>
          </cell>
          <cell r="K9" t="str">
            <v>SPS NM Electric Retail</v>
          </cell>
          <cell r="L9" t="str">
            <v>SPS Electric Wholesale</v>
          </cell>
          <cell r="M9">
            <v>0.57603086000073433</v>
          </cell>
          <cell r="N9">
            <v>0.23475838864565035</v>
          </cell>
          <cell r="O9">
            <v>0.18921075135361529</v>
          </cell>
          <cell r="P9">
            <v>71245770.076440394</v>
          </cell>
          <cell r="Q9">
            <v>29035843.98402252</v>
          </cell>
          <cell r="R9">
            <v>23402332.449537553</v>
          </cell>
          <cell r="S9">
            <v>52438176.433560073</v>
          </cell>
          <cell r="T9">
            <v>100281614.06046292</v>
          </cell>
        </row>
        <row r="10">
          <cell r="A10" t="str">
            <v>3</v>
          </cell>
          <cell r="B10" t="str">
            <v>Plant in Service</v>
          </cell>
          <cell r="C10" t="str">
            <v>Intangible</v>
          </cell>
          <cell r="E10" t="str">
            <v>Sub-Total Intangible</v>
          </cell>
          <cell r="F10">
            <v>110275257.36999999</v>
          </cell>
          <cell r="G10">
            <v>29744183.470000479</v>
          </cell>
          <cell r="H10">
            <v>140019440.84000048</v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>
            <v>82553703.319023177</v>
          </cell>
          <cell r="Q10">
            <v>34063405.071439743</v>
          </cell>
          <cell r="R10">
            <v>23402332.449537553</v>
          </cell>
          <cell r="S10">
            <v>57465737.520977296</v>
          </cell>
          <cell r="T10">
            <v>116617108.39046292</v>
          </cell>
        </row>
        <row r="11">
          <cell r="A11" t="str">
            <v>4</v>
          </cell>
        </row>
        <row r="12">
          <cell r="A12" t="str">
            <v>5</v>
          </cell>
          <cell r="B12" t="str">
            <v>Plant in Service</v>
          </cell>
          <cell r="C12" t="str">
            <v>Steam Production</v>
          </cell>
          <cell r="D12" t="str">
            <v>310-Steam Prod Land Own in Fee</v>
          </cell>
          <cell r="E12" t="str">
            <v>12CP-PROD</v>
          </cell>
          <cell r="F12">
            <v>16711771.330000002</v>
          </cell>
          <cell r="G12">
            <v>99210.184145963882</v>
          </cell>
          <cell r="H12">
            <v>16810981.514145967</v>
          </cell>
          <cell r="I12" t="str">
            <v>12CP-PROD</v>
          </cell>
          <cell r="J12" t="str">
            <v>SPS TX Electric Retail</v>
          </cell>
          <cell r="K12" t="str">
            <v>SPS NM Electric Retail</v>
          </cell>
          <cell r="L12" t="str">
            <v>SPS Electric Wholesale</v>
          </cell>
          <cell r="M12">
            <v>0.519890419261965</v>
          </cell>
          <cell r="N12">
            <v>0.20007581527590579</v>
          </cell>
          <cell r="O12">
            <v>0.28003376546212927</v>
          </cell>
          <cell r="P12">
            <v>8739868.2275944892</v>
          </cell>
          <cell r="Q12">
            <v>3363470.8320309352</v>
          </cell>
          <cell r="R12">
            <v>4707642.4545205422</v>
          </cell>
          <cell r="S12">
            <v>8071113.2865514774</v>
          </cell>
          <cell r="T12">
            <v>12103339.059625424</v>
          </cell>
        </row>
        <row r="13">
          <cell r="A13" t="str">
            <v>6</v>
          </cell>
          <cell r="B13" t="str">
            <v>Plant in Service</v>
          </cell>
          <cell r="C13" t="str">
            <v>Steam Production</v>
          </cell>
          <cell r="D13" t="str">
            <v>311E-Steam Prod Str &amp; Improve</v>
          </cell>
          <cell r="E13" t="str">
            <v>12CP-PROD</v>
          </cell>
          <cell r="F13">
            <v>226494473.66000003</v>
          </cell>
          <cell r="G13">
            <v>2997780.333323258</v>
          </cell>
          <cell r="H13">
            <v>229492253.9933233</v>
          </cell>
          <cell r="I13" t="str">
            <v>12CP-PROD</v>
          </cell>
          <cell r="J13" t="str">
            <v>SPS TX Electric Retail</v>
          </cell>
          <cell r="K13" t="str">
            <v>SPS NM Electric Retail</v>
          </cell>
          <cell r="L13" t="str">
            <v>SPS Electric Wholesale</v>
          </cell>
          <cell r="M13">
            <v>0.519890419261965</v>
          </cell>
          <cell r="N13">
            <v>0.20007581527590579</v>
          </cell>
          <cell r="O13">
            <v>0.28003376546212927</v>
          </cell>
          <cell r="P13">
            <v>119310824.14596221</v>
          </cell>
          <cell r="Q13">
            <v>45915849.817219406</v>
          </cell>
          <cell r="R13">
            <v>64265580.030141696</v>
          </cell>
          <cell r="S13">
            <v>110181429.8473611</v>
          </cell>
          <cell r="T13">
            <v>165226673.96318161</v>
          </cell>
        </row>
        <row r="14">
          <cell r="A14" t="str">
            <v>7</v>
          </cell>
          <cell r="B14" t="str">
            <v>Plant in Service</v>
          </cell>
          <cell r="C14" t="str">
            <v>Steam Production</v>
          </cell>
          <cell r="D14" t="str">
            <v>312E-Steam Prod Boiler Plant Eq</v>
          </cell>
          <cell r="E14" t="str">
            <v>12CP-PROD</v>
          </cell>
          <cell r="F14">
            <v>947657267.76000011</v>
          </cell>
          <cell r="G14">
            <v>13734326.419372346</v>
          </cell>
          <cell r="H14">
            <v>961391594.17937243</v>
          </cell>
          <cell r="I14" t="str">
            <v>12CP-PROD</v>
          </cell>
          <cell r="J14" t="str">
            <v>SPS TX Electric Retail</v>
          </cell>
          <cell r="K14" t="str">
            <v>SPS NM Electric Retail</v>
          </cell>
          <cell r="L14" t="str">
            <v>SPS Electric Wholesale</v>
          </cell>
          <cell r="M14">
            <v>0.519890419261965</v>
          </cell>
          <cell r="N14">
            <v>0.20007581527590579</v>
          </cell>
          <cell r="O14">
            <v>0.28003376546212927</v>
          </cell>
          <cell r="P14">
            <v>499818278.97284281</v>
          </cell>
          <cell r="Q14">
            <v>192351207.0048407</v>
          </cell>
          <cell r="R14">
            <v>269222108.20168895</v>
          </cell>
          <cell r="S14">
            <v>461573315.20652962</v>
          </cell>
          <cell r="T14">
            <v>692169485.97768354</v>
          </cell>
        </row>
        <row r="15">
          <cell r="A15" t="str">
            <v>8</v>
          </cell>
          <cell r="B15" t="str">
            <v>Plant in Service</v>
          </cell>
          <cell r="C15" t="str">
            <v>Steam Production</v>
          </cell>
          <cell r="D15" t="str">
            <v>314-Steam Prod Turbogen Units</v>
          </cell>
          <cell r="E15" t="str">
            <v>12CP-PROD</v>
          </cell>
          <cell r="F15">
            <v>461006673.13</v>
          </cell>
          <cell r="G15">
            <v>6551344.196511236</v>
          </cell>
          <cell r="H15">
            <v>467558017.3265112</v>
          </cell>
          <cell r="I15" t="str">
            <v>12CP-PROD</v>
          </cell>
          <cell r="J15" t="str">
            <v>SPS TX Electric Retail</v>
          </cell>
          <cell r="K15" t="str">
            <v>SPS NM Electric Retail</v>
          </cell>
          <cell r="L15" t="str">
            <v>SPS Electric Wholesale</v>
          </cell>
          <cell r="M15">
            <v>0.519890419261965</v>
          </cell>
          <cell r="N15">
            <v>0.20007581527590579</v>
          </cell>
          <cell r="O15">
            <v>0.28003376546212927</v>
          </cell>
          <cell r="P15">
            <v>243078933.65717301</v>
          </cell>
          <cell r="Q15">
            <v>93547051.505387813</v>
          </cell>
          <cell r="R15">
            <v>130932032.16395041</v>
          </cell>
          <cell r="S15">
            <v>224479083.66933823</v>
          </cell>
          <cell r="T15">
            <v>336625985.16256082</v>
          </cell>
        </row>
        <row r="16">
          <cell r="A16" t="str">
            <v>9</v>
          </cell>
          <cell r="B16" t="str">
            <v>Plant in Service</v>
          </cell>
          <cell r="C16" t="str">
            <v>Steam Production</v>
          </cell>
          <cell r="D16" t="str">
            <v>315E-Steam Prod Acc Elec Eqp</v>
          </cell>
          <cell r="E16" t="str">
            <v>12CP-PROD</v>
          </cell>
          <cell r="F16">
            <v>75103546.579999983</v>
          </cell>
          <cell r="G16">
            <v>1750836.4338747025</v>
          </cell>
          <cell r="H16">
            <v>76854383.01387468</v>
          </cell>
          <cell r="I16" t="str">
            <v>12CP-PROD</v>
          </cell>
          <cell r="J16" t="str">
            <v>SPS TX Electric Retail</v>
          </cell>
          <cell r="K16" t="str">
            <v>SPS NM Electric Retail</v>
          </cell>
          <cell r="L16" t="str">
            <v>SPS Electric Wholesale</v>
          </cell>
          <cell r="M16">
            <v>0.519890419261965</v>
          </cell>
          <cell r="N16">
            <v>0.20007581527590579</v>
          </cell>
          <cell r="O16">
            <v>0.28003376546212927</v>
          </cell>
          <cell r="P16">
            <v>39955857.407202952</v>
          </cell>
          <cell r="Q16">
            <v>15376703.339027703</v>
          </cell>
          <cell r="R16">
            <v>21521822.267644033</v>
          </cell>
          <cell r="S16">
            <v>36898525.606671736</v>
          </cell>
          <cell r="T16">
            <v>55332560.746230654</v>
          </cell>
        </row>
        <row r="17">
          <cell r="A17" t="str">
            <v>10</v>
          </cell>
          <cell r="B17" t="str">
            <v>Plant in Service</v>
          </cell>
          <cell r="C17" t="str">
            <v>Steam Production</v>
          </cell>
          <cell r="D17" t="str">
            <v>316E-Steam Prod Misc Pwr Plt Eq</v>
          </cell>
          <cell r="E17" t="str">
            <v>12CP-PROD</v>
          </cell>
          <cell r="F17">
            <v>31430531.549999993</v>
          </cell>
          <cell r="G17">
            <v>421449.56277214811</v>
          </cell>
          <cell r="H17">
            <v>31851981.112772141</v>
          </cell>
          <cell r="I17" t="str">
            <v>12CP-PROD</v>
          </cell>
          <cell r="J17" t="str">
            <v>SPS TX Electric Retail</v>
          </cell>
          <cell r="K17" t="str">
            <v>SPS NM Electric Retail</v>
          </cell>
          <cell r="L17" t="str">
            <v>SPS Electric Wholesale</v>
          </cell>
          <cell r="M17">
            <v>0.519890419261965</v>
          </cell>
          <cell r="N17">
            <v>0.20007581527590579</v>
          </cell>
          <cell r="O17">
            <v>0.28003376546212927</v>
          </cell>
          <cell r="P17">
            <v>16559539.815043299</v>
          </cell>
          <cell r="Q17">
            <v>6372811.0892906385</v>
          </cell>
          <cell r="R17">
            <v>8919630.2084382046</v>
          </cell>
          <cell r="S17">
            <v>15292441.297728844</v>
          </cell>
          <cell r="T17">
            <v>22932350.904333938</v>
          </cell>
        </row>
        <row r="18">
          <cell r="A18" t="str">
            <v>11</v>
          </cell>
          <cell r="B18" t="str">
            <v>Plant in Service</v>
          </cell>
          <cell r="C18" t="str">
            <v>Steam Production</v>
          </cell>
          <cell r="E18" t="str">
            <v>Sub-Total Steam Production</v>
          </cell>
          <cell r="F18">
            <v>1758404264.01</v>
          </cell>
          <cell r="G18">
            <v>25554947.129999656</v>
          </cell>
          <cell r="H18">
            <v>1783959211.1399999</v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>
            <v>927463302.22581887</v>
          </cell>
          <cell r="Q18">
            <v>356927093.58779722</v>
          </cell>
          <cell r="R18">
            <v>499568815.32638389</v>
          </cell>
          <cell r="S18">
            <v>856495908.91418099</v>
          </cell>
          <cell r="T18">
            <v>1284390395.8136158</v>
          </cell>
        </row>
        <row r="19">
          <cell r="A19" t="str">
            <v>12</v>
          </cell>
        </row>
        <row r="20">
          <cell r="A20" t="str">
            <v>13</v>
          </cell>
          <cell r="B20" t="str">
            <v>Plant in Service</v>
          </cell>
          <cell r="C20" t="str">
            <v>Other Production</v>
          </cell>
          <cell r="D20" t="str">
            <v>340E-Other Prod Land Own in F</v>
          </cell>
          <cell r="E20" t="str">
            <v>12CP-PROD</v>
          </cell>
          <cell r="F20">
            <v>4280747.34</v>
          </cell>
          <cell r="G20">
            <v>-4017773.8499999992</v>
          </cell>
          <cell r="H20">
            <v>262973.49000000069</v>
          </cell>
          <cell r="I20" t="str">
            <v>12CP-PROD</v>
          </cell>
          <cell r="J20" t="str">
            <v>SPS TX Electric Retail</v>
          </cell>
          <cell r="K20" t="str">
            <v>SPS NM Electric Retail</v>
          </cell>
          <cell r="L20" t="str">
            <v>SPS Electric Wholesale</v>
          </cell>
          <cell r="M20">
            <v>0.519890419261965</v>
          </cell>
          <cell r="N20">
            <v>0.20007581527590579</v>
          </cell>
          <cell r="O20">
            <v>0.28003376546212927</v>
          </cell>
          <cell r="P20">
            <v>136717.39797088251</v>
          </cell>
          <cell r="Q20">
            <v>52614.635407700393</v>
          </cell>
          <cell r="R20">
            <v>73641.45662141779</v>
          </cell>
          <cell r="S20">
            <v>126256.09202911818</v>
          </cell>
          <cell r="T20">
            <v>189332.03337858291</v>
          </cell>
        </row>
        <row r="21">
          <cell r="A21" t="str">
            <v>14</v>
          </cell>
          <cell r="B21" t="str">
            <v>Plant in Service</v>
          </cell>
          <cell r="C21" t="str">
            <v>Other Production</v>
          </cell>
          <cell r="D21" t="str">
            <v>341E-Other Prod Str &amp; Improve</v>
          </cell>
          <cell r="E21" t="str">
            <v>12CP-PROD</v>
          </cell>
          <cell r="F21">
            <v>14531313.01</v>
          </cell>
          <cell r="G21">
            <v>2.6546373963356063E-2</v>
          </cell>
          <cell r="H21">
            <v>14531313.036546374</v>
          </cell>
          <cell r="I21" t="str">
            <v>12CP-PROD</v>
          </cell>
          <cell r="J21" t="str">
            <v>SPS TX Electric Retail</v>
          </cell>
          <cell r="K21" t="str">
            <v>SPS NM Electric Retail</v>
          </cell>
          <cell r="L21" t="str">
            <v>SPS Electric Wholesale</v>
          </cell>
          <cell r="M21">
            <v>0.519890419261965</v>
          </cell>
          <cell r="N21">
            <v>0.20007581527590579</v>
          </cell>
          <cell r="O21">
            <v>0.28003376546212927</v>
          </cell>
          <cell r="P21">
            <v>7554690.4269969519</v>
          </cell>
          <cell r="Q21">
            <v>2907364.3028164138</v>
          </cell>
          <cell r="R21">
            <v>4069258.3067330089</v>
          </cell>
          <cell r="S21">
            <v>6976622.6095494227</v>
          </cell>
          <cell r="T21">
            <v>10462054.729813365</v>
          </cell>
        </row>
        <row r="22">
          <cell r="A22" t="str">
            <v>15</v>
          </cell>
          <cell r="B22" t="str">
            <v>Plant in Service</v>
          </cell>
          <cell r="C22" t="str">
            <v>Other Production</v>
          </cell>
          <cell r="D22" t="str">
            <v>342E-Other Prod Fuel Hldr &amp; A</v>
          </cell>
          <cell r="E22" t="str">
            <v>12CP-PROD</v>
          </cell>
          <cell r="F22">
            <v>6071842.1299999999</v>
          </cell>
          <cell r="G22">
            <v>4.9049290828406901E-2</v>
          </cell>
          <cell r="H22">
            <v>6071842.1790492907</v>
          </cell>
          <cell r="I22" t="str">
            <v>12CP-PROD</v>
          </cell>
          <cell r="J22" t="str">
            <v>SPS TX Electric Retail</v>
          </cell>
          <cell r="K22" t="str">
            <v>SPS NM Electric Retail</v>
          </cell>
          <cell r="L22" t="str">
            <v>SPS Electric Wholesale</v>
          </cell>
          <cell r="M22">
            <v>0.519890419261965</v>
          </cell>
          <cell r="N22">
            <v>0.20007581527590579</v>
          </cell>
          <cell r="O22">
            <v>0.28003376546212927</v>
          </cell>
          <cell r="P22">
            <v>3156692.5761584188</v>
          </cell>
          <cell r="Q22">
            <v>1214828.7741999191</v>
          </cell>
          <cell r="R22">
            <v>1700320.8286909531</v>
          </cell>
          <cell r="S22">
            <v>2915149.6028908724</v>
          </cell>
          <cell r="T22">
            <v>4371521.3503583381</v>
          </cell>
        </row>
        <row r="23">
          <cell r="A23" t="str">
            <v>16</v>
          </cell>
          <cell r="B23" t="str">
            <v>Plant in Service</v>
          </cell>
          <cell r="C23" t="str">
            <v>Other Production</v>
          </cell>
          <cell r="D23" t="str">
            <v>343-Other Prod Prime Movers</v>
          </cell>
          <cell r="E23" t="str">
            <v>12CP-PROD</v>
          </cell>
          <cell r="F23">
            <v>61047884.700000003</v>
          </cell>
          <cell r="G23">
            <v>-1.3621752867765799E-2</v>
          </cell>
          <cell r="H23">
            <v>61047884.686378248</v>
          </cell>
          <cell r="I23" t="str">
            <v>12CP-PROD</v>
          </cell>
          <cell r="J23" t="str">
            <v>SPS TX Electric Retail</v>
          </cell>
          <cell r="K23" t="str">
            <v>SPS NM Electric Retail</v>
          </cell>
          <cell r="L23" t="str">
            <v>SPS Electric Wholesale</v>
          </cell>
          <cell r="M23">
            <v>0.519890419261965</v>
          </cell>
          <cell r="N23">
            <v>0.20007581527590579</v>
          </cell>
          <cell r="O23">
            <v>0.28003376546212927</v>
          </cell>
          <cell r="P23">
            <v>31738210.364657279</v>
          </cell>
          <cell r="Q23">
            <v>12214205.299496612</v>
          </cell>
          <cell r="R23">
            <v>17095469.022224359</v>
          </cell>
          <cell r="S23">
            <v>29309674.321720973</v>
          </cell>
          <cell r="T23">
            <v>43952415.664153889</v>
          </cell>
        </row>
        <row r="24">
          <cell r="A24" t="str">
            <v>17</v>
          </cell>
          <cell r="B24" t="str">
            <v>Plant in Service</v>
          </cell>
          <cell r="C24" t="str">
            <v>Other Production</v>
          </cell>
          <cell r="D24" t="str">
            <v>344E-Other Prod Generators</v>
          </cell>
          <cell r="E24" t="str">
            <v>12CP-PROD</v>
          </cell>
          <cell r="F24">
            <v>167670257.35999998</v>
          </cell>
          <cell r="G24">
            <v>-9.6066184341907501E-2</v>
          </cell>
          <cell r="H24">
            <v>167670257.26393381</v>
          </cell>
          <cell r="I24" t="str">
            <v>12CP-PROD</v>
          </cell>
          <cell r="J24" t="str">
            <v>SPS TX Electric Retail</v>
          </cell>
          <cell r="K24" t="str">
            <v>SPS NM Electric Retail</v>
          </cell>
          <cell r="L24" t="str">
            <v>SPS Electric Wholesale</v>
          </cell>
          <cell r="M24">
            <v>0.519890419261965</v>
          </cell>
          <cell r="N24">
            <v>0.20007581527590579</v>
          </cell>
          <cell r="O24">
            <v>0.28003376546212927</v>
          </cell>
          <cell r="P24">
            <v>87170160.346708074</v>
          </cell>
          <cell r="Q24">
            <v>33546763.41960242</v>
          </cell>
          <cell r="R24">
            <v>46953333.497623317</v>
          </cell>
          <cell r="S24">
            <v>80500096.917225733</v>
          </cell>
          <cell r="T24">
            <v>120716923.7663105</v>
          </cell>
        </row>
        <row r="25">
          <cell r="A25" t="str">
            <v>18</v>
          </cell>
          <cell r="B25" t="str">
            <v>Plant in Service</v>
          </cell>
          <cell r="C25" t="str">
            <v>Other Production</v>
          </cell>
          <cell r="D25" t="str">
            <v>345E-Other Prod Access Elec E</v>
          </cell>
          <cell r="E25" t="str">
            <v>12CP-PROD</v>
          </cell>
          <cell r="F25">
            <v>31671606.630000003</v>
          </cell>
          <cell r="G25">
            <v>-7.1534328162669962E-4</v>
          </cell>
          <cell r="H25">
            <v>31671606.629284658</v>
          </cell>
          <cell r="I25" t="str">
            <v>12CP-PROD</v>
          </cell>
          <cell r="J25" t="str">
            <v>SPS TX Electric Retail</v>
          </cell>
          <cell r="K25" t="str">
            <v>SPS NM Electric Retail</v>
          </cell>
          <cell r="L25" t="str">
            <v>SPS Electric Wholesale</v>
          </cell>
          <cell r="M25">
            <v>0.519890419261965</v>
          </cell>
          <cell r="N25">
            <v>0.20007581527590579</v>
          </cell>
          <cell r="O25">
            <v>0.28003376546212927</v>
          </cell>
          <cell r="P25">
            <v>16465764.849198831</v>
          </cell>
          <cell r="Q25">
            <v>6336722.5174519103</v>
          </cell>
          <cell r="R25">
            <v>8869119.2626339179</v>
          </cell>
          <cell r="S25">
            <v>15205841.780085828</v>
          </cell>
          <cell r="T25">
            <v>22802487.366650742</v>
          </cell>
        </row>
        <row r="26">
          <cell r="A26" t="str">
            <v>19</v>
          </cell>
          <cell r="B26" t="str">
            <v>Plant in Service</v>
          </cell>
          <cell r="C26" t="str">
            <v>Other Production</v>
          </cell>
          <cell r="D26" t="str">
            <v>346E-Other Prod Misc Pwr Plt</v>
          </cell>
          <cell r="E26" t="str">
            <v>12CP-PROD</v>
          </cell>
          <cell r="F26">
            <v>4671718.34</v>
          </cell>
          <cell r="G26">
            <v>3.4807623829692602E-2</v>
          </cell>
          <cell r="H26">
            <v>4671718.3748076241</v>
          </cell>
          <cell r="I26" t="str">
            <v>12CP-PROD</v>
          </cell>
          <cell r="J26" t="str">
            <v>SPS TX Electric Retail</v>
          </cell>
          <cell r="K26" t="str">
            <v>SPS NM Electric Retail</v>
          </cell>
          <cell r="L26" t="str">
            <v>SPS Electric Wholesale</v>
          </cell>
          <cell r="M26">
            <v>0.519890419261965</v>
          </cell>
          <cell r="N26">
            <v>0.20007581527590579</v>
          </cell>
          <cell r="O26">
            <v>0.28003376546212927</v>
          </cell>
          <cell r="P26">
            <v>2428781.6245525614</v>
          </cell>
          <cell r="Q26">
            <v>934697.86257906503</v>
          </cell>
          <cell r="R26">
            <v>1308238.887675998</v>
          </cell>
          <cell r="S26">
            <v>2242936.7502550632</v>
          </cell>
          <cell r="T26">
            <v>3363479.4871316263</v>
          </cell>
        </row>
        <row r="27">
          <cell r="A27" t="str">
            <v>20</v>
          </cell>
          <cell r="B27" t="str">
            <v>Plant in Service</v>
          </cell>
          <cell r="C27" t="str">
            <v>Other Production</v>
          </cell>
          <cell r="E27" t="str">
            <v>Sub-Total Other Production</v>
          </cell>
          <cell r="F27">
            <v>289945369.50999999</v>
          </cell>
          <cell r="G27">
            <v>-4017773.8499999912</v>
          </cell>
          <cell r="H27">
            <v>285927595.65999997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>
            <v>148651017.58624297</v>
          </cell>
          <cell r="Q27">
            <v>57207196.811554044</v>
          </cell>
          <cell r="R27">
            <v>80069381.262202978</v>
          </cell>
          <cell r="S27">
            <v>137276578.07375699</v>
          </cell>
          <cell r="T27">
            <v>205858214.39779705</v>
          </cell>
        </row>
        <row r="28">
          <cell r="A28" t="str">
            <v>21</v>
          </cell>
          <cell r="B28" t="str">
            <v>Plant in Service Production Total</v>
          </cell>
          <cell r="C28" t="str">
            <v/>
          </cell>
          <cell r="D28" t="str">
            <v/>
          </cell>
          <cell r="E28" t="str">
            <v/>
          </cell>
          <cell r="F28">
            <v>2048349633.52</v>
          </cell>
          <cell r="G28">
            <v>21537173.279999666</v>
          </cell>
          <cell r="H28">
            <v>2069886806.7999997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>
            <v>1076114319.8120618</v>
          </cell>
          <cell r="Q28">
            <v>414134290.39935124</v>
          </cell>
          <cell r="R28">
            <v>579638196.58858681</v>
          </cell>
          <cell r="S28">
            <v>993772486.98793793</v>
          </cell>
          <cell r="T28">
            <v>1490248610.2114129</v>
          </cell>
        </row>
        <row r="29">
          <cell r="A29" t="str">
            <v>22</v>
          </cell>
        </row>
        <row r="30">
          <cell r="A30" t="str">
            <v>23</v>
          </cell>
          <cell r="B30" t="str">
            <v>Plant in Service</v>
          </cell>
          <cell r="C30" t="str">
            <v>Transmission</v>
          </cell>
          <cell r="D30" t="str">
            <v>105-Held for Future Use</v>
          </cell>
          <cell r="E30" t="str">
            <v>12CP-TRAN</v>
          </cell>
          <cell r="F30">
            <v>0</v>
          </cell>
          <cell r="G30">
            <v>0</v>
          </cell>
          <cell r="H30">
            <v>0</v>
          </cell>
          <cell r="I30" t="str">
            <v>12CP-TRAN</v>
          </cell>
          <cell r="J30" t="str">
            <v>SPS TX Electric Retail</v>
          </cell>
          <cell r="K30" t="str">
            <v>SPS NM Electric Retail</v>
          </cell>
          <cell r="L30" t="str">
            <v>SPS Electric Wholesale</v>
          </cell>
          <cell r="M30">
            <v>0.46271244599308475</v>
          </cell>
          <cell r="N30">
            <v>0.17907040433992458</v>
          </cell>
          <cell r="O30">
            <v>0.35821714966699064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24</v>
          </cell>
          <cell r="B31" t="str">
            <v>Plant in Service</v>
          </cell>
          <cell r="C31" t="str">
            <v>Transmission</v>
          </cell>
          <cell r="D31" t="str">
            <v>350-Tran Land</v>
          </cell>
          <cell r="E31" t="str">
            <v>12CP-TRAN</v>
          </cell>
          <cell r="F31">
            <v>7093016.3500000015</v>
          </cell>
          <cell r="G31">
            <v>71214.049999997704</v>
          </cell>
          <cell r="H31">
            <v>7164230.3999999994</v>
          </cell>
          <cell r="I31" t="str">
            <v>12CP-TRAN</v>
          </cell>
          <cell r="J31" t="str">
            <v>SPS TX Electric Retail</v>
          </cell>
          <cell r="K31" t="str">
            <v>SPS NM Electric Retail</v>
          </cell>
          <cell r="L31" t="str">
            <v>SPS Electric Wholesale</v>
          </cell>
          <cell r="M31">
            <v>0.46271244599308475</v>
          </cell>
          <cell r="N31">
            <v>0.17907040433992458</v>
          </cell>
          <cell r="O31">
            <v>0.35821714966699064</v>
          </cell>
          <cell r="P31">
            <v>3314978.5720420158</v>
          </cell>
          <cell r="Q31">
            <v>1282901.6345123795</v>
          </cell>
          <cell r="R31">
            <v>2566350.1934456038</v>
          </cell>
          <cell r="S31">
            <v>3849251.8279579831</v>
          </cell>
          <cell r="T31">
            <v>4597880.2065543951</v>
          </cell>
        </row>
        <row r="32">
          <cell r="A32" t="str">
            <v>25</v>
          </cell>
          <cell r="B32" t="str">
            <v>Plant in Service</v>
          </cell>
          <cell r="C32" t="str">
            <v>Transmission</v>
          </cell>
          <cell r="D32" t="str">
            <v>350.2E-Trans Land Rights</v>
          </cell>
          <cell r="E32" t="str">
            <v>12CP-TRAN</v>
          </cell>
          <cell r="F32">
            <v>94957744.406218082</v>
          </cell>
          <cell r="G32">
            <v>13752462.730000043</v>
          </cell>
          <cell r="H32">
            <v>108710207.13621813</v>
          </cell>
          <cell r="I32" t="str">
            <v>12CP-TRAN</v>
          </cell>
          <cell r="J32" t="str">
            <v>SPS TX Electric Retail</v>
          </cell>
          <cell r="K32" t="str">
            <v>SPS NM Electric Retail</v>
          </cell>
          <cell r="L32" t="str">
            <v>SPS Electric Wholesale</v>
          </cell>
          <cell r="M32">
            <v>0.46271244599308475</v>
          </cell>
          <cell r="N32">
            <v>0.17907040433992458</v>
          </cell>
          <cell r="O32">
            <v>0.35821714966699064</v>
          </cell>
          <cell r="P32">
            <v>50301565.848414391</v>
          </cell>
          <cell r="Q32">
            <v>19466780.747759536</v>
          </cell>
          <cell r="R32">
            <v>38941860.540044203</v>
          </cell>
          <cell r="S32">
            <v>58408641.287803739</v>
          </cell>
          <cell r="T32">
            <v>69768346.596173927</v>
          </cell>
        </row>
        <row r="33">
          <cell r="A33" t="str">
            <v>26</v>
          </cell>
          <cell r="B33" t="str">
            <v>Plant in Service</v>
          </cell>
          <cell r="C33" t="str">
            <v>Transmission</v>
          </cell>
          <cell r="D33" t="str">
            <v>350.2E-Trans Land Rights</v>
          </cell>
          <cell r="E33" t="str">
            <v>NM</v>
          </cell>
          <cell r="F33">
            <v>1873703.0870349423</v>
          </cell>
          <cell r="G33">
            <v>0</v>
          </cell>
          <cell r="H33">
            <v>1873703.0870349423</v>
          </cell>
          <cell r="I33" t="str">
            <v>NM</v>
          </cell>
          <cell r="J33" t="str">
            <v>SPS TX Electric Retail</v>
          </cell>
          <cell r="K33" t="str">
            <v>SPS NM Electric Retail</v>
          </cell>
          <cell r="L33" t="str">
            <v>SPS Electric Wholesale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1873703.0870349423</v>
          </cell>
          <cell r="R33">
            <v>0</v>
          </cell>
          <cell r="S33">
            <v>1873703.0870349423</v>
          </cell>
          <cell r="T33">
            <v>1873703.0870349423</v>
          </cell>
        </row>
        <row r="34">
          <cell r="A34" t="str">
            <v>27</v>
          </cell>
          <cell r="B34" t="str">
            <v>Plant in Service</v>
          </cell>
          <cell r="C34" t="str">
            <v>Transmission</v>
          </cell>
          <cell r="D34" t="str">
            <v>350.2E-Trans Land Rights</v>
          </cell>
          <cell r="E34" t="str">
            <v>TX</v>
          </cell>
          <cell r="F34">
            <v>3580837.4342666133</v>
          </cell>
          <cell r="G34">
            <v>0</v>
          </cell>
          <cell r="H34">
            <v>3580837.4342666133</v>
          </cell>
          <cell r="I34" t="str">
            <v>TX</v>
          </cell>
          <cell r="J34" t="str">
            <v>SPS TX Electric Retail</v>
          </cell>
          <cell r="K34" t="str">
            <v>SPS NM Electric Retail</v>
          </cell>
          <cell r="L34" t="str">
            <v>SPS Electric Wholesale</v>
          </cell>
          <cell r="M34">
            <v>1</v>
          </cell>
          <cell r="N34">
            <v>0</v>
          </cell>
          <cell r="O34">
            <v>0</v>
          </cell>
          <cell r="P34">
            <v>3580837.4342666133</v>
          </cell>
          <cell r="Q34">
            <v>0</v>
          </cell>
          <cell r="R34">
            <v>0</v>
          </cell>
          <cell r="S34">
            <v>0</v>
          </cell>
          <cell r="T34">
            <v>3580837.4342666133</v>
          </cell>
        </row>
        <row r="35">
          <cell r="A35" t="str">
            <v>28</v>
          </cell>
          <cell r="B35" t="str">
            <v>Plant in Service</v>
          </cell>
          <cell r="C35" t="str">
            <v>Transmission</v>
          </cell>
          <cell r="D35" t="str">
            <v>350.2E-Trans Land Rights</v>
          </cell>
          <cell r="E35" t="str">
            <v>WHLS</v>
          </cell>
          <cell r="F35">
            <v>536838.64248038409</v>
          </cell>
          <cell r="G35">
            <v>0</v>
          </cell>
          <cell r="H35">
            <v>536838.64248038409</v>
          </cell>
          <cell r="I35" t="str">
            <v>WHLS</v>
          </cell>
          <cell r="J35" t="str">
            <v>SPS TX Electric Retail</v>
          </cell>
          <cell r="K35" t="str">
            <v>SPS NM Electric Retail</v>
          </cell>
          <cell r="L35" t="str">
            <v>SPS Electric Wholesale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  <cell r="Q35">
            <v>0</v>
          </cell>
          <cell r="R35">
            <v>536838.64248038409</v>
          </cell>
          <cell r="S35">
            <v>536838.64248038409</v>
          </cell>
          <cell r="T35">
            <v>0</v>
          </cell>
        </row>
        <row r="36">
          <cell r="A36" t="str">
            <v>29</v>
          </cell>
          <cell r="B36" t="str">
            <v>Plant in Service</v>
          </cell>
          <cell r="C36" t="str">
            <v>Transmission</v>
          </cell>
          <cell r="D36" t="str">
            <v>352-Transmission Str &amp; Improve</v>
          </cell>
          <cell r="E36" t="str">
            <v>12CP-PROD</v>
          </cell>
          <cell r="F36">
            <v>723970.35</v>
          </cell>
          <cell r="G36">
            <v>4053.611965718359</v>
          </cell>
          <cell r="H36">
            <v>728023.96196571831</v>
          </cell>
          <cell r="I36" t="str">
            <v>12CP-PROD</v>
          </cell>
          <cell r="J36" t="str">
            <v>SPS TX Electric Retail</v>
          </cell>
          <cell r="K36" t="str">
            <v>SPS NM Electric Retail</v>
          </cell>
          <cell r="L36" t="str">
            <v>SPS Electric Wholesale</v>
          </cell>
          <cell r="M36">
            <v>0.519890419261965</v>
          </cell>
          <cell r="N36">
            <v>0.20007581527590579</v>
          </cell>
          <cell r="O36">
            <v>0.28003376546212927</v>
          </cell>
          <cell r="P36">
            <v>378492.68281911412</v>
          </cell>
          <cell r="Q36">
            <v>145659.98773068612</v>
          </cell>
          <cell r="R36">
            <v>203871.29141591807</v>
          </cell>
          <cell r="S36">
            <v>349531.27914660418</v>
          </cell>
          <cell r="T36">
            <v>524152.67054980027</v>
          </cell>
        </row>
        <row r="37">
          <cell r="A37" t="str">
            <v>30</v>
          </cell>
          <cell r="B37" t="str">
            <v>Plant in Service</v>
          </cell>
          <cell r="C37" t="str">
            <v>Transmission</v>
          </cell>
          <cell r="D37" t="str">
            <v>352-Transmission Str &amp; Improve</v>
          </cell>
          <cell r="E37" t="str">
            <v>12CP-TRAN</v>
          </cell>
          <cell r="F37">
            <v>50527951.600000024</v>
          </cell>
          <cell r="G37">
            <v>3258652.3086046772</v>
          </cell>
          <cell r="H37">
            <v>53786603.908604704</v>
          </cell>
          <cell r="I37" t="str">
            <v>12CP-TRAN</v>
          </cell>
          <cell r="J37" t="str">
            <v>SPS TX Electric Retail</v>
          </cell>
          <cell r="K37" t="str">
            <v>SPS NM Electric Retail</v>
          </cell>
          <cell r="L37" t="str">
            <v>SPS Electric Wholesale</v>
          </cell>
          <cell r="M37">
            <v>0.46271244599308475</v>
          </cell>
          <cell r="N37">
            <v>0.17907040433992458</v>
          </cell>
          <cell r="O37">
            <v>0.35821714966699064</v>
          </cell>
          <cell r="P37">
            <v>24887731.056211695</v>
          </cell>
          <cell r="Q37">
            <v>9631588.9099852126</v>
          </cell>
          <cell r="R37">
            <v>19267283.942407794</v>
          </cell>
          <cell r="S37">
            <v>28898872.852393009</v>
          </cell>
          <cell r="T37">
            <v>34519319.96619691</v>
          </cell>
        </row>
        <row r="38">
          <cell r="A38" t="str">
            <v>31</v>
          </cell>
          <cell r="B38" t="str">
            <v>Plant in Service</v>
          </cell>
          <cell r="C38" t="str">
            <v>Transmission</v>
          </cell>
          <cell r="D38" t="str">
            <v>353E-Elec Transmission Statio</v>
          </cell>
          <cell r="E38" t="str">
            <v>12CP-PROD</v>
          </cell>
          <cell r="F38">
            <v>29883905.679999996</v>
          </cell>
          <cell r="G38">
            <v>167324.33803428759</v>
          </cell>
          <cell r="H38">
            <v>30051230.018034283</v>
          </cell>
          <cell r="I38" t="str">
            <v>12CP-PROD</v>
          </cell>
          <cell r="J38" t="str">
            <v>SPS TX Electric Retail</v>
          </cell>
          <cell r="K38" t="str">
            <v>SPS NM Electric Retail</v>
          </cell>
          <cell r="L38" t="str">
            <v>SPS Electric Wholesale</v>
          </cell>
          <cell r="M38">
            <v>0.519890419261965</v>
          </cell>
          <cell r="N38">
            <v>0.20007581527590579</v>
          </cell>
          <cell r="O38">
            <v>0.28003376546212927</v>
          </cell>
          <cell r="P38">
            <v>15623346.573413592</v>
          </cell>
          <cell r="Q38">
            <v>6012524.3459019819</v>
          </cell>
          <cell r="R38">
            <v>8415359.0987187102</v>
          </cell>
          <cell r="S38">
            <v>14427883.444620691</v>
          </cell>
          <cell r="T38">
            <v>21635870.919315573</v>
          </cell>
        </row>
        <row r="39">
          <cell r="A39" t="str">
            <v>32</v>
          </cell>
          <cell r="B39" t="str">
            <v>Plant in Service</v>
          </cell>
          <cell r="C39" t="str">
            <v>Transmission</v>
          </cell>
          <cell r="D39" t="str">
            <v>353E-Elec Transmission Statio</v>
          </cell>
          <cell r="E39" t="str">
            <v>12CP-TRAN</v>
          </cell>
          <cell r="F39">
            <v>721384715.74000025</v>
          </cell>
          <cell r="G39">
            <v>50203690.791395254</v>
          </cell>
          <cell r="H39">
            <v>771588406.53139555</v>
          </cell>
          <cell r="I39" t="str">
            <v>12CP-TRAN</v>
          </cell>
          <cell r="J39" t="str">
            <v>SPS TX Electric Retail</v>
          </cell>
          <cell r="K39" t="str">
            <v>SPS NM Electric Retail</v>
          </cell>
          <cell r="L39" t="str">
            <v>SPS Electric Wholesale</v>
          </cell>
          <cell r="M39">
            <v>0.46271244599308475</v>
          </cell>
          <cell r="N39">
            <v>0.17907040433992458</v>
          </cell>
          <cell r="O39">
            <v>0.35821714966699064</v>
          </cell>
          <cell r="P39">
            <v>357023558.88604867</v>
          </cell>
          <cell r="Q39">
            <v>138168647.94157511</v>
          </cell>
          <cell r="R39">
            <v>276396199.70377177</v>
          </cell>
          <cell r="S39">
            <v>414564847.64534688</v>
          </cell>
          <cell r="T39">
            <v>495192206.82762378</v>
          </cell>
        </row>
        <row r="40">
          <cell r="A40" t="str">
            <v>33</v>
          </cell>
          <cell r="B40" t="str">
            <v>Plant in Service</v>
          </cell>
          <cell r="C40" t="str">
            <v>Transmission</v>
          </cell>
          <cell r="D40" t="str">
            <v>354E-Elec Tran Towers &amp; Fixtu</v>
          </cell>
          <cell r="E40" t="str">
            <v>12CP-TRAN</v>
          </cell>
          <cell r="F40">
            <v>7754405.2073083008</v>
          </cell>
          <cell r="G40">
            <v>556958.55161774403</v>
          </cell>
          <cell r="H40">
            <v>8311363.7589260451</v>
          </cell>
          <cell r="I40" t="str">
            <v>12CP-TRAN</v>
          </cell>
          <cell r="J40" t="str">
            <v>SPS TX Electric Retail</v>
          </cell>
          <cell r="K40" t="str">
            <v>SPS NM Electric Retail</v>
          </cell>
          <cell r="L40" t="str">
            <v>SPS Electric Wholesale</v>
          </cell>
          <cell r="M40">
            <v>0.46271244599308475</v>
          </cell>
          <cell r="N40">
            <v>0.17907040433992458</v>
          </cell>
          <cell r="O40">
            <v>0.35821714966699064</v>
          </cell>
          <cell r="P40">
            <v>3845771.4544309494</v>
          </cell>
          <cell r="Q40">
            <v>1488319.2689270824</v>
          </cell>
          <cell r="R40">
            <v>2977273.0355680129</v>
          </cell>
          <cell r="S40">
            <v>4465592.3044950953</v>
          </cell>
          <cell r="T40">
            <v>5334090.7233580314</v>
          </cell>
        </row>
        <row r="41">
          <cell r="A41" t="str">
            <v>34</v>
          </cell>
          <cell r="B41" t="str">
            <v>Plant in Service</v>
          </cell>
          <cell r="C41" t="str">
            <v>Transmission</v>
          </cell>
          <cell r="D41" t="str">
            <v>354E-Elec Tran Towers &amp; Fixtu</v>
          </cell>
          <cell r="E41" t="str">
            <v>NM</v>
          </cell>
          <cell r="F41">
            <v>153009.66830991785</v>
          </cell>
          <cell r="G41">
            <v>0</v>
          </cell>
          <cell r="H41">
            <v>153009.66830991785</v>
          </cell>
          <cell r="I41" t="str">
            <v>NM</v>
          </cell>
          <cell r="J41" t="str">
            <v>SPS TX Electric Retail</v>
          </cell>
          <cell r="K41" t="str">
            <v>SPS NM Electric Retail</v>
          </cell>
          <cell r="L41" t="str">
            <v>SPS Electric Wholesale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153009.66830991785</v>
          </cell>
          <cell r="R41">
            <v>0</v>
          </cell>
          <cell r="S41">
            <v>153009.66830991785</v>
          </cell>
          <cell r="T41">
            <v>153009.66830991785</v>
          </cell>
        </row>
        <row r="42">
          <cell r="A42" t="str">
            <v>35</v>
          </cell>
          <cell r="B42" t="str">
            <v>Plant in Service</v>
          </cell>
          <cell r="C42" t="str">
            <v>Transmission</v>
          </cell>
          <cell r="D42" t="str">
            <v>354E-Elec Tran Towers &amp; Fixtu</v>
          </cell>
          <cell r="E42" t="str">
            <v>TX</v>
          </cell>
          <cell r="F42">
            <v>292417.06003479206</v>
          </cell>
          <cell r="G42">
            <v>0</v>
          </cell>
          <cell r="H42">
            <v>292417.06003479206</v>
          </cell>
          <cell r="I42" t="str">
            <v>TX</v>
          </cell>
          <cell r="J42" t="str">
            <v>SPS TX Electric Retail</v>
          </cell>
          <cell r="K42" t="str">
            <v>SPS NM Electric Retail</v>
          </cell>
          <cell r="L42" t="str">
            <v>SPS Electric Wholesale</v>
          </cell>
          <cell r="M42">
            <v>1</v>
          </cell>
          <cell r="N42">
            <v>0</v>
          </cell>
          <cell r="O42">
            <v>0</v>
          </cell>
          <cell r="P42">
            <v>292417.06003479206</v>
          </cell>
          <cell r="Q42">
            <v>0</v>
          </cell>
          <cell r="R42">
            <v>0</v>
          </cell>
          <cell r="S42">
            <v>0</v>
          </cell>
          <cell r="T42">
            <v>292417.06003479206</v>
          </cell>
        </row>
        <row r="43">
          <cell r="A43" t="str">
            <v>36</v>
          </cell>
          <cell r="B43" t="str">
            <v>Plant in Service</v>
          </cell>
          <cell r="C43" t="str">
            <v>Transmission</v>
          </cell>
          <cell r="D43" t="str">
            <v>354E-Elec Tran Towers &amp; Fixtu</v>
          </cell>
          <cell r="E43" t="str">
            <v>WHLS</v>
          </cell>
          <cell r="F43">
            <v>43839.124346993332</v>
          </cell>
          <cell r="G43">
            <v>0</v>
          </cell>
          <cell r="H43">
            <v>43839.124346993332</v>
          </cell>
          <cell r="I43" t="str">
            <v>WHLS</v>
          </cell>
          <cell r="J43" t="str">
            <v>SPS TX Electric Retail</v>
          </cell>
          <cell r="K43" t="str">
            <v>SPS NM Electric Retail</v>
          </cell>
          <cell r="L43" t="str">
            <v>SPS Electric Wholesale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43839.124346993332</v>
          </cell>
          <cell r="S43">
            <v>43839.124346993332</v>
          </cell>
          <cell r="T43">
            <v>0</v>
          </cell>
        </row>
        <row r="44">
          <cell r="A44" t="str">
            <v>37</v>
          </cell>
          <cell r="B44" t="str">
            <v>Plant in Service</v>
          </cell>
          <cell r="C44" t="str">
            <v>Transmission</v>
          </cell>
          <cell r="D44" t="str">
            <v>355.1-Tran Poles &amp; Fixtures-Prod</v>
          </cell>
          <cell r="E44" t="str">
            <v>12CP-PROD</v>
          </cell>
          <cell r="F44">
            <v>104355.88</v>
          </cell>
          <cell r="G44">
            <v>-451.02979130700999</v>
          </cell>
          <cell r="H44">
            <v>103904.85020869299</v>
          </cell>
          <cell r="I44" t="str">
            <v>12CP-PROD</v>
          </cell>
          <cell r="J44" t="str">
            <v>SPS TX Electric Retail</v>
          </cell>
          <cell r="K44" t="str">
            <v>SPS NM Electric Retail</v>
          </cell>
          <cell r="L44" t="str">
            <v>SPS Electric Wholesale</v>
          </cell>
          <cell r="M44">
            <v>0.519890419261965</v>
          </cell>
          <cell r="N44">
            <v>0.20007581527590579</v>
          </cell>
          <cell r="O44">
            <v>0.28003376546212927</v>
          </cell>
          <cell r="P44">
            <v>54019.136138349073</v>
          </cell>
          <cell r="Q44">
            <v>20788.84761662512</v>
          </cell>
          <cell r="R44">
            <v>29096.866453718809</v>
          </cell>
          <cell r="S44">
            <v>49885.714070343929</v>
          </cell>
          <cell r="T44">
            <v>74807.983754974193</v>
          </cell>
        </row>
        <row r="45">
          <cell r="A45" t="str">
            <v>38</v>
          </cell>
          <cell r="B45" t="str">
            <v>Plant in Service</v>
          </cell>
          <cell r="C45" t="str">
            <v>Transmission</v>
          </cell>
          <cell r="D45" t="str">
            <v>355E-Elec Tran Poles &amp; Fixtur</v>
          </cell>
          <cell r="E45" t="str">
            <v>12CP-TRAN</v>
          </cell>
          <cell r="F45">
            <v>816727753.90579116</v>
          </cell>
          <cell r="G45">
            <v>60010774.46506948</v>
          </cell>
          <cell r="H45">
            <v>876738528.3708607</v>
          </cell>
          <cell r="I45" t="str">
            <v>12CP-TRAN</v>
          </cell>
          <cell r="J45" t="str">
            <v>SPS TX Electric Retail</v>
          </cell>
          <cell r="K45" t="str">
            <v>SPS NM Electric Retail</v>
          </cell>
          <cell r="L45" t="str">
            <v>SPS Electric Wholesale</v>
          </cell>
          <cell r="M45">
            <v>0.46271244599308475</v>
          </cell>
          <cell r="N45">
            <v>0.17907040433992458</v>
          </cell>
          <cell r="O45">
            <v>0.35821714966699064</v>
          </cell>
          <cell r="P45">
            <v>405677828.95885849</v>
          </cell>
          <cell r="Q45">
            <v>156997922.77576047</v>
          </cell>
          <cell r="R45">
            <v>314062776.63624173</v>
          </cell>
          <cell r="S45">
            <v>471060699.41200221</v>
          </cell>
          <cell r="T45">
            <v>562675751.7346189</v>
          </cell>
        </row>
        <row r="46">
          <cell r="A46" t="str">
            <v>39</v>
          </cell>
          <cell r="B46" t="str">
            <v>Plant in Service</v>
          </cell>
          <cell r="C46" t="str">
            <v>Transmission</v>
          </cell>
          <cell r="D46" t="str">
            <v>355E-Elec Tran Poles &amp; Fixtur</v>
          </cell>
          <cell r="E46" t="str">
            <v>NM</v>
          </cell>
          <cell r="F46">
            <v>16115645.157007186</v>
          </cell>
          <cell r="G46">
            <v>0</v>
          </cell>
          <cell r="H46">
            <v>16115645.157007186</v>
          </cell>
          <cell r="I46" t="str">
            <v>NM</v>
          </cell>
          <cell r="J46" t="str">
            <v>SPS TX Electric Retail</v>
          </cell>
          <cell r="K46" t="str">
            <v>SPS NM Electric Retail</v>
          </cell>
          <cell r="L46" t="str">
            <v>SPS Electric Wholesale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16115645.157007186</v>
          </cell>
          <cell r="R46">
            <v>0</v>
          </cell>
          <cell r="S46">
            <v>16115645.157007186</v>
          </cell>
          <cell r="T46">
            <v>16115645.157007186</v>
          </cell>
        </row>
        <row r="47">
          <cell r="A47" t="str">
            <v>40</v>
          </cell>
          <cell r="B47" t="str">
            <v>Plant in Service</v>
          </cell>
          <cell r="C47" t="str">
            <v>Transmission</v>
          </cell>
          <cell r="D47" t="str">
            <v>355E-Elec Tran Poles &amp; Fixtur</v>
          </cell>
          <cell r="E47" t="str">
            <v>TX</v>
          </cell>
          <cell r="F47">
            <v>30798639.258735798</v>
          </cell>
          <cell r="G47">
            <v>0</v>
          </cell>
          <cell r="H47">
            <v>30798639.258735798</v>
          </cell>
          <cell r="I47" t="str">
            <v>TX</v>
          </cell>
          <cell r="J47" t="str">
            <v>SPS TX Electric Retail</v>
          </cell>
          <cell r="K47" t="str">
            <v>SPS NM Electric Retail</v>
          </cell>
          <cell r="L47" t="str">
            <v>SPS Electric Wholesale</v>
          </cell>
          <cell r="M47">
            <v>1</v>
          </cell>
          <cell r="N47">
            <v>0</v>
          </cell>
          <cell r="O47">
            <v>0</v>
          </cell>
          <cell r="P47">
            <v>30798639.258735798</v>
          </cell>
          <cell r="Q47">
            <v>0</v>
          </cell>
          <cell r="R47">
            <v>0</v>
          </cell>
          <cell r="S47">
            <v>0</v>
          </cell>
          <cell r="T47">
            <v>30798639.258735798</v>
          </cell>
        </row>
        <row r="48">
          <cell r="A48" t="str">
            <v>41</v>
          </cell>
          <cell r="B48" t="str">
            <v>Plant in Service</v>
          </cell>
          <cell r="C48" t="str">
            <v>Transmission</v>
          </cell>
          <cell r="D48" t="str">
            <v>355E-Elec Tran Poles &amp; Fixtur</v>
          </cell>
          <cell r="E48" t="str">
            <v>WHLS</v>
          </cell>
          <cell r="F48">
            <v>4617327.648466412</v>
          </cell>
          <cell r="G48">
            <v>0</v>
          </cell>
          <cell r="H48">
            <v>4617327.648466412</v>
          </cell>
          <cell r="I48" t="str">
            <v>WHLS</v>
          </cell>
          <cell r="J48" t="str">
            <v>SPS TX Electric Retail</v>
          </cell>
          <cell r="K48" t="str">
            <v>SPS NM Electric Retail</v>
          </cell>
          <cell r="L48" t="str">
            <v>SPS Electric Wholesale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4617327.648466412</v>
          </cell>
          <cell r="S48">
            <v>4617327.648466412</v>
          </cell>
          <cell r="T48">
            <v>0</v>
          </cell>
        </row>
        <row r="49">
          <cell r="A49" t="str">
            <v>42</v>
          </cell>
          <cell r="B49" t="str">
            <v>Plant in Service</v>
          </cell>
          <cell r="C49" t="str">
            <v>Transmission</v>
          </cell>
          <cell r="D49" t="str">
            <v>356.1-Tran OH Cond &amp; Device-Prod</v>
          </cell>
          <cell r="E49" t="str">
            <v>12CP-PROD</v>
          </cell>
          <cell r="F49">
            <v>24717.57</v>
          </cell>
          <cell r="G49">
            <v>-106.830208692798</v>
          </cell>
          <cell r="H49">
            <v>24610.739791307202</v>
          </cell>
          <cell r="I49" t="str">
            <v>12CP-PROD</v>
          </cell>
          <cell r="J49" t="str">
            <v>SPS TX Electric Retail</v>
          </cell>
          <cell r="K49" t="str">
            <v>SPS NM Electric Retail</v>
          </cell>
          <cell r="L49" t="str">
            <v>SPS Electric Wholesale</v>
          </cell>
          <cell r="M49">
            <v>0.519890419261965</v>
          </cell>
          <cell r="N49">
            <v>0.20007581527590579</v>
          </cell>
          <cell r="O49">
            <v>0.28003376546212927</v>
          </cell>
          <cell r="P49">
            <v>12794.887828449826</v>
          </cell>
          <cell r="Q49">
            <v>4924.0138282889639</v>
          </cell>
          <cell r="R49">
            <v>6891.8381345684129</v>
          </cell>
          <cell r="S49">
            <v>11815.851962857378</v>
          </cell>
          <cell r="T49">
            <v>17718.901656738788</v>
          </cell>
        </row>
        <row r="50">
          <cell r="A50" t="str">
            <v>43</v>
          </cell>
          <cell r="B50" t="str">
            <v>Plant in Service</v>
          </cell>
          <cell r="C50" t="str">
            <v>Transmission</v>
          </cell>
          <cell r="D50" t="str">
            <v>356E-Elec Tran OH Conductor &amp; D</v>
          </cell>
          <cell r="E50" t="str">
            <v>12CP-TRAN</v>
          </cell>
          <cell r="F50">
            <v>288840774.24051768</v>
          </cell>
          <cell r="G50">
            <v>21166184.986040808</v>
          </cell>
          <cell r="H50">
            <v>310006959.22655851</v>
          </cell>
          <cell r="I50" t="str">
            <v>12CP-TRAN</v>
          </cell>
          <cell r="J50" t="str">
            <v>SPS TX Electric Retail</v>
          </cell>
          <cell r="K50" t="str">
            <v>SPS NM Electric Retail</v>
          </cell>
          <cell r="L50" t="str">
            <v>SPS Electric Wholesale</v>
          </cell>
          <cell r="M50">
            <v>0.46271244599308475</v>
          </cell>
          <cell r="N50">
            <v>0.17907040433992458</v>
          </cell>
          <cell r="O50">
            <v>0.35821714966699064</v>
          </cell>
          <cell r="P50">
            <v>143444078.37859938</v>
          </cell>
          <cell r="Q50">
            <v>55513071.536890343</v>
          </cell>
          <cell r="R50">
            <v>111049809.31106877</v>
          </cell>
          <cell r="S50">
            <v>166562880.8479591</v>
          </cell>
          <cell r="T50">
            <v>198957149.91548973</v>
          </cell>
        </row>
        <row r="51">
          <cell r="A51" t="str">
            <v>44</v>
          </cell>
          <cell r="B51" t="str">
            <v>Plant in Service</v>
          </cell>
          <cell r="C51" t="str">
            <v>Transmission</v>
          </cell>
          <cell r="D51" t="str">
            <v>356E-Elec Tran OH Conductor &amp; D</v>
          </cell>
          <cell r="E51" t="str">
            <v>NM</v>
          </cell>
          <cell r="F51">
            <v>5699396.6499543451</v>
          </cell>
          <cell r="G51">
            <v>0</v>
          </cell>
          <cell r="H51">
            <v>5699396.6499543451</v>
          </cell>
          <cell r="I51" t="str">
            <v>NM</v>
          </cell>
          <cell r="J51" t="str">
            <v>SPS TX Electric Retail</v>
          </cell>
          <cell r="K51" t="str">
            <v>SPS NM Electric Retail</v>
          </cell>
          <cell r="L51" t="str">
            <v>SPS Electric Wholesale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5699396.6499543451</v>
          </cell>
          <cell r="R51">
            <v>0</v>
          </cell>
          <cell r="S51">
            <v>5699396.6499543451</v>
          </cell>
          <cell r="T51">
            <v>5699396.6499543451</v>
          </cell>
        </row>
        <row r="52">
          <cell r="A52" t="str">
            <v>45</v>
          </cell>
          <cell r="B52" t="str">
            <v>Plant in Service</v>
          </cell>
          <cell r="C52" t="str">
            <v>Transmission</v>
          </cell>
          <cell r="D52" t="str">
            <v>356E-Elec Tran OH Conductor &amp; D</v>
          </cell>
          <cell r="E52" t="str">
            <v>TX</v>
          </cell>
          <cell r="F52">
            <v>10892127.476390112</v>
          </cell>
          <cell r="G52">
            <v>0</v>
          </cell>
          <cell r="H52">
            <v>10892127.476390112</v>
          </cell>
          <cell r="I52" t="str">
            <v>TX</v>
          </cell>
          <cell r="J52" t="str">
            <v>SPS TX Electric Retail</v>
          </cell>
          <cell r="K52" t="str">
            <v>SPS NM Electric Retail</v>
          </cell>
          <cell r="L52" t="str">
            <v>SPS Electric Wholesale</v>
          </cell>
          <cell r="M52">
            <v>1</v>
          </cell>
          <cell r="N52">
            <v>0</v>
          </cell>
          <cell r="O52">
            <v>0</v>
          </cell>
          <cell r="P52">
            <v>10892127.476390112</v>
          </cell>
          <cell r="Q52">
            <v>0</v>
          </cell>
          <cell r="R52">
            <v>0</v>
          </cell>
          <cell r="S52">
            <v>0</v>
          </cell>
          <cell r="T52">
            <v>10892127.476390112</v>
          </cell>
        </row>
        <row r="53">
          <cell r="A53" t="str">
            <v>46</v>
          </cell>
          <cell r="B53" t="str">
            <v>Plant in Service</v>
          </cell>
          <cell r="C53" t="str">
            <v>Transmission</v>
          </cell>
          <cell r="D53" t="str">
            <v>356E-Elec Tran OH Conductor &amp; D</v>
          </cell>
          <cell r="E53" t="str">
            <v>WHLS</v>
          </cell>
          <cell r="F53">
            <v>1632946.213138026</v>
          </cell>
          <cell r="G53">
            <v>0</v>
          </cell>
          <cell r="H53">
            <v>1632946.213138026</v>
          </cell>
          <cell r="I53" t="str">
            <v>WHLS</v>
          </cell>
          <cell r="J53" t="str">
            <v>SPS TX Electric Retail</v>
          </cell>
          <cell r="K53" t="str">
            <v>SPS NM Electric Retail</v>
          </cell>
          <cell r="L53" t="str">
            <v>SPS Electric Wholesale</v>
          </cell>
          <cell r="M53">
            <v>0</v>
          </cell>
          <cell r="N53">
            <v>0</v>
          </cell>
          <cell r="O53">
            <v>1</v>
          </cell>
          <cell r="P53">
            <v>0</v>
          </cell>
          <cell r="Q53">
            <v>0</v>
          </cell>
          <cell r="R53">
            <v>1632946.213138026</v>
          </cell>
          <cell r="S53">
            <v>1632946.213138026</v>
          </cell>
          <cell r="T53">
            <v>0</v>
          </cell>
        </row>
        <row r="54">
          <cell r="A54" t="str">
            <v>47</v>
          </cell>
          <cell r="B54" t="str">
            <v>Plant in Service</v>
          </cell>
          <cell r="C54" t="str">
            <v>Transmission</v>
          </cell>
          <cell r="D54" t="str">
            <v>357E-Tran Underground Conduit</v>
          </cell>
          <cell r="E54" t="str">
            <v>12CP-TRAN</v>
          </cell>
          <cell r="F54">
            <v>255073.38</v>
          </cell>
          <cell r="G54">
            <v>17233.256461106001</v>
          </cell>
          <cell r="H54">
            <v>272306.63646110601</v>
          </cell>
          <cell r="I54" t="str">
            <v>12CP-TRAN</v>
          </cell>
          <cell r="J54" t="str">
            <v>SPS TX Electric Retail</v>
          </cell>
          <cell r="K54" t="str">
            <v>SPS NM Electric Retail</v>
          </cell>
          <cell r="L54" t="str">
            <v>SPS Electric Wholesale</v>
          </cell>
          <cell r="M54">
            <v>0.46271244599308475</v>
          </cell>
          <cell r="N54">
            <v>0.17907040433992458</v>
          </cell>
          <cell r="O54">
            <v>0.35821714966699064</v>
          </cell>
          <cell r="P54">
            <v>125999.66981706808</v>
          </cell>
          <cell r="Q54">
            <v>48762.059495535104</v>
          </cell>
          <cell r="R54">
            <v>97544.907148502825</v>
          </cell>
          <cell r="S54">
            <v>146306.96664403792</v>
          </cell>
          <cell r="T54">
            <v>174761.72931260319</v>
          </cell>
        </row>
        <row r="55">
          <cell r="A55" t="str">
            <v>48</v>
          </cell>
          <cell r="B55" t="str">
            <v>Plant in Service</v>
          </cell>
          <cell r="C55" t="str">
            <v>Transmission</v>
          </cell>
          <cell r="D55" t="str">
            <v>358-Tran UG Conductor &amp; Device</v>
          </cell>
          <cell r="E55" t="str">
            <v>12CP-TRAN</v>
          </cell>
          <cell r="F55">
            <v>489716.71</v>
          </cell>
          <cell r="G55">
            <v>33086.250811111582</v>
          </cell>
          <cell r="H55">
            <v>522802.96081111161</v>
          </cell>
          <cell r="I55" t="str">
            <v>12CP-TRAN</v>
          </cell>
          <cell r="J55" t="str">
            <v>SPS TX Electric Retail</v>
          </cell>
          <cell r="K55" t="str">
            <v>SPS NM Electric Retail</v>
          </cell>
          <cell r="L55" t="str">
            <v>SPS Electric Wholesale</v>
          </cell>
          <cell r="M55">
            <v>0.46271244599308475</v>
          </cell>
          <cell r="N55">
            <v>0.17907040433992458</v>
          </cell>
          <cell r="O55">
            <v>0.35821714966699064</v>
          </cell>
          <cell r="P55">
            <v>241907.43676933629</v>
          </cell>
          <cell r="Q55">
            <v>93618.537582555495</v>
          </cell>
          <cell r="R55">
            <v>187276.9864592198</v>
          </cell>
          <cell r="S55">
            <v>280895.52404177526</v>
          </cell>
          <cell r="T55">
            <v>335525.97435189178</v>
          </cell>
        </row>
        <row r="56">
          <cell r="A56" t="str">
            <v>49</v>
          </cell>
          <cell r="B56" t="str">
            <v>Plant in Service</v>
          </cell>
          <cell r="C56" t="str">
            <v>Transmission</v>
          </cell>
          <cell r="E56" t="str">
            <v>Sub-Total Transmission</v>
          </cell>
          <cell r="F56">
            <v>2095004828.440001</v>
          </cell>
          <cell r="G56">
            <v>149241077.48000023</v>
          </cell>
          <cell r="H56">
            <v>2244245905.9200015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>
            <v>1050496094.7708189</v>
          </cell>
          <cell r="Q56">
            <v>412717265.16987211</v>
          </cell>
          <cell r="R56">
            <v>781032545.97931027</v>
          </cell>
          <cell r="S56">
            <v>1193749811.1491828</v>
          </cell>
          <cell r="T56">
            <v>1463213359.940691</v>
          </cell>
        </row>
        <row r="57">
          <cell r="A57" t="str">
            <v>50</v>
          </cell>
        </row>
        <row r="58">
          <cell r="A58" t="str">
            <v>51</v>
          </cell>
          <cell r="B58" t="str">
            <v>Plant in Service</v>
          </cell>
          <cell r="C58" t="str">
            <v>Distribution</v>
          </cell>
          <cell r="D58" t="str">
            <v>360.1E-Dist Land Owned in Fee</v>
          </cell>
          <cell r="E58" t="str">
            <v>NCP-DIST</v>
          </cell>
          <cell r="F58">
            <v>1008260.58</v>
          </cell>
          <cell r="G58">
            <v>231754.44444444499</v>
          </cell>
          <cell r="H58">
            <v>1240015.024444445</v>
          </cell>
          <cell r="I58" t="str">
            <v>NCP-DIST</v>
          </cell>
          <cell r="J58" t="str">
            <v>SPS TX Electric Retail</v>
          </cell>
          <cell r="K58" t="str">
            <v>SPS NM Electric Retail</v>
          </cell>
          <cell r="L58" t="str">
            <v>SPS Electric Wholesale</v>
          </cell>
          <cell r="M58">
            <v>0.99941017859050729</v>
          </cell>
          <cell r="N58">
            <v>0</v>
          </cell>
          <cell r="O58">
            <v>5.8982140949266095E-4</v>
          </cell>
          <cell r="P58">
            <v>1239283.6370349352</v>
          </cell>
          <cell r="Q58">
            <v>0</v>
          </cell>
          <cell r="R58">
            <v>731.38740950989904</v>
          </cell>
          <cell r="S58">
            <v>731.38740950989904</v>
          </cell>
          <cell r="T58">
            <v>1239283.6370349352</v>
          </cell>
        </row>
        <row r="59">
          <cell r="A59" t="str">
            <v>52</v>
          </cell>
          <cell r="B59" t="str">
            <v>Plant in Service</v>
          </cell>
          <cell r="C59" t="str">
            <v>Distribution</v>
          </cell>
          <cell r="D59" t="str">
            <v>360.1E-Dist Land Owned in Fee</v>
          </cell>
          <cell r="E59" t="str">
            <v>NM</v>
          </cell>
          <cell r="F59">
            <v>697467.03000000014</v>
          </cell>
          <cell r="G59">
            <v>132914.735555555</v>
          </cell>
          <cell r="H59">
            <v>830381.76555555512</v>
          </cell>
          <cell r="I59" t="str">
            <v>NM</v>
          </cell>
          <cell r="J59" t="str">
            <v>SPS TX Electric Retail</v>
          </cell>
          <cell r="K59" t="str">
            <v>SPS NM Electric Retail</v>
          </cell>
          <cell r="L59" t="str">
            <v>SPS Electric Wholesale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830381.76555555512</v>
          </cell>
          <cell r="R59">
            <v>0</v>
          </cell>
          <cell r="S59">
            <v>830381.76555555512</v>
          </cell>
          <cell r="T59">
            <v>830381.76555555512</v>
          </cell>
        </row>
        <row r="60">
          <cell r="A60" t="str">
            <v>53</v>
          </cell>
          <cell r="B60" t="str">
            <v>Plant in Service</v>
          </cell>
          <cell r="C60" t="str">
            <v>Distribution</v>
          </cell>
          <cell r="D60" t="str">
            <v>360E-Elec Dist Land in Fee</v>
          </cell>
          <cell r="E60" t="str">
            <v>NCP-DIST</v>
          </cell>
          <cell r="F60">
            <v>1950502.5000000002</v>
          </cell>
          <cell r="G60">
            <v>23728.509999999798</v>
          </cell>
          <cell r="H60">
            <v>1974231.01</v>
          </cell>
          <cell r="I60" t="str">
            <v>NCP-DIST</v>
          </cell>
          <cell r="J60" t="str">
            <v>SPS TX Electric Retail</v>
          </cell>
          <cell r="K60" t="str">
            <v>SPS NM Electric Retail</v>
          </cell>
          <cell r="L60" t="str">
            <v>SPS Electric Wholesale</v>
          </cell>
          <cell r="M60">
            <v>0.99941017859050729</v>
          </cell>
          <cell r="N60">
            <v>0</v>
          </cell>
          <cell r="O60">
            <v>5.8982140949266095E-4</v>
          </cell>
          <cell r="P60">
            <v>1973066.5662830176</v>
          </cell>
          <cell r="Q60">
            <v>0</v>
          </cell>
          <cell r="R60">
            <v>1164.4437169823195</v>
          </cell>
          <cell r="S60">
            <v>1164.4437169823195</v>
          </cell>
          <cell r="T60">
            <v>1973066.5662830176</v>
          </cell>
        </row>
        <row r="61">
          <cell r="A61" t="str">
            <v>54</v>
          </cell>
          <cell r="B61" t="str">
            <v>Plant in Service</v>
          </cell>
          <cell r="C61" t="str">
            <v>Distribution</v>
          </cell>
          <cell r="D61" t="str">
            <v>360E-Elec Dist Land in Fee</v>
          </cell>
          <cell r="E61" t="str">
            <v>NM</v>
          </cell>
          <cell r="F61">
            <v>4476453.7100000009</v>
          </cell>
          <cell r="G61">
            <v>140922.32000000399</v>
          </cell>
          <cell r="H61">
            <v>4617376.0300000049</v>
          </cell>
          <cell r="I61" t="str">
            <v>NM</v>
          </cell>
          <cell r="J61" t="str">
            <v>SPS TX Electric Retail</v>
          </cell>
          <cell r="K61" t="str">
            <v>SPS NM Electric Retail</v>
          </cell>
          <cell r="L61" t="str">
            <v>SPS Electric Wholesale</v>
          </cell>
          <cell r="M61">
            <v>0</v>
          </cell>
          <cell r="N61">
            <v>1</v>
          </cell>
          <cell r="O61">
            <v>0</v>
          </cell>
          <cell r="P61">
            <v>0</v>
          </cell>
          <cell r="Q61">
            <v>4617376.0300000049</v>
          </cell>
          <cell r="R61">
            <v>0</v>
          </cell>
          <cell r="S61">
            <v>4617376.0300000049</v>
          </cell>
          <cell r="T61">
            <v>4617376.0300000049</v>
          </cell>
        </row>
        <row r="62">
          <cell r="A62" t="str">
            <v>55</v>
          </cell>
          <cell r="B62" t="str">
            <v>Plant in Service</v>
          </cell>
          <cell r="C62" t="str">
            <v>Distribution</v>
          </cell>
          <cell r="D62" t="str">
            <v>361E-Dist Struct &amp; Improv</v>
          </cell>
          <cell r="E62" t="str">
            <v>NCP-DIST</v>
          </cell>
          <cell r="F62">
            <v>6692522.0000000009</v>
          </cell>
          <cell r="G62">
            <v>793827.78463071201</v>
          </cell>
          <cell r="H62">
            <v>7486349.7846307131</v>
          </cell>
          <cell r="I62" t="str">
            <v>NCP-DIST</v>
          </cell>
          <cell r="J62" t="str">
            <v>SPS TX Electric Retail</v>
          </cell>
          <cell r="K62" t="str">
            <v>SPS NM Electric Retail</v>
          </cell>
          <cell r="L62" t="str">
            <v>SPS Electric Wholesale</v>
          </cell>
          <cell r="M62">
            <v>0.99941017859050729</v>
          </cell>
          <cell r="N62">
            <v>0</v>
          </cell>
          <cell r="O62">
            <v>5.8982140949266095E-4</v>
          </cell>
          <cell r="P62">
            <v>7481934.1752487868</v>
          </cell>
          <cell r="Q62">
            <v>0</v>
          </cell>
          <cell r="R62">
            <v>4415.6093819259659</v>
          </cell>
          <cell r="S62">
            <v>4415.6093819259659</v>
          </cell>
          <cell r="T62">
            <v>7481934.1752487868</v>
          </cell>
        </row>
        <row r="63">
          <cell r="A63" t="str">
            <v>56</v>
          </cell>
          <cell r="B63" t="str">
            <v>Plant in Service</v>
          </cell>
          <cell r="C63" t="str">
            <v>Distribution</v>
          </cell>
          <cell r="D63" t="str">
            <v>361E-Dist Struct &amp; Improv</v>
          </cell>
          <cell r="E63" t="str">
            <v>NM</v>
          </cell>
          <cell r="F63">
            <v>5282716.0399999972</v>
          </cell>
          <cell r="G63">
            <v>945150.93751716905</v>
          </cell>
          <cell r="H63">
            <v>6227866.9775171662</v>
          </cell>
          <cell r="I63" t="str">
            <v>NM</v>
          </cell>
          <cell r="J63" t="str">
            <v>SPS TX Electric Retail</v>
          </cell>
          <cell r="K63" t="str">
            <v>SPS NM Electric Retail</v>
          </cell>
          <cell r="L63" t="str">
            <v>SPS Electric Wholesale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6227866.9775171662</v>
          </cell>
          <cell r="R63">
            <v>0</v>
          </cell>
          <cell r="S63">
            <v>6227866.9775171662</v>
          </cell>
          <cell r="T63">
            <v>6227866.9775171662</v>
          </cell>
        </row>
        <row r="64">
          <cell r="A64" t="str">
            <v>57</v>
          </cell>
          <cell r="B64" t="str">
            <v>Plant in Service</v>
          </cell>
          <cell r="C64" t="str">
            <v>Distribution</v>
          </cell>
          <cell r="D64" t="str">
            <v>362E-Elec Dist Station Equip</v>
          </cell>
          <cell r="E64" t="str">
            <v>NCP-DIST</v>
          </cell>
          <cell r="F64">
            <v>117574817.19000001</v>
          </cell>
          <cell r="G64">
            <v>13002711.475369301</v>
          </cell>
          <cell r="H64">
            <v>130577528.66536932</v>
          </cell>
          <cell r="I64" t="str">
            <v>NCP-DIST</v>
          </cell>
          <cell r="J64" t="str">
            <v>SPS TX Electric Retail</v>
          </cell>
          <cell r="K64" t="str">
            <v>SPS NM Electric Retail</v>
          </cell>
          <cell r="L64" t="str">
            <v>SPS Electric Wholesale</v>
          </cell>
          <cell r="M64">
            <v>0.99941017859050729</v>
          </cell>
          <cell r="N64">
            <v>0</v>
          </cell>
          <cell r="O64">
            <v>5.8982140949266095E-4</v>
          </cell>
          <cell r="P64">
            <v>130500511.24336383</v>
          </cell>
          <cell r="Q64">
            <v>0</v>
          </cell>
          <cell r="R64">
            <v>77017.422005476474</v>
          </cell>
          <cell r="S64">
            <v>77017.422005476474</v>
          </cell>
          <cell r="T64">
            <v>130500511.24336383</v>
          </cell>
        </row>
        <row r="65">
          <cell r="A65" t="str">
            <v>58</v>
          </cell>
          <cell r="B65" t="str">
            <v>Plant in Service</v>
          </cell>
          <cell r="C65" t="str">
            <v>Distribution</v>
          </cell>
          <cell r="D65" t="str">
            <v>362E-Elec Dist Station Equip</v>
          </cell>
          <cell r="E65" t="str">
            <v>NM</v>
          </cell>
          <cell r="F65">
            <v>78295289.290000007</v>
          </cell>
          <cell r="G65">
            <v>13747920.6824828</v>
          </cell>
          <cell r="H65">
            <v>92043209.9724828</v>
          </cell>
          <cell r="I65" t="str">
            <v>NM</v>
          </cell>
          <cell r="J65" t="str">
            <v>SPS TX Electric Retail</v>
          </cell>
          <cell r="K65" t="str">
            <v>SPS NM Electric Retail</v>
          </cell>
          <cell r="L65" t="str">
            <v>SPS Electric Wholesale</v>
          </cell>
          <cell r="M65">
            <v>0</v>
          </cell>
          <cell r="N65">
            <v>1</v>
          </cell>
          <cell r="O65">
            <v>0</v>
          </cell>
          <cell r="P65">
            <v>0</v>
          </cell>
          <cell r="Q65">
            <v>92043209.9724828</v>
          </cell>
          <cell r="R65">
            <v>0</v>
          </cell>
          <cell r="S65">
            <v>92043209.9724828</v>
          </cell>
          <cell r="T65">
            <v>92043209.9724828</v>
          </cell>
        </row>
        <row r="66">
          <cell r="A66" t="str">
            <v>59</v>
          </cell>
          <cell r="B66" t="str">
            <v>Plant in Service</v>
          </cell>
          <cell r="C66" t="str">
            <v>Distribution</v>
          </cell>
          <cell r="D66" t="str">
            <v>364-Dist Poles, Towers &amp; Fixts</v>
          </cell>
          <cell r="E66" t="str">
            <v>NCP-DIST</v>
          </cell>
          <cell r="F66">
            <v>157087210.96000004</v>
          </cell>
          <cell r="G66">
            <v>1398670.1649661399</v>
          </cell>
          <cell r="H66">
            <v>158485881.12496617</v>
          </cell>
          <cell r="I66" t="str">
            <v>NCP-DIST</v>
          </cell>
          <cell r="J66" t="str">
            <v>SPS TX Electric Retail</v>
          </cell>
          <cell r="K66" t="str">
            <v>SPS NM Electric Retail</v>
          </cell>
          <cell r="L66" t="str">
            <v>SPS Electric Wholesale</v>
          </cell>
          <cell r="M66">
            <v>0.99941017859050729</v>
          </cell>
          <cell r="N66">
            <v>0</v>
          </cell>
          <cell r="O66">
            <v>5.8982140949266095E-4</v>
          </cell>
          <cell r="P66">
            <v>158392402.75917634</v>
          </cell>
          <cell r="Q66">
            <v>0</v>
          </cell>
          <cell r="R66">
            <v>93478.365789813863</v>
          </cell>
          <cell r="S66">
            <v>93478.365789813863</v>
          </cell>
          <cell r="T66">
            <v>158392402.75917634</v>
          </cell>
        </row>
        <row r="67">
          <cell r="A67" t="str">
            <v>60</v>
          </cell>
          <cell r="B67" t="str">
            <v>Plant in Service</v>
          </cell>
          <cell r="C67" t="str">
            <v>Distribution</v>
          </cell>
          <cell r="D67" t="str">
            <v>364-Dist Poles, Towers &amp; Fixts</v>
          </cell>
          <cell r="E67" t="str">
            <v>NM</v>
          </cell>
          <cell r="F67">
            <v>71775894.849999994</v>
          </cell>
          <cell r="G67">
            <v>2482544.5141857099</v>
          </cell>
          <cell r="H67">
            <v>74258439.364185706</v>
          </cell>
          <cell r="I67" t="str">
            <v>NM</v>
          </cell>
          <cell r="J67" t="str">
            <v>SPS TX Electric Retail</v>
          </cell>
          <cell r="K67" t="str">
            <v>SPS NM Electric Retail</v>
          </cell>
          <cell r="L67" t="str">
            <v>SPS Electric Wholesale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74258439.364185706</v>
          </cell>
          <cell r="R67">
            <v>0</v>
          </cell>
          <cell r="S67">
            <v>74258439.364185706</v>
          </cell>
          <cell r="T67">
            <v>74258439.364185706</v>
          </cell>
        </row>
        <row r="68">
          <cell r="A68" t="str">
            <v>61</v>
          </cell>
          <cell r="B68" t="str">
            <v>Plant in Service</v>
          </cell>
          <cell r="C68" t="str">
            <v>Distribution</v>
          </cell>
          <cell r="D68" t="str">
            <v>365-Dist OH Conductor &amp; Device</v>
          </cell>
          <cell r="E68" t="str">
            <v>NCP-DIST</v>
          </cell>
          <cell r="F68">
            <v>145564939.37000012</v>
          </cell>
          <cell r="G68">
            <v>1199848.9385848001</v>
          </cell>
          <cell r="H68">
            <v>146764788.30858493</v>
          </cell>
          <cell r="I68" t="str">
            <v>NCP-DIST</v>
          </cell>
          <cell r="J68" t="str">
            <v>SPS TX Electric Retail</v>
          </cell>
          <cell r="K68" t="str">
            <v>SPS NM Electric Retail</v>
          </cell>
          <cell r="L68" t="str">
            <v>SPS Electric Wholesale</v>
          </cell>
          <cell r="M68">
            <v>0.99941017859050729</v>
          </cell>
          <cell r="N68">
            <v>0</v>
          </cell>
          <cell r="O68">
            <v>5.8982140949266095E-4</v>
          </cell>
          <cell r="P68">
            <v>146678223.29428086</v>
          </cell>
          <cell r="Q68">
            <v>0</v>
          </cell>
          <cell r="R68">
            <v>86565.014304061566</v>
          </cell>
          <cell r="S68">
            <v>86565.014304061566</v>
          </cell>
          <cell r="T68">
            <v>146678223.29428086</v>
          </cell>
        </row>
        <row r="69">
          <cell r="A69" t="str">
            <v>62</v>
          </cell>
          <cell r="B69" t="str">
            <v>Plant in Service</v>
          </cell>
          <cell r="C69" t="str">
            <v>Distribution</v>
          </cell>
          <cell r="D69" t="str">
            <v>365-Dist OH Conductor &amp; Device</v>
          </cell>
          <cell r="E69" t="str">
            <v>NM</v>
          </cell>
          <cell r="F69">
            <v>78358229.150000006</v>
          </cell>
          <cell r="G69">
            <v>2915082.7510655206</v>
          </cell>
          <cell r="H69">
            <v>81273311.901065528</v>
          </cell>
          <cell r="I69" t="str">
            <v>NM</v>
          </cell>
          <cell r="J69" t="str">
            <v>SPS TX Electric Retail</v>
          </cell>
          <cell r="K69" t="str">
            <v>SPS NM Electric Retail</v>
          </cell>
          <cell r="L69" t="str">
            <v>SPS Electric Wholesale</v>
          </cell>
          <cell r="M69">
            <v>0</v>
          </cell>
          <cell r="N69">
            <v>1</v>
          </cell>
          <cell r="O69">
            <v>0</v>
          </cell>
          <cell r="P69">
            <v>0</v>
          </cell>
          <cell r="Q69">
            <v>81273311.901065528</v>
          </cell>
          <cell r="R69">
            <v>0</v>
          </cell>
          <cell r="S69">
            <v>81273311.901065528</v>
          </cell>
          <cell r="T69">
            <v>81273311.901065528</v>
          </cell>
        </row>
        <row r="70">
          <cell r="A70" t="str">
            <v>63</v>
          </cell>
          <cell r="B70" t="str">
            <v>Plant in Service</v>
          </cell>
          <cell r="C70" t="str">
            <v>Distribution</v>
          </cell>
          <cell r="D70" t="str">
            <v>366E-Elec Dist Underground Co</v>
          </cell>
          <cell r="E70" t="str">
            <v>NCP-DIST</v>
          </cell>
          <cell r="F70">
            <v>16772208.580000002</v>
          </cell>
          <cell r="G70">
            <v>111402.058860693</v>
          </cell>
          <cell r="H70">
            <v>16883610.638860695</v>
          </cell>
          <cell r="I70" t="str">
            <v>NCP-DIST</v>
          </cell>
          <cell r="J70" t="str">
            <v>SPS TX Electric Retail</v>
          </cell>
          <cell r="K70" t="str">
            <v>SPS NM Electric Retail</v>
          </cell>
          <cell r="L70" t="str">
            <v>SPS Electric Wholesale</v>
          </cell>
          <cell r="M70">
            <v>0.99941017859050729</v>
          </cell>
          <cell r="N70">
            <v>0</v>
          </cell>
          <cell r="O70">
            <v>5.8982140949266095E-4</v>
          </cell>
          <cell r="P70">
            <v>16873652.323836356</v>
          </cell>
          <cell r="Q70">
            <v>0</v>
          </cell>
          <cell r="R70">
            <v>9958.3150243381006</v>
          </cell>
          <cell r="S70">
            <v>9958.3150243381006</v>
          </cell>
          <cell r="T70">
            <v>16873652.323836356</v>
          </cell>
        </row>
        <row r="71">
          <cell r="A71" t="str">
            <v>64</v>
          </cell>
          <cell r="B71" t="str">
            <v>Plant in Service</v>
          </cell>
          <cell r="C71" t="str">
            <v>Distribution</v>
          </cell>
          <cell r="D71" t="str">
            <v>366E-Elec Dist Underground Co</v>
          </cell>
          <cell r="E71" t="str">
            <v>NM</v>
          </cell>
          <cell r="F71">
            <v>6065081.0599999996</v>
          </cell>
          <cell r="G71">
            <v>325564.47439425002</v>
          </cell>
          <cell r="H71">
            <v>6390645.5343942493</v>
          </cell>
          <cell r="I71" t="str">
            <v>NM</v>
          </cell>
          <cell r="J71" t="str">
            <v>SPS TX Electric Retail</v>
          </cell>
          <cell r="K71" t="str">
            <v>SPS NM Electric Retail</v>
          </cell>
          <cell r="L71" t="str">
            <v>SPS Electric Wholesale</v>
          </cell>
          <cell r="M71">
            <v>0</v>
          </cell>
          <cell r="N71">
            <v>1</v>
          </cell>
          <cell r="O71">
            <v>0</v>
          </cell>
          <cell r="P71">
            <v>0</v>
          </cell>
          <cell r="Q71">
            <v>6390645.5343942493</v>
          </cell>
          <cell r="R71">
            <v>0</v>
          </cell>
          <cell r="S71">
            <v>6390645.5343942493</v>
          </cell>
          <cell r="T71">
            <v>6390645.5343942493</v>
          </cell>
        </row>
        <row r="72">
          <cell r="A72" t="str">
            <v>65</v>
          </cell>
          <cell r="B72" t="str">
            <v>Plant in Service</v>
          </cell>
          <cell r="C72" t="str">
            <v>Distribution</v>
          </cell>
          <cell r="D72" t="str">
            <v>367E-Elec Dist UG Conductor &amp;</v>
          </cell>
          <cell r="E72" t="str">
            <v>NCP-DIST</v>
          </cell>
          <cell r="F72">
            <v>27570345.520000018</v>
          </cell>
          <cell r="G72">
            <v>314287.42550712504</v>
          </cell>
          <cell r="H72">
            <v>27884632.945507143</v>
          </cell>
          <cell r="I72" t="str">
            <v>NCP-DIST</v>
          </cell>
          <cell r="J72" t="str">
            <v>SPS TX Electric Retail</v>
          </cell>
          <cell r="K72" t="str">
            <v>SPS NM Electric Retail</v>
          </cell>
          <cell r="L72" t="str">
            <v>SPS Electric Wholesale</v>
          </cell>
          <cell r="M72">
            <v>0.99941017859050729</v>
          </cell>
          <cell r="N72">
            <v>0</v>
          </cell>
          <cell r="O72">
            <v>5.8982140949266095E-4</v>
          </cell>
          <cell r="P72">
            <v>27868185.992000036</v>
          </cell>
          <cell r="Q72">
            <v>0</v>
          </cell>
          <cell r="R72">
            <v>16446.953507104514</v>
          </cell>
          <cell r="S72">
            <v>16446.953507104514</v>
          </cell>
          <cell r="T72">
            <v>27868185.992000036</v>
          </cell>
        </row>
        <row r="73">
          <cell r="A73" t="str">
            <v>66</v>
          </cell>
          <cell r="B73" t="str">
            <v>Plant in Service</v>
          </cell>
          <cell r="C73" t="str">
            <v>Distribution</v>
          </cell>
          <cell r="D73" t="str">
            <v>367E-Elec Dist UG Conductor &amp;</v>
          </cell>
          <cell r="E73" t="str">
            <v>NM</v>
          </cell>
          <cell r="F73">
            <v>9848214.910000002</v>
          </cell>
          <cell r="G73">
            <v>582827.92959948117</v>
          </cell>
          <cell r="H73">
            <v>10431042.839599483</v>
          </cell>
          <cell r="I73" t="str">
            <v>NM</v>
          </cell>
          <cell r="J73" t="str">
            <v>SPS TX Electric Retail</v>
          </cell>
          <cell r="K73" t="str">
            <v>SPS NM Electric Retail</v>
          </cell>
          <cell r="L73" t="str">
            <v>SPS Electric Wholesale</v>
          </cell>
          <cell r="M73">
            <v>0</v>
          </cell>
          <cell r="N73">
            <v>1</v>
          </cell>
          <cell r="O73">
            <v>0</v>
          </cell>
          <cell r="P73">
            <v>0</v>
          </cell>
          <cell r="Q73">
            <v>10431042.839599483</v>
          </cell>
          <cell r="R73">
            <v>0</v>
          </cell>
          <cell r="S73">
            <v>10431042.839599483</v>
          </cell>
          <cell r="T73">
            <v>10431042.839599483</v>
          </cell>
        </row>
        <row r="74">
          <cell r="A74" t="str">
            <v>67</v>
          </cell>
          <cell r="B74" t="str">
            <v>Plant in Service</v>
          </cell>
          <cell r="C74" t="str">
            <v>Distribution</v>
          </cell>
          <cell r="D74" t="str">
            <v>368E-Elec Dist Line Tranf</v>
          </cell>
          <cell r="E74" t="str">
            <v>NM</v>
          </cell>
          <cell r="F74">
            <v>58942930.489999987</v>
          </cell>
          <cell r="G74">
            <v>-272140.04238422198</v>
          </cell>
          <cell r="H74">
            <v>58670790.447615765</v>
          </cell>
          <cell r="I74" t="str">
            <v>NM</v>
          </cell>
          <cell r="J74" t="str">
            <v>SPS TX Electric Retail</v>
          </cell>
          <cell r="K74" t="str">
            <v>SPS NM Electric Retail</v>
          </cell>
          <cell r="L74" t="str">
            <v>SPS Electric Wholesale</v>
          </cell>
          <cell r="M74">
            <v>0</v>
          </cell>
          <cell r="N74">
            <v>1</v>
          </cell>
          <cell r="O74">
            <v>0</v>
          </cell>
          <cell r="P74">
            <v>0</v>
          </cell>
          <cell r="Q74">
            <v>58670790.447615765</v>
          </cell>
          <cell r="R74">
            <v>0</v>
          </cell>
          <cell r="S74">
            <v>58670790.447615765</v>
          </cell>
          <cell r="T74">
            <v>58670790.447615765</v>
          </cell>
        </row>
        <row r="75">
          <cell r="A75" t="str">
            <v>68</v>
          </cell>
          <cell r="B75" t="str">
            <v>Plant in Service</v>
          </cell>
          <cell r="C75" t="str">
            <v>Distribution</v>
          </cell>
          <cell r="D75" t="str">
            <v>368E-Elec Dist Line Tranf</v>
          </cell>
          <cell r="E75" t="str">
            <v>TX</v>
          </cell>
          <cell r="F75">
            <v>130278781.17</v>
          </cell>
          <cell r="G75">
            <v>-1054994.2464791201</v>
          </cell>
          <cell r="H75">
            <v>129223786.92352088</v>
          </cell>
          <cell r="I75" t="str">
            <v>TX</v>
          </cell>
          <cell r="J75" t="str">
            <v>SPS TX Electric Retail</v>
          </cell>
          <cell r="K75" t="str">
            <v>SPS NM Electric Retail</v>
          </cell>
          <cell r="L75" t="str">
            <v>SPS Electric Wholesale</v>
          </cell>
          <cell r="M75">
            <v>1</v>
          </cell>
          <cell r="N75">
            <v>0</v>
          </cell>
          <cell r="O75">
            <v>0</v>
          </cell>
          <cell r="P75">
            <v>129223786.92352088</v>
          </cell>
          <cell r="Q75">
            <v>0</v>
          </cell>
          <cell r="R75">
            <v>0</v>
          </cell>
          <cell r="S75">
            <v>0</v>
          </cell>
          <cell r="T75">
            <v>129223786.92352088</v>
          </cell>
        </row>
        <row r="76">
          <cell r="A76" t="str">
            <v>69</v>
          </cell>
          <cell r="B76" t="str">
            <v>Plant in Service</v>
          </cell>
          <cell r="C76" t="str">
            <v>Distribution</v>
          </cell>
          <cell r="D76" t="str">
            <v>369E-Elec Distribution Servic</v>
          </cell>
          <cell r="E76" t="str">
            <v>NM</v>
          </cell>
          <cell r="F76">
            <v>24897941.529999997</v>
          </cell>
          <cell r="G76">
            <v>335356.43705360417</v>
          </cell>
          <cell r="H76">
            <v>25233297.967053603</v>
          </cell>
          <cell r="I76" t="str">
            <v>NM</v>
          </cell>
          <cell r="J76" t="str">
            <v>SPS TX Electric Retail</v>
          </cell>
          <cell r="K76" t="str">
            <v>SPS NM Electric Retail</v>
          </cell>
          <cell r="L76" t="str">
            <v>SPS Electric Wholesale</v>
          </cell>
          <cell r="M76">
            <v>0</v>
          </cell>
          <cell r="N76">
            <v>1</v>
          </cell>
          <cell r="O76">
            <v>0</v>
          </cell>
          <cell r="P76">
            <v>0</v>
          </cell>
          <cell r="Q76">
            <v>25233297.967053603</v>
          </cell>
          <cell r="R76">
            <v>0</v>
          </cell>
          <cell r="S76">
            <v>25233297.967053603</v>
          </cell>
          <cell r="T76">
            <v>25233297.967053603</v>
          </cell>
        </row>
        <row r="77">
          <cell r="A77" t="str">
            <v>70</v>
          </cell>
          <cell r="B77" t="str">
            <v>Plant in Service</v>
          </cell>
          <cell r="C77" t="str">
            <v>Distribution</v>
          </cell>
          <cell r="D77" t="str">
            <v>369E-Elec Distribution Servic</v>
          </cell>
          <cell r="E77" t="str">
            <v>TX</v>
          </cell>
          <cell r="F77">
            <v>53805273.189999998</v>
          </cell>
          <cell r="G77">
            <v>-411697.846935026</v>
          </cell>
          <cell r="H77">
            <v>53393575.343064971</v>
          </cell>
          <cell r="I77" t="str">
            <v>TX</v>
          </cell>
          <cell r="J77" t="str">
            <v>SPS TX Electric Retail</v>
          </cell>
          <cell r="K77" t="str">
            <v>SPS NM Electric Retail</v>
          </cell>
          <cell r="L77" t="str">
            <v>SPS Electric Wholesale</v>
          </cell>
          <cell r="M77">
            <v>1</v>
          </cell>
          <cell r="N77">
            <v>0</v>
          </cell>
          <cell r="O77">
            <v>0</v>
          </cell>
          <cell r="P77">
            <v>53393575.343064971</v>
          </cell>
          <cell r="Q77">
            <v>0</v>
          </cell>
          <cell r="R77">
            <v>0</v>
          </cell>
          <cell r="S77">
            <v>0</v>
          </cell>
          <cell r="T77">
            <v>53393575.343064971</v>
          </cell>
        </row>
        <row r="78">
          <cell r="A78" t="str">
            <v>71</v>
          </cell>
          <cell r="B78" t="str">
            <v>Plant in Service</v>
          </cell>
          <cell r="C78" t="str">
            <v>Distribution</v>
          </cell>
          <cell r="D78" t="str">
            <v>370E-Elec Distribution Meters</v>
          </cell>
          <cell r="E78" t="str">
            <v>NM</v>
          </cell>
          <cell r="F78">
            <v>24445244.610270005</v>
          </cell>
          <cell r="G78">
            <v>-117295.635179292</v>
          </cell>
          <cell r="H78">
            <v>24327948.975090712</v>
          </cell>
          <cell r="I78" t="str">
            <v>NM</v>
          </cell>
          <cell r="J78" t="str">
            <v>SPS TX Electric Retail</v>
          </cell>
          <cell r="K78" t="str">
            <v>SPS NM Electric Retail</v>
          </cell>
          <cell r="L78" t="str">
            <v>SPS Electric Wholesale</v>
          </cell>
          <cell r="M78">
            <v>0</v>
          </cell>
          <cell r="N78">
            <v>1</v>
          </cell>
          <cell r="O78">
            <v>0</v>
          </cell>
          <cell r="P78">
            <v>0</v>
          </cell>
          <cell r="Q78">
            <v>24327948.975090712</v>
          </cell>
          <cell r="R78">
            <v>0</v>
          </cell>
          <cell r="S78">
            <v>24327948.975090712</v>
          </cell>
          <cell r="T78">
            <v>24327948.975090712</v>
          </cell>
        </row>
        <row r="79">
          <cell r="A79" t="str">
            <v>72</v>
          </cell>
          <cell r="B79" t="str">
            <v>Plant in Service</v>
          </cell>
          <cell r="C79" t="str">
            <v>Distribution</v>
          </cell>
          <cell r="D79" t="str">
            <v>370E-Elec Distribution Meters</v>
          </cell>
          <cell r="E79" t="str">
            <v>TX</v>
          </cell>
          <cell r="F79">
            <v>35487834.374669977</v>
          </cell>
          <cell r="G79">
            <v>-303100.64161996503</v>
          </cell>
          <cell r="H79">
            <v>35184733.733050011</v>
          </cell>
          <cell r="I79" t="str">
            <v>TX</v>
          </cell>
          <cell r="J79" t="str">
            <v>SPS TX Electric Retail</v>
          </cell>
          <cell r="K79" t="str">
            <v>SPS NM Electric Retail</v>
          </cell>
          <cell r="L79" t="str">
            <v>SPS Electric Wholesale</v>
          </cell>
          <cell r="M79">
            <v>1</v>
          </cell>
          <cell r="N79">
            <v>0</v>
          </cell>
          <cell r="O79">
            <v>0</v>
          </cell>
          <cell r="P79">
            <v>35184733.733050011</v>
          </cell>
          <cell r="Q79">
            <v>0</v>
          </cell>
          <cell r="R79">
            <v>0</v>
          </cell>
          <cell r="S79">
            <v>0</v>
          </cell>
          <cell r="T79">
            <v>35184733.733050011</v>
          </cell>
        </row>
        <row r="80">
          <cell r="A80" t="str">
            <v>73</v>
          </cell>
          <cell r="B80" t="str">
            <v>Plant in Service</v>
          </cell>
          <cell r="C80" t="str">
            <v>Distribution</v>
          </cell>
          <cell r="D80" t="str">
            <v>370E-Elec Distribution Meters</v>
          </cell>
          <cell r="E80" t="str">
            <v>WHLS</v>
          </cell>
          <cell r="F80">
            <v>5990858.4550599903</v>
          </cell>
          <cell r="G80">
            <v>0</v>
          </cell>
          <cell r="H80">
            <v>5990858.4550599903</v>
          </cell>
          <cell r="I80" t="str">
            <v>WHLS</v>
          </cell>
          <cell r="J80" t="str">
            <v>SPS TX Electric Retail</v>
          </cell>
          <cell r="K80" t="str">
            <v>SPS NM Electric Retail</v>
          </cell>
          <cell r="L80" t="str">
            <v>SPS Electric Wholesale</v>
          </cell>
          <cell r="M80">
            <v>0</v>
          </cell>
          <cell r="N80">
            <v>0</v>
          </cell>
          <cell r="O80">
            <v>1</v>
          </cell>
          <cell r="P80">
            <v>0</v>
          </cell>
          <cell r="Q80">
            <v>0</v>
          </cell>
          <cell r="R80">
            <v>5990858.4550599903</v>
          </cell>
          <cell r="S80">
            <v>5990858.4550599903</v>
          </cell>
          <cell r="T80">
            <v>0</v>
          </cell>
        </row>
        <row r="81">
          <cell r="A81" t="str">
            <v>74</v>
          </cell>
          <cell r="B81" t="str">
            <v>Plant in Service</v>
          </cell>
          <cell r="C81" t="str">
            <v>Distribution</v>
          </cell>
          <cell r="D81" t="str">
            <v>371E-Dist Inst</v>
          </cell>
          <cell r="E81" t="str">
            <v>NM</v>
          </cell>
          <cell r="F81">
            <v>4944025.3100000015</v>
          </cell>
          <cell r="G81">
            <v>-37059.368290817401</v>
          </cell>
          <cell r="H81">
            <v>4906965.9417091841</v>
          </cell>
          <cell r="I81" t="str">
            <v>NM</v>
          </cell>
          <cell r="J81" t="str">
            <v>SPS TX Electric Retail</v>
          </cell>
          <cell r="K81" t="str">
            <v>SPS NM Electric Retail</v>
          </cell>
          <cell r="L81" t="str">
            <v>SPS Electric Wholesale</v>
          </cell>
          <cell r="M81">
            <v>0</v>
          </cell>
          <cell r="N81">
            <v>1</v>
          </cell>
          <cell r="O81">
            <v>0</v>
          </cell>
          <cell r="P81">
            <v>0</v>
          </cell>
          <cell r="Q81">
            <v>4906965.9417091841</v>
          </cell>
          <cell r="R81">
            <v>0</v>
          </cell>
          <cell r="S81">
            <v>4906965.9417091841</v>
          </cell>
          <cell r="T81">
            <v>4906965.9417091841</v>
          </cell>
        </row>
        <row r="82">
          <cell r="A82" t="str">
            <v>75</v>
          </cell>
          <cell r="B82" t="str">
            <v>Plant in Service</v>
          </cell>
          <cell r="C82" t="str">
            <v>Distribution</v>
          </cell>
          <cell r="D82" t="str">
            <v>371E-Dist Inst</v>
          </cell>
          <cell r="E82" t="str">
            <v>TX</v>
          </cell>
          <cell r="F82">
            <v>8139645.1800000025</v>
          </cell>
          <cell r="G82">
            <v>-88830.523329355798</v>
          </cell>
          <cell r="H82">
            <v>8050814.6566706467</v>
          </cell>
          <cell r="I82" t="str">
            <v>TX</v>
          </cell>
          <cell r="J82" t="str">
            <v>SPS TX Electric Retail</v>
          </cell>
          <cell r="K82" t="str">
            <v>SPS NM Electric Retail</v>
          </cell>
          <cell r="L82" t="str">
            <v>SPS Electric Wholesale</v>
          </cell>
          <cell r="M82">
            <v>1</v>
          </cell>
          <cell r="N82">
            <v>0</v>
          </cell>
          <cell r="O82">
            <v>0</v>
          </cell>
          <cell r="P82">
            <v>8050814.6566706467</v>
          </cell>
          <cell r="Q82">
            <v>0</v>
          </cell>
          <cell r="R82">
            <v>0</v>
          </cell>
          <cell r="S82">
            <v>0</v>
          </cell>
          <cell r="T82">
            <v>8050814.6566706467</v>
          </cell>
        </row>
        <row r="83">
          <cell r="A83" t="str">
            <v>76</v>
          </cell>
          <cell r="B83" t="str">
            <v>Plant in Service</v>
          </cell>
          <cell r="C83" t="str">
            <v>Distribution</v>
          </cell>
          <cell r="D83" t="str">
            <v>373-Dist Street Light</v>
          </cell>
          <cell r="E83" t="str">
            <v>NM</v>
          </cell>
          <cell r="F83">
            <v>9953112.8800000008</v>
          </cell>
          <cell r="G83">
            <v>44738.859999993801</v>
          </cell>
          <cell r="H83">
            <v>9997851.7399999946</v>
          </cell>
          <cell r="I83" t="str">
            <v>NM</v>
          </cell>
          <cell r="J83" t="str">
            <v>SPS TX Electric Retail</v>
          </cell>
          <cell r="K83" t="str">
            <v>SPS NM Electric Retail</v>
          </cell>
          <cell r="L83" t="str">
            <v>SPS Electric Wholesale</v>
          </cell>
          <cell r="M83">
            <v>0</v>
          </cell>
          <cell r="N83">
            <v>1</v>
          </cell>
          <cell r="O83">
            <v>0</v>
          </cell>
          <cell r="P83">
            <v>0</v>
          </cell>
          <cell r="Q83">
            <v>9997851.7399999946</v>
          </cell>
          <cell r="R83">
            <v>0</v>
          </cell>
          <cell r="S83">
            <v>9997851.7399999946</v>
          </cell>
          <cell r="T83">
            <v>9997851.7399999946</v>
          </cell>
        </row>
        <row r="84">
          <cell r="A84" t="str">
            <v>77</v>
          </cell>
          <cell r="B84" t="str">
            <v>Plant in Service</v>
          </cell>
          <cell r="C84" t="str">
            <v>Distribution</v>
          </cell>
          <cell r="D84" t="str">
            <v>373-Dist Street Light</v>
          </cell>
          <cell r="E84" t="str">
            <v>TX</v>
          </cell>
          <cell r="F84">
            <v>13178311.719999999</v>
          </cell>
          <cell r="G84">
            <v>217624.37000001199</v>
          </cell>
          <cell r="H84">
            <v>13395936.090000011</v>
          </cell>
          <cell r="I84" t="str">
            <v>TX</v>
          </cell>
          <cell r="J84" t="str">
            <v>SPS TX Electric Retail</v>
          </cell>
          <cell r="K84" t="str">
            <v>SPS NM Electric Retail</v>
          </cell>
          <cell r="L84" t="str">
            <v>SPS Electric Wholesale</v>
          </cell>
          <cell r="M84">
            <v>1</v>
          </cell>
          <cell r="N84">
            <v>0</v>
          </cell>
          <cell r="O84">
            <v>0</v>
          </cell>
          <cell r="P84">
            <v>13395936.090000011</v>
          </cell>
          <cell r="Q84">
            <v>0</v>
          </cell>
          <cell r="R84">
            <v>0</v>
          </cell>
          <cell r="S84">
            <v>0</v>
          </cell>
          <cell r="T84">
            <v>13395936.090000011</v>
          </cell>
        </row>
        <row r="85">
          <cell r="A85" t="str">
            <v>78</v>
          </cell>
          <cell r="B85" t="str">
            <v>Plant in Service</v>
          </cell>
          <cell r="C85" t="str">
            <v>Distribution</v>
          </cell>
          <cell r="E85" t="str">
            <v>Sub-Total Distribution</v>
          </cell>
          <cell r="F85">
            <v>1099084111.6500003</v>
          </cell>
          <cell r="G85">
            <v>36661760.509999514</v>
          </cell>
          <cell r="H85">
            <v>1135745872.1599998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>
            <v>730256106.73753071</v>
          </cell>
          <cell r="Q85">
            <v>399209129.45626974</v>
          </cell>
          <cell r="R85">
            <v>6280635.9661992034</v>
          </cell>
          <cell r="S85">
            <v>405489765.4224689</v>
          </cell>
          <cell r="T85">
            <v>1129465236.1938004</v>
          </cell>
        </row>
        <row r="86">
          <cell r="A86" t="str">
            <v>79</v>
          </cell>
        </row>
        <row r="87">
          <cell r="A87" t="str">
            <v>80</v>
          </cell>
          <cell r="B87" t="str">
            <v>Plant in Service</v>
          </cell>
          <cell r="C87" t="str">
            <v>General</v>
          </cell>
          <cell r="D87" t="str">
            <v>389-General Land Owned in Fee</v>
          </cell>
          <cell r="E87" t="str">
            <v>LABXAG</v>
          </cell>
          <cell r="F87">
            <v>1068482.81</v>
          </cell>
          <cell r="G87">
            <v>0</v>
          </cell>
          <cell r="H87">
            <v>1068482.81</v>
          </cell>
          <cell r="I87" t="str">
            <v>LABXAG</v>
          </cell>
          <cell r="J87" t="str">
            <v>SPS TX Electric Retail</v>
          </cell>
          <cell r="K87" t="str">
            <v>SPS NM Electric Retail</v>
          </cell>
          <cell r="L87" t="str">
            <v>SPS Electric Wholesale</v>
          </cell>
          <cell r="M87">
            <v>0.57603086000073433</v>
          </cell>
          <cell r="N87">
            <v>0.23475838864565035</v>
          </cell>
          <cell r="O87">
            <v>0.18921075135361529</v>
          </cell>
          <cell r="P87">
            <v>615479.07194030122</v>
          </cell>
          <cell r="Q87">
            <v>250835.30277117659</v>
          </cell>
          <cell r="R87">
            <v>202168.43528852219</v>
          </cell>
          <cell r="S87">
            <v>453003.73805969878</v>
          </cell>
          <cell r="T87">
            <v>866314.37471147778</v>
          </cell>
        </row>
        <row r="88">
          <cell r="A88" t="str">
            <v>81</v>
          </cell>
          <cell r="B88" t="str">
            <v>Plant in Service</v>
          </cell>
          <cell r="C88" t="str">
            <v>General</v>
          </cell>
          <cell r="D88" t="str">
            <v>390-Genl Structures &amp; Improve</v>
          </cell>
          <cell r="E88" t="str">
            <v>CUST-RET</v>
          </cell>
          <cell r="F88">
            <v>9061294.2200000007</v>
          </cell>
          <cell r="G88">
            <v>0</v>
          </cell>
          <cell r="H88">
            <v>9061294.2200000007</v>
          </cell>
          <cell r="I88" t="str">
            <v>CUST-RET</v>
          </cell>
          <cell r="J88" t="str">
            <v>SPS TX Electric Retail</v>
          </cell>
          <cell r="K88" t="str">
            <v>SPS NM Electric Retail</v>
          </cell>
          <cell r="L88" t="str">
            <v>SPS Electric Wholesale</v>
          </cell>
          <cell r="M88">
            <v>0.69223085718415356</v>
          </cell>
          <cell r="N88">
            <v>0.30776914281584644</v>
          </cell>
          <cell r="O88">
            <v>0</v>
          </cell>
          <cell r="P88">
            <v>6272507.465108417</v>
          </cell>
          <cell r="Q88">
            <v>2788786.7548915842</v>
          </cell>
          <cell r="R88">
            <v>0</v>
          </cell>
          <cell r="S88">
            <v>2788786.7548915842</v>
          </cell>
          <cell r="T88">
            <v>9061294.2200000007</v>
          </cell>
        </row>
        <row r="89">
          <cell r="A89" t="str">
            <v>82</v>
          </cell>
          <cell r="B89" t="str">
            <v>Plant in Service</v>
          </cell>
          <cell r="C89" t="str">
            <v>General</v>
          </cell>
          <cell r="D89" t="str">
            <v>390-Genl Structures &amp; Improve</v>
          </cell>
          <cell r="E89" t="str">
            <v>LABXAG</v>
          </cell>
          <cell r="F89">
            <v>60612119.420000002</v>
          </cell>
          <cell r="G89">
            <v>1885800.0499999942</v>
          </cell>
          <cell r="H89">
            <v>62497919.469999999</v>
          </cell>
          <cell r="I89" t="str">
            <v>LABXAG</v>
          </cell>
          <cell r="J89" t="str">
            <v>SPS TX Electric Retail</v>
          </cell>
          <cell r="K89" t="str">
            <v>SPS NM Electric Retail</v>
          </cell>
          <cell r="L89" t="str">
            <v>SPS Electric Wholesale</v>
          </cell>
          <cell r="M89">
            <v>0.57603086000073433</v>
          </cell>
          <cell r="N89">
            <v>0.23475838864565035</v>
          </cell>
          <cell r="O89">
            <v>0.18921075135361529</v>
          </cell>
          <cell r="P89">
            <v>36000730.300560735</v>
          </cell>
          <cell r="Q89">
            <v>14671910.868482817</v>
          </cell>
          <cell r="R89">
            <v>11825278.300956441</v>
          </cell>
          <cell r="S89">
            <v>26497189.169439256</v>
          </cell>
          <cell r="T89">
            <v>50672641.169043556</v>
          </cell>
        </row>
        <row r="90">
          <cell r="A90" t="str">
            <v>83</v>
          </cell>
          <cell r="B90" t="str">
            <v>Plant in Service</v>
          </cell>
          <cell r="C90" t="str">
            <v>General</v>
          </cell>
          <cell r="D90" t="str">
            <v>391-General Eq</v>
          </cell>
          <cell r="E90" t="str">
            <v>CUST-RET</v>
          </cell>
          <cell r="F90">
            <v>808583.22</v>
          </cell>
          <cell r="G90">
            <v>0</v>
          </cell>
          <cell r="H90">
            <v>808583.22</v>
          </cell>
          <cell r="I90" t="str">
            <v>CUST-RET</v>
          </cell>
          <cell r="J90" t="str">
            <v>SPS TX Electric Retail</v>
          </cell>
          <cell r="K90" t="str">
            <v>SPS NM Electric Retail</v>
          </cell>
          <cell r="L90" t="str">
            <v>SPS Electric Wholesale</v>
          </cell>
          <cell r="M90">
            <v>0.69223085718415356</v>
          </cell>
          <cell r="N90">
            <v>0.30776914281584644</v>
          </cell>
          <cell r="O90">
            <v>0</v>
          </cell>
          <cell r="P90">
            <v>559726.25548532302</v>
          </cell>
          <cell r="Q90">
            <v>248856.96451467698</v>
          </cell>
          <cell r="R90">
            <v>0</v>
          </cell>
          <cell r="S90">
            <v>248856.96451467698</v>
          </cell>
          <cell r="T90">
            <v>808583.22</v>
          </cell>
        </row>
        <row r="91">
          <cell r="A91" t="str">
            <v>84</v>
          </cell>
          <cell r="B91" t="str">
            <v>Plant in Service</v>
          </cell>
          <cell r="C91" t="str">
            <v>General</v>
          </cell>
          <cell r="D91" t="str">
            <v>391-General Eq</v>
          </cell>
          <cell r="E91" t="str">
            <v>LABXAG</v>
          </cell>
          <cell r="F91">
            <v>41337907.630000003</v>
          </cell>
          <cell r="G91">
            <v>6466424.7699999092</v>
          </cell>
          <cell r="H91">
            <v>47804332.399999909</v>
          </cell>
          <cell r="I91" t="str">
            <v>LABXAG</v>
          </cell>
          <cell r="J91" t="str">
            <v>SPS TX Electric Retail</v>
          </cell>
          <cell r="K91" t="str">
            <v>SPS NM Electric Retail</v>
          </cell>
          <cell r="L91" t="str">
            <v>SPS Electric Wholesale</v>
          </cell>
          <cell r="M91">
            <v>0.57603086000073433</v>
          </cell>
          <cell r="N91">
            <v>0.23475838864565035</v>
          </cell>
          <cell r="O91">
            <v>0.18921075135361529</v>
          </cell>
          <cell r="P91">
            <v>27536770.704132915</v>
          </cell>
          <cell r="Q91">
            <v>11222468.044505034</v>
          </cell>
          <cell r="R91">
            <v>9045093.6513619572</v>
          </cell>
          <cell r="S91">
            <v>20267561.695866991</v>
          </cell>
          <cell r="T91">
            <v>38759238.748637944</v>
          </cell>
        </row>
        <row r="92">
          <cell r="A92" t="str">
            <v>85</v>
          </cell>
          <cell r="B92" t="str">
            <v>Plant in Service</v>
          </cell>
          <cell r="C92" t="str">
            <v>General</v>
          </cell>
          <cell r="D92" t="str">
            <v>392-General Transp Eq</v>
          </cell>
          <cell r="E92" t="str">
            <v>LABXAG</v>
          </cell>
          <cell r="F92">
            <v>79713723.25</v>
          </cell>
          <cell r="G92">
            <v>7863127.7451653928</v>
          </cell>
          <cell r="H92">
            <v>87576850.995165393</v>
          </cell>
          <cell r="I92" t="str">
            <v>LABXAG</v>
          </cell>
          <cell r="J92" t="str">
            <v>SPS TX Electric Retail</v>
          </cell>
          <cell r="K92" t="str">
            <v>SPS NM Electric Retail</v>
          </cell>
          <cell r="L92" t="str">
            <v>SPS Electric Wholesale</v>
          </cell>
          <cell r="M92">
            <v>0.57603086000073433</v>
          </cell>
          <cell r="N92">
            <v>0.23475838864565035</v>
          </cell>
          <cell r="O92">
            <v>0.18921075135361529</v>
          </cell>
          <cell r="P92">
            <v>50446968.794901289</v>
          </cell>
          <cell r="Q92">
            <v>20559400.422285248</v>
          </cell>
          <cell r="R92">
            <v>16570481.777978854</v>
          </cell>
          <cell r="S92">
            <v>37129882.200264104</v>
          </cell>
          <cell r="T92">
            <v>71006369.21718654</v>
          </cell>
        </row>
        <row r="93">
          <cell r="A93" t="str">
            <v>86</v>
          </cell>
          <cell r="B93" t="str">
            <v>Plant in Service</v>
          </cell>
          <cell r="C93" t="str">
            <v>General</v>
          </cell>
          <cell r="D93" t="str">
            <v>393-General Stores Equipment</v>
          </cell>
          <cell r="E93" t="str">
            <v>LABXAG</v>
          </cell>
          <cell r="F93">
            <v>460264.55000000005</v>
          </cell>
          <cell r="G93">
            <v>9555.0551448062597</v>
          </cell>
          <cell r="H93">
            <v>469819.60514480632</v>
          </cell>
          <cell r="I93" t="str">
            <v>LABXAG</v>
          </cell>
          <cell r="J93" t="str">
            <v>SPS TX Electric Retail</v>
          </cell>
          <cell r="K93" t="str">
            <v>SPS NM Electric Retail</v>
          </cell>
          <cell r="L93" t="str">
            <v>SPS Electric Wholesale</v>
          </cell>
          <cell r="M93">
            <v>0.57603086000073433</v>
          </cell>
          <cell r="N93">
            <v>0.23475838864565035</v>
          </cell>
          <cell r="O93">
            <v>0.18921075135361529</v>
          </cell>
          <cell r="P93">
            <v>270630.59119676822</v>
          </cell>
          <cell r="Q93">
            <v>110294.09345793043</v>
          </cell>
          <cell r="R93">
            <v>88894.920490107659</v>
          </cell>
          <cell r="S93">
            <v>199189.0139480381</v>
          </cell>
          <cell r="T93">
            <v>380924.68465469865</v>
          </cell>
        </row>
        <row r="94">
          <cell r="A94" t="str">
            <v>87</v>
          </cell>
          <cell r="B94" t="str">
            <v>Plant in Service</v>
          </cell>
          <cell r="C94" t="str">
            <v>General</v>
          </cell>
          <cell r="D94" t="str">
            <v>394-General Tools &amp; Shop Equip</v>
          </cell>
          <cell r="E94" t="str">
            <v>CUST-RET</v>
          </cell>
          <cell r="F94">
            <v>23558.04</v>
          </cell>
          <cell r="G94">
            <v>0</v>
          </cell>
          <cell r="H94">
            <v>23558.04</v>
          </cell>
          <cell r="I94" t="str">
            <v>CUST-RET</v>
          </cell>
          <cell r="J94" t="str">
            <v>SPS TX Electric Retail</v>
          </cell>
          <cell r="K94" t="str">
            <v>SPS NM Electric Retail</v>
          </cell>
          <cell r="L94" t="str">
            <v>SPS Electric Wholesale</v>
          </cell>
          <cell r="M94">
            <v>0.69223085718415356</v>
          </cell>
          <cell r="N94">
            <v>0.30776914281584644</v>
          </cell>
          <cell r="O94">
            <v>0</v>
          </cell>
          <cell r="P94">
            <v>16307.602222778578</v>
          </cell>
          <cell r="Q94">
            <v>7250.4377772214229</v>
          </cell>
          <cell r="R94">
            <v>0</v>
          </cell>
          <cell r="S94">
            <v>7250.4377772214229</v>
          </cell>
          <cell r="T94">
            <v>23558.04</v>
          </cell>
        </row>
        <row r="95">
          <cell r="A95" t="str">
            <v>88</v>
          </cell>
          <cell r="B95" t="str">
            <v>Plant in Service</v>
          </cell>
          <cell r="C95" t="str">
            <v>General</v>
          </cell>
          <cell r="D95" t="str">
            <v>394-General Tools &amp; Shop Equip</v>
          </cell>
          <cell r="E95" t="str">
            <v>LABXAG</v>
          </cell>
          <cell r="F95">
            <v>26844935.880000003</v>
          </cell>
          <cell r="G95">
            <v>633578.8048761558</v>
          </cell>
          <cell r="H95">
            <v>27478514.684876159</v>
          </cell>
          <cell r="I95" t="str">
            <v>LABXAG</v>
          </cell>
          <cell r="J95" t="str">
            <v>SPS TX Electric Retail</v>
          </cell>
          <cell r="K95" t="str">
            <v>SPS NM Electric Retail</v>
          </cell>
          <cell r="L95" t="str">
            <v>SPS Electric Wholesale</v>
          </cell>
          <cell r="M95">
            <v>0.57603086000073433</v>
          </cell>
          <cell r="N95">
            <v>0.23475838864565035</v>
          </cell>
          <cell r="O95">
            <v>0.18921075135361529</v>
          </cell>
          <cell r="P95">
            <v>15828472.445472021</v>
          </cell>
          <cell r="Q95">
            <v>6450811.8297973676</v>
          </cell>
          <cell r="R95">
            <v>5199230.4096067687</v>
          </cell>
          <cell r="S95">
            <v>11650042.239404136</v>
          </cell>
          <cell r="T95">
            <v>22279284.275269389</v>
          </cell>
        </row>
        <row r="96">
          <cell r="A96" t="str">
            <v>89</v>
          </cell>
          <cell r="B96" t="str">
            <v>Plant in Service</v>
          </cell>
          <cell r="C96" t="str">
            <v>General</v>
          </cell>
          <cell r="D96" t="str">
            <v>395-General Laboratory Equip</v>
          </cell>
          <cell r="E96" t="str">
            <v>CUST-RET</v>
          </cell>
          <cell r="F96">
            <v>273.07</v>
          </cell>
          <cell r="G96">
            <v>0</v>
          </cell>
          <cell r="H96">
            <v>273.07</v>
          </cell>
          <cell r="I96" t="str">
            <v>CUST-RET</v>
          </cell>
          <cell r="J96" t="str">
            <v>SPS TX Electric Retail</v>
          </cell>
          <cell r="K96" t="str">
            <v>SPS NM Electric Retail</v>
          </cell>
          <cell r="L96" t="str">
            <v>SPS Electric Wholesale</v>
          </cell>
          <cell r="M96">
            <v>0.69223085718415356</v>
          </cell>
          <cell r="N96">
            <v>0.30776914281584644</v>
          </cell>
          <cell r="O96">
            <v>0</v>
          </cell>
          <cell r="P96">
            <v>189.02748017127681</v>
          </cell>
          <cell r="Q96">
            <v>84.042519828723186</v>
          </cell>
          <cell r="R96">
            <v>0</v>
          </cell>
          <cell r="S96">
            <v>84.042519828723186</v>
          </cell>
          <cell r="T96">
            <v>273.07</v>
          </cell>
        </row>
        <row r="97">
          <cell r="A97" t="str">
            <v>90</v>
          </cell>
          <cell r="B97" t="str">
            <v>Plant in Service</v>
          </cell>
          <cell r="C97" t="str">
            <v>General</v>
          </cell>
          <cell r="D97" t="str">
            <v>395-General Laboratory Equip</v>
          </cell>
          <cell r="E97" t="str">
            <v>LABXAG</v>
          </cell>
          <cell r="F97">
            <v>10821017.379999999</v>
          </cell>
          <cell r="G97">
            <v>224649.36685743619</v>
          </cell>
          <cell r="H97">
            <v>11045666.746857435</v>
          </cell>
          <cell r="I97" t="str">
            <v>LABXAG</v>
          </cell>
          <cell r="J97" t="str">
            <v>SPS TX Electric Retail</v>
          </cell>
          <cell r="K97" t="str">
            <v>SPS NM Electric Retail</v>
          </cell>
          <cell r="L97" t="str">
            <v>SPS Electric Wholesale</v>
          </cell>
          <cell r="M97">
            <v>0.57603086000073433</v>
          </cell>
          <cell r="N97">
            <v>0.23475838864565035</v>
          </cell>
          <cell r="O97">
            <v>0.18921075135361529</v>
          </cell>
          <cell r="P97">
            <v>6362644.9154738011</v>
          </cell>
          <cell r="Q97">
            <v>2593062.927009094</v>
          </cell>
          <cell r="R97">
            <v>2089958.9043745387</v>
          </cell>
          <cell r="S97">
            <v>4683021.8313836325</v>
          </cell>
          <cell r="T97">
            <v>8955707.8424828947</v>
          </cell>
        </row>
        <row r="98">
          <cell r="A98" t="str">
            <v>91</v>
          </cell>
          <cell r="B98" t="str">
            <v>Plant in Service</v>
          </cell>
          <cell r="C98" t="str">
            <v>General</v>
          </cell>
          <cell r="D98" t="str">
            <v>396-General Power Operated Eq</v>
          </cell>
          <cell r="E98" t="str">
            <v>LABXAG</v>
          </cell>
          <cell r="F98">
            <v>11552563.18</v>
          </cell>
          <cell r="G98">
            <v>1450396.78483456</v>
          </cell>
          <cell r="H98">
            <v>13002959.96483456</v>
          </cell>
          <cell r="I98" t="str">
            <v>LABXAG</v>
          </cell>
          <cell r="J98" t="str">
            <v>SPS TX Electric Retail</v>
          </cell>
          <cell r="K98" t="str">
            <v>SPS NM Electric Retail</v>
          </cell>
          <cell r="L98" t="str">
            <v>SPS Electric Wholesale</v>
          </cell>
          <cell r="M98">
            <v>0.57603086000073433</v>
          </cell>
          <cell r="N98">
            <v>0.23475838864565035</v>
          </cell>
          <cell r="O98">
            <v>0.18921075135361529</v>
          </cell>
          <cell r="P98">
            <v>7490106.2110987697</v>
          </cell>
          <cell r="Q98">
            <v>3052553.9289684636</v>
          </cell>
          <cell r="R98">
            <v>2460299.824767326</v>
          </cell>
          <cell r="S98">
            <v>5512853.75373579</v>
          </cell>
          <cell r="T98">
            <v>10542660.140067233</v>
          </cell>
        </row>
        <row r="99">
          <cell r="A99" t="str">
            <v>92</v>
          </cell>
          <cell r="B99" t="str">
            <v>Plant in Service</v>
          </cell>
          <cell r="C99" t="str">
            <v>General</v>
          </cell>
          <cell r="D99" t="str">
            <v>397-General Communication Eq</v>
          </cell>
          <cell r="E99" t="str">
            <v>CUST-RET</v>
          </cell>
          <cell r="F99">
            <v>757943.36</v>
          </cell>
          <cell r="G99">
            <v>0</v>
          </cell>
          <cell r="H99">
            <v>757943.36</v>
          </cell>
          <cell r="I99" t="str">
            <v>CUST-RET</v>
          </cell>
          <cell r="J99" t="str">
            <v>SPS TX Electric Retail</v>
          </cell>
          <cell r="K99" t="str">
            <v>SPS NM Electric Retail</v>
          </cell>
          <cell r="L99" t="str">
            <v>SPS Electric Wholesale</v>
          </cell>
          <cell r="M99">
            <v>0.69223085718415356</v>
          </cell>
          <cell r="N99">
            <v>0.30776914281584644</v>
          </cell>
          <cell r="O99">
            <v>0</v>
          </cell>
          <cell r="P99">
            <v>524671.78178983752</v>
          </cell>
          <cell r="Q99">
            <v>233271.57821016252</v>
          </cell>
          <cell r="R99">
            <v>0</v>
          </cell>
          <cell r="S99">
            <v>233271.57821016252</v>
          </cell>
          <cell r="T99">
            <v>757943.3600000001</v>
          </cell>
        </row>
        <row r="100">
          <cell r="A100" t="str">
            <v>93</v>
          </cell>
          <cell r="B100" t="str">
            <v>Plant in Service</v>
          </cell>
          <cell r="C100" t="str">
            <v>General</v>
          </cell>
          <cell r="D100" t="str">
            <v>397-General Communication Eq</v>
          </cell>
          <cell r="E100" t="str">
            <v>LABXAG</v>
          </cell>
          <cell r="F100">
            <v>66434764.530000001</v>
          </cell>
          <cell r="G100">
            <v>17068847.560000002</v>
          </cell>
          <cell r="H100">
            <v>83503612.090000004</v>
          </cell>
          <cell r="I100" t="str">
            <v>LABXAG</v>
          </cell>
          <cell r="J100" t="str">
            <v>SPS TX Electric Retail</v>
          </cell>
          <cell r="K100" t="str">
            <v>SPS NM Electric Retail</v>
          </cell>
          <cell r="L100" t="str">
            <v>SPS Electric Wholesale</v>
          </cell>
          <cell r="M100">
            <v>0.57603086000073433</v>
          </cell>
          <cell r="N100">
            <v>0.23475838864565035</v>
          </cell>
          <cell r="O100">
            <v>0.18921075135361529</v>
          </cell>
          <cell r="P100">
            <v>48100657.48537042</v>
          </cell>
          <cell r="Q100">
            <v>19603173.420339849</v>
          </cell>
          <cell r="R100">
            <v>15799781.184289735</v>
          </cell>
          <cell r="S100">
            <v>35402954.604629584</v>
          </cell>
          <cell r="T100">
            <v>67703830.905710265</v>
          </cell>
        </row>
        <row r="101">
          <cell r="A101" t="str">
            <v>94</v>
          </cell>
          <cell r="B101" t="str">
            <v>Plant in Service</v>
          </cell>
          <cell r="C101" t="str">
            <v>General</v>
          </cell>
          <cell r="D101" t="str">
            <v>398-General Miscellaneous Eq</v>
          </cell>
          <cell r="E101" t="str">
            <v>CUST-RET</v>
          </cell>
          <cell r="F101">
            <v>21915.13</v>
          </cell>
          <cell r="G101">
            <v>0</v>
          </cell>
          <cell r="H101">
            <v>21915.13</v>
          </cell>
          <cell r="I101" t="str">
            <v>CUST-RET</v>
          </cell>
          <cell r="J101" t="str">
            <v>SPS TX Electric Retail</v>
          </cell>
          <cell r="K101" t="str">
            <v>SPS NM Electric Retail</v>
          </cell>
          <cell r="L101" t="str">
            <v>SPS Electric Wholesale</v>
          </cell>
          <cell r="M101">
            <v>0.69223085718415356</v>
          </cell>
          <cell r="N101">
            <v>0.30776914281584644</v>
          </cell>
          <cell r="O101">
            <v>0</v>
          </cell>
          <cell r="P101">
            <v>15170.32922520216</v>
          </cell>
          <cell r="Q101">
            <v>6744.8007747978409</v>
          </cell>
          <cell r="R101">
            <v>0</v>
          </cell>
          <cell r="S101">
            <v>6744.8007747978409</v>
          </cell>
          <cell r="T101">
            <v>21915.13</v>
          </cell>
        </row>
        <row r="102">
          <cell r="A102" t="str">
            <v>95</v>
          </cell>
          <cell r="B102" t="str">
            <v>Plant in Service</v>
          </cell>
          <cell r="C102" t="str">
            <v>General</v>
          </cell>
          <cell r="D102" t="str">
            <v>398-General Miscellaneous Eq</v>
          </cell>
          <cell r="E102" t="str">
            <v>LABXAG</v>
          </cell>
          <cell r="F102">
            <v>2845338.3600000003</v>
          </cell>
          <cell r="G102">
            <v>59523.983121609708</v>
          </cell>
          <cell r="H102">
            <v>2904862.3431216101</v>
          </cell>
          <cell r="I102" t="str">
            <v>LABXAG</v>
          </cell>
          <cell r="J102" t="str">
            <v>SPS TX Electric Retail</v>
          </cell>
          <cell r="K102" t="str">
            <v>SPS NM Electric Retail</v>
          </cell>
          <cell r="L102" t="str">
            <v>SPS Electric Wholesale</v>
          </cell>
          <cell r="M102">
            <v>0.57603086000073433</v>
          </cell>
          <cell r="N102">
            <v>0.23475838864565035</v>
          </cell>
          <cell r="O102">
            <v>0.18921075135361529</v>
          </cell>
          <cell r="P102">
            <v>1673290.3536920892</v>
          </cell>
          <cell r="Q102">
            <v>681940.80290865747</v>
          </cell>
          <cell r="R102">
            <v>549631.18652086321</v>
          </cell>
          <cell r="S102">
            <v>1231571.9894295207</v>
          </cell>
          <cell r="T102">
            <v>2355231.1566007468</v>
          </cell>
        </row>
        <row r="103">
          <cell r="A103" t="str">
            <v>96</v>
          </cell>
          <cell r="B103" t="str">
            <v>Plant in Service</v>
          </cell>
          <cell r="C103" t="str">
            <v>General</v>
          </cell>
          <cell r="E103" t="str">
            <v>Sub-Total General</v>
          </cell>
          <cell r="F103">
            <v>312364684.03000003</v>
          </cell>
          <cell r="G103">
            <v>35661904.119999863</v>
          </cell>
          <cell r="H103">
            <v>348026588.14999986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>
            <v>201714323.33515087</v>
          </cell>
          <cell r="Q103">
            <v>82481446.219213903</v>
          </cell>
          <cell r="R103">
            <v>63830818.595635116</v>
          </cell>
          <cell r="S103">
            <v>146312264.81484905</v>
          </cell>
          <cell r="T103">
            <v>284195769.5543648</v>
          </cell>
        </row>
        <row r="104">
          <cell r="A104" t="str">
            <v>97</v>
          </cell>
        </row>
        <row r="105">
          <cell r="A105" t="str">
            <v>98</v>
          </cell>
          <cell r="B105" t="str">
            <v>Plant in Service</v>
          </cell>
          <cell r="E105" t="str">
            <v>Sub-Total Plant in Service</v>
          </cell>
          <cell r="F105">
            <v>5665078515.010004</v>
          </cell>
          <cell r="G105">
            <v>272846098.85999972</v>
          </cell>
          <cell r="H105">
            <v>5937924613.8700047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>
            <v>3141134547.9745851</v>
          </cell>
          <cell r="Q105">
            <v>1342605536.3161469</v>
          </cell>
          <cell r="R105">
            <v>1454184529.5792692</v>
          </cell>
          <cell r="S105">
            <v>2796790065.8954144</v>
          </cell>
          <cell r="T105">
            <v>4483740084.2907333</v>
          </cell>
        </row>
        <row r="106">
          <cell r="A106" t="str">
            <v>99</v>
          </cell>
        </row>
        <row r="107">
          <cell r="A107" t="str">
            <v>100</v>
          </cell>
          <cell r="B107" t="str">
            <v>Reserve</v>
          </cell>
          <cell r="C107" t="str">
            <v>Intangible</v>
          </cell>
          <cell r="D107" t="str">
            <v>303-Intg Misc Computr Software</v>
          </cell>
          <cell r="E107" t="str">
            <v>CUST-RET</v>
          </cell>
          <cell r="F107">
            <v>-16077835</v>
          </cell>
          <cell r="G107">
            <v>-21542.689999999453</v>
          </cell>
          <cell r="H107">
            <v>-16099377.689999999</v>
          </cell>
          <cell r="I107" t="str">
            <v>CUST-RET</v>
          </cell>
          <cell r="J107" t="str">
            <v>SPS TX Electric Retail</v>
          </cell>
          <cell r="K107" t="str">
            <v>SPS NM Electric Retail</v>
          </cell>
          <cell r="L107" t="str">
            <v>SPS Electric Wholesale</v>
          </cell>
          <cell r="M107">
            <v>0.69223085718415356</v>
          </cell>
          <cell r="N107">
            <v>0.30776914281584644</v>
          </cell>
          <cell r="O107">
            <v>0</v>
          </cell>
          <cell r="P107">
            <v>-11144486.018480137</v>
          </cell>
          <cell r="Q107">
            <v>-4954891.6715198616</v>
          </cell>
          <cell r="R107">
            <v>0</v>
          </cell>
          <cell r="S107">
            <v>-4954891.6715198616</v>
          </cell>
          <cell r="T107">
            <v>-16099377.689999998</v>
          </cell>
        </row>
        <row r="108">
          <cell r="A108" t="str">
            <v>101</v>
          </cell>
          <cell r="B108" t="str">
            <v>Reserve</v>
          </cell>
          <cell r="C108" t="str">
            <v>Intangible</v>
          </cell>
          <cell r="D108" t="str">
            <v>303-Intg Misc Computr Software</v>
          </cell>
          <cell r="E108" t="str">
            <v>LABXAG</v>
          </cell>
          <cell r="F108">
            <v>-59678264.840000018</v>
          </cell>
          <cell r="G108">
            <v>2422770.7460833597</v>
          </cell>
          <cell r="H108">
            <v>-57255494.093916662</v>
          </cell>
          <cell r="I108" t="str">
            <v>LABXAG</v>
          </cell>
          <cell r="J108" t="str">
            <v>SPS TX Electric Retail</v>
          </cell>
          <cell r="K108" t="str">
            <v>SPS NM Electric Retail</v>
          </cell>
          <cell r="L108" t="str">
            <v>SPS Electric Wholesale</v>
          </cell>
          <cell r="M108">
            <v>0.57603086000073433</v>
          </cell>
          <cell r="N108">
            <v>0.23475838864565035</v>
          </cell>
          <cell r="O108">
            <v>0.18921075135361529</v>
          </cell>
          <cell r="P108">
            <v>-32980931.502685782</v>
          </cell>
          <cell r="Q108">
            <v>-13441207.534598427</v>
          </cell>
          <cell r="R108">
            <v>-10833355.056632454</v>
          </cell>
          <cell r="S108">
            <v>-24274562.59123088</v>
          </cell>
          <cell r="T108">
            <v>-46422139.03728421</v>
          </cell>
        </row>
        <row r="109">
          <cell r="A109" t="str">
            <v>102</v>
          </cell>
          <cell r="B109" t="str">
            <v>Reserve</v>
          </cell>
          <cell r="C109" t="str">
            <v>Intangible</v>
          </cell>
          <cell r="E109" t="str">
            <v>Sub-Total Intangible</v>
          </cell>
          <cell r="F109">
            <v>-75756099.840000018</v>
          </cell>
          <cell r="G109">
            <v>2401228.0560833602</v>
          </cell>
          <cell r="H109">
            <v>-73354871.783916667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>
            <v>-44125417.521165922</v>
          </cell>
          <cell r="Q109">
            <v>-18396099.206118289</v>
          </cell>
          <cell r="R109">
            <v>-10833355.056632454</v>
          </cell>
          <cell r="S109">
            <v>-29229454.262750741</v>
          </cell>
          <cell r="T109">
            <v>-62521516.727284208</v>
          </cell>
        </row>
        <row r="110">
          <cell r="A110" t="str">
            <v>103</v>
          </cell>
        </row>
        <row r="111">
          <cell r="A111" t="str">
            <v>104</v>
          </cell>
          <cell r="B111" t="str">
            <v>Reserve</v>
          </cell>
          <cell r="C111" t="str">
            <v>Steam Production</v>
          </cell>
          <cell r="D111" t="str">
            <v>310-Steam Prod Land Own in Fee</v>
          </cell>
          <cell r="E111" t="str">
            <v>12CP-PROD</v>
          </cell>
          <cell r="F111">
            <v>-2681013.0099999998</v>
          </cell>
          <cell r="G111">
            <v>42119.395644187374</v>
          </cell>
          <cell r="H111">
            <v>-2638893.6143558123</v>
          </cell>
          <cell r="I111" t="str">
            <v>12CP-PROD</v>
          </cell>
          <cell r="J111" t="str">
            <v>SPS TX Electric Retail</v>
          </cell>
          <cell r="K111" t="str">
            <v>SPS NM Electric Retail</v>
          </cell>
          <cell r="L111" t="str">
            <v>SPS Electric Wholesale</v>
          </cell>
          <cell r="M111">
            <v>0.519890419261965</v>
          </cell>
          <cell r="N111">
            <v>0.20007581527590579</v>
          </cell>
          <cell r="O111">
            <v>0.28003376546212927</v>
          </cell>
          <cell r="P111">
            <v>-1371935.5075551653</v>
          </cell>
          <cell r="Q111">
            <v>-527978.7913186209</v>
          </cell>
          <cell r="R111">
            <v>-738979.3154820262</v>
          </cell>
          <cell r="S111">
            <v>-1266958.106800647</v>
          </cell>
          <cell r="T111">
            <v>-1899914.2988737863</v>
          </cell>
        </row>
        <row r="112">
          <cell r="A112" t="str">
            <v>105</v>
          </cell>
          <cell r="B112" t="str">
            <v>Reserve</v>
          </cell>
          <cell r="C112" t="str">
            <v>Steam Production</v>
          </cell>
          <cell r="D112" t="str">
            <v>311E-Steam Prod Str &amp; Improve</v>
          </cell>
          <cell r="E112" t="str">
            <v>12CP-PROD</v>
          </cell>
          <cell r="F112">
            <v>-118709989.10931814</v>
          </cell>
          <cell r="G112">
            <v>-1614208.8117008987</v>
          </cell>
          <cell r="H112">
            <v>-120324197.92101903</v>
          </cell>
          <cell r="I112" t="str">
            <v>12CP-PROD</v>
          </cell>
          <cell r="J112" t="str">
            <v>SPS TX Electric Retail</v>
          </cell>
          <cell r="K112" t="str">
            <v>SPS NM Electric Retail</v>
          </cell>
          <cell r="L112" t="str">
            <v>SPS Electric Wholesale</v>
          </cell>
          <cell r="M112">
            <v>0.519890419261965</v>
          </cell>
          <cell r="N112">
            <v>0.20007581527590579</v>
          </cell>
          <cell r="O112">
            <v>0.28003376546212927</v>
          </cell>
          <cell r="P112">
            <v>-62555397.704518244</v>
          </cell>
          <cell r="Q112">
            <v>-24073961.99646733</v>
          </cell>
          <cell r="R112">
            <v>-33694838.220033467</v>
          </cell>
          <cell r="S112">
            <v>-57768800.216500796</v>
          </cell>
          <cell r="T112">
            <v>-86629359.700985581</v>
          </cell>
        </row>
        <row r="113">
          <cell r="A113" t="str">
            <v>106</v>
          </cell>
          <cell r="B113" t="str">
            <v>Reserve</v>
          </cell>
          <cell r="C113" t="str">
            <v>Steam Production</v>
          </cell>
          <cell r="D113" t="str">
            <v>312E-Steam Prod Boiler Plant Eq</v>
          </cell>
          <cell r="E113" t="str">
            <v>12CP-PROD</v>
          </cell>
          <cell r="F113">
            <v>-559641053.99425864</v>
          </cell>
          <cell r="G113">
            <v>77199847.305411264</v>
          </cell>
          <cell r="H113">
            <v>-482441206.68884736</v>
          </cell>
          <cell r="I113" t="str">
            <v>12CP-PROD</v>
          </cell>
          <cell r="J113" t="str">
            <v>SPS TX Electric Retail</v>
          </cell>
          <cell r="K113" t="str">
            <v>SPS NM Electric Retail</v>
          </cell>
          <cell r="L113" t="str">
            <v>SPS Electric Wholesale</v>
          </cell>
          <cell r="M113">
            <v>0.519890419261965</v>
          </cell>
          <cell r="N113">
            <v>0.20007581527590579</v>
          </cell>
          <cell r="O113">
            <v>0.28003376546212927</v>
          </cell>
          <cell r="P113">
            <v>-250816561.21471316</v>
          </cell>
          <cell r="Q113">
            <v>-96524817.750962913</v>
          </cell>
          <cell r="R113">
            <v>-135099827.72317132</v>
          </cell>
          <cell r="S113">
            <v>-231624645.47413424</v>
          </cell>
          <cell r="T113">
            <v>-347341378.96567607</v>
          </cell>
        </row>
        <row r="114">
          <cell r="A114" t="str">
            <v>107</v>
          </cell>
          <cell r="B114" t="str">
            <v>Reserve</v>
          </cell>
          <cell r="C114" t="str">
            <v>Steam Production</v>
          </cell>
          <cell r="D114" t="str">
            <v>314-Steam Prod Turbogen Units</v>
          </cell>
          <cell r="E114" t="str">
            <v>12CP-PROD</v>
          </cell>
          <cell r="F114">
            <v>-307710870.60412604</v>
          </cell>
          <cell r="G114">
            <v>69385088.768390805</v>
          </cell>
          <cell r="H114">
            <v>-238325781.83573523</v>
          </cell>
          <cell r="I114" t="str">
            <v>12CP-PROD</v>
          </cell>
          <cell r="J114" t="str">
            <v>SPS TX Electric Retail</v>
          </cell>
          <cell r="K114" t="str">
            <v>SPS NM Electric Retail</v>
          </cell>
          <cell r="L114" t="str">
            <v>SPS Electric Wholesale</v>
          </cell>
          <cell r="M114">
            <v>0.519890419261965</v>
          </cell>
          <cell r="N114">
            <v>0.20007581527590579</v>
          </cell>
          <cell r="O114">
            <v>0.28003376546212927</v>
          </cell>
          <cell r="P114">
            <v>-123903290.639516</v>
          </cell>
          <cell r="Q114">
            <v>-47683225.102052383</v>
          </cell>
          <cell r="R114">
            <v>-66739266.094166867</v>
          </cell>
          <cell r="S114">
            <v>-114422491.19621925</v>
          </cell>
          <cell r="T114">
            <v>-171586515.74156839</v>
          </cell>
        </row>
        <row r="115">
          <cell r="A115" t="str">
            <v>108</v>
          </cell>
          <cell r="B115" t="str">
            <v>Reserve</v>
          </cell>
          <cell r="C115" t="str">
            <v>Steam Production</v>
          </cell>
          <cell r="D115" t="str">
            <v>315E-Steam Prod Acc Elec Eqp</v>
          </cell>
          <cell r="E115" t="str">
            <v>12CP-PROD</v>
          </cell>
          <cell r="F115">
            <v>-45019531.914991923</v>
          </cell>
          <cell r="G115">
            <v>4082421.1691755857</v>
          </cell>
          <cell r="H115">
            <v>-40937110.745816335</v>
          </cell>
          <cell r="I115" t="str">
            <v>12CP-PROD</v>
          </cell>
          <cell r="J115" t="str">
            <v>SPS TX Electric Retail</v>
          </cell>
          <cell r="K115" t="str">
            <v>SPS NM Electric Retail</v>
          </cell>
          <cell r="L115" t="str">
            <v>SPS Electric Wholesale</v>
          </cell>
          <cell r="M115">
            <v>0.519890419261965</v>
          </cell>
          <cell r="N115">
            <v>0.20007581527590579</v>
          </cell>
          <cell r="O115">
            <v>0.28003376546212927</v>
          </cell>
          <cell r="P115">
            <v>-21282811.669015948</v>
          </cell>
          <cell r="Q115">
            <v>-8190525.8075092472</v>
          </cell>
          <cell r="R115">
            <v>-11463773.269291144</v>
          </cell>
          <cell r="S115">
            <v>-19654299.076800391</v>
          </cell>
          <cell r="T115">
            <v>-29473337.476525195</v>
          </cell>
        </row>
        <row r="116">
          <cell r="A116" t="str">
            <v>109</v>
          </cell>
          <cell r="B116" t="str">
            <v>Reserve</v>
          </cell>
          <cell r="C116" t="str">
            <v>Steam Production</v>
          </cell>
          <cell r="D116" t="str">
            <v>316E-Steam Prod Misc Pwr Plt Eq</v>
          </cell>
          <cell r="E116" t="str">
            <v>12CP-PROD</v>
          </cell>
          <cell r="F116">
            <v>-21826222.589805152</v>
          </cell>
          <cell r="G116">
            <v>3303713.2655788702</v>
          </cell>
          <cell r="H116">
            <v>-18522509.324226283</v>
          </cell>
          <cell r="I116" t="str">
            <v>12CP-PROD</v>
          </cell>
          <cell r="J116" t="str">
            <v>SPS TX Electric Retail</v>
          </cell>
          <cell r="K116" t="str">
            <v>SPS NM Electric Retail</v>
          </cell>
          <cell r="L116" t="str">
            <v>SPS Electric Wholesale</v>
          </cell>
          <cell r="M116">
            <v>0.519890419261965</v>
          </cell>
          <cell r="N116">
            <v>0.20007581527590579</v>
          </cell>
          <cell r="O116">
            <v>0.28003376546212927</v>
          </cell>
          <cell r="P116">
            <v>-9629675.1383556575</v>
          </cell>
          <cell r="Q116">
            <v>-3705906.1540001403</v>
          </cell>
          <cell r="R116">
            <v>-5186928.0318704853</v>
          </cell>
          <cell r="S116">
            <v>-8892834.1858706251</v>
          </cell>
          <cell r="T116">
            <v>-13335581.292355798</v>
          </cell>
        </row>
        <row r="117">
          <cell r="A117" t="str">
            <v>110</v>
          </cell>
          <cell r="B117" t="str">
            <v>Reserve</v>
          </cell>
          <cell r="C117" t="str">
            <v>Steam Production</v>
          </cell>
          <cell r="E117" t="str">
            <v>Sub-Total Steam Production</v>
          </cell>
          <cell r="F117">
            <v>-1055588681.2225</v>
          </cell>
          <cell r="G117">
            <v>152398981.09249982</v>
          </cell>
          <cell r="H117">
            <v>-903189700.13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>
            <v>-469559671.87367415</v>
          </cell>
          <cell r="Q117">
            <v>-180706415.60231063</v>
          </cell>
          <cell r="R117">
            <v>-252923612.6540153</v>
          </cell>
          <cell r="S117">
            <v>-433630028.25632602</v>
          </cell>
          <cell r="T117">
            <v>-650266087.47598469</v>
          </cell>
        </row>
        <row r="118">
          <cell r="A118" t="str">
            <v>111</v>
          </cell>
        </row>
        <row r="119">
          <cell r="A119" t="str">
            <v>112</v>
          </cell>
          <cell r="B119" t="str">
            <v>Reserve</v>
          </cell>
          <cell r="C119" t="str">
            <v>Other Production</v>
          </cell>
          <cell r="D119" t="str">
            <v>340E-Other Prod Land Own in F</v>
          </cell>
          <cell r="E119" t="str">
            <v>12CP-PROD</v>
          </cell>
          <cell r="F119">
            <v>-572.33249999999998</v>
          </cell>
          <cell r="G119">
            <v>-97.057500000000005</v>
          </cell>
          <cell r="H119">
            <v>-669.39</v>
          </cell>
          <cell r="I119" t="str">
            <v>12CP-PROD</v>
          </cell>
          <cell r="J119" t="str">
            <v>SPS TX Electric Retail</v>
          </cell>
          <cell r="K119" t="str">
            <v>SPS NM Electric Retail</v>
          </cell>
          <cell r="L119" t="str">
            <v>SPS Electric Wholesale</v>
          </cell>
          <cell r="M119">
            <v>0.519890419261965</v>
          </cell>
          <cell r="N119">
            <v>0.20007581527590579</v>
          </cell>
          <cell r="O119">
            <v>0.28003376546212927</v>
          </cell>
          <cell r="P119">
            <v>-348.00944774976676</v>
          </cell>
          <cell r="Q119">
            <v>-133.92874998753857</v>
          </cell>
          <cell r="R119">
            <v>-187.45180226269471</v>
          </cell>
          <cell r="S119">
            <v>-321.38055225023328</v>
          </cell>
          <cell r="T119">
            <v>-481.93819773730536</v>
          </cell>
        </row>
        <row r="120">
          <cell r="A120" t="str">
            <v>113</v>
          </cell>
          <cell r="B120" t="str">
            <v>Reserve</v>
          </cell>
          <cell r="C120" t="str">
            <v>Other Production</v>
          </cell>
          <cell r="D120" t="str">
            <v>341E-Other Prod Str &amp; Improve</v>
          </cell>
          <cell r="E120" t="str">
            <v>12CP-PROD</v>
          </cell>
          <cell r="F120">
            <v>-1382059.8677023016</v>
          </cell>
          <cell r="G120">
            <v>302039.35582926235</v>
          </cell>
          <cell r="H120">
            <v>-1080020.5118730392</v>
          </cell>
          <cell r="I120" t="str">
            <v>12CP-PROD</v>
          </cell>
          <cell r="J120" t="str">
            <v>SPS TX Electric Retail</v>
          </cell>
          <cell r="K120" t="str">
            <v>SPS NM Electric Retail</v>
          </cell>
          <cell r="L120" t="str">
            <v>SPS Electric Wholesale</v>
          </cell>
          <cell r="M120">
            <v>0.519890419261965</v>
          </cell>
          <cell r="N120">
            <v>0.20007581527590579</v>
          </cell>
          <cell r="O120">
            <v>0.28003376546212927</v>
          </cell>
          <cell r="P120">
            <v>-561492.31672919635</v>
          </cell>
          <cell r="Q120">
            <v>-216085.98442769941</v>
          </cell>
          <cell r="R120">
            <v>-302442.21071614348</v>
          </cell>
          <cell r="S120">
            <v>-518528.1951438429</v>
          </cell>
          <cell r="T120">
            <v>-777578.3011568957</v>
          </cell>
        </row>
        <row r="121">
          <cell r="A121" t="str">
            <v>114</v>
          </cell>
          <cell r="B121" t="str">
            <v>Reserve</v>
          </cell>
          <cell r="C121" t="str">
            <v>Other Production</v>
          </cell>
          <cell r="D121" t="str">
            <v>342E-Other Prod Fuel Hldr &amp; A</v>
          </cell>
          <cell r="E121" t="str">
            <v>12CP-PROD</v>
          </cell>
          <cell r="F121">
            <v>-3625490.1949999998</v>
          </cell>
          <cell r="G121">
            <v>280389.24904430477</v>
          </cell>
          <cell r="H121">
            <v>-3345100.9459556951</v>
          </cell>
          <cell r="I121" t="str">
            <v>12CP-PROD</v>
          </cell>
          <cell r="J121" t="str">
            <v>SPS TX Electric Retail</v>
          </cell>
          <cell r="K121" t="str">
            <v>SPS NM Electric Retail</v>
          </cell>
          <cell r="L121" t="str">
            <v>SPS Electric Wholesale</v>
          </cell>
          <cell r="M121">
            <v>0.519890419261965</v>
          </cell>
          <cell r="N121">
            <v>0.20007581527590579</v>
          </cell>
          <cell r="O121">
            <v>0.28003376546212927</v>
          </cell>
          <cell r="P121">
            <v>-1739085.9332665021</v>
          </cell>
          <cell r="Q121">
            <v>-669273.79894228932</v>
          </cell>
          <cell r="R121">
            <v>-936741.21374690393</v>
          </cell>
          <cell r="S121">
            <v>-1606015.0126891932</v>
          </cell>
          <cell r="T121">
            <v>-2408359.7322087912</v>
          </cell>
        </row>
        <row r="122">
          <cell r="A122" t="str">
            <v>115</v>
          </cell>
          <cell r="B122" t="str">
            <v>Reserve</v>
          </cell>
          <cell r="C122" t="str">
            <v>Other Production</v>
          </cell>
          <cell r="D122" t="str">
            <v>343-Other Prod Prime Movers</v>
          </cell>
          <cell r="E122" t="str">
            <v>12CP-PROD</v>
          </cell>
          <cell r="F122">
            <v>-24937514.217500001</v>
          </cell>
          <cell r="G122">
            <v>1273794.8842194397</v>
          </cell>
          <cell r="H122">
            <v>-23663719.333280563</v>
          </cell>
          <cell r="I122" t="str">
            <v>12CP-PROD</v>
          </cell>
          <cell r="J122" t="str">
            <v>SPS TX Electric Retail</v>
          </cell>
          <cell r="K122" t="str">
            <v>SPS NM Electric Retail</v>
          </cell>
          <cell r="L122" t="str">
            <v>SPS Electric Wholesale</v>
          </cell>
          <cell r="M122">
            <v>0.519890419261965</v>
          </cell>
          <cell r="N122">
            <v>0.20007581527590579</v>
          </cell>
          <cell r="O122">
            <v>0.28003376546212927</v>
          </cell>
          <cell r="P122">
            <v>-12302540.965476699</v>
          </cell>
          <cell r="Q122">
            <v>-4734537.9380663224</v>
          </cell>
          <cell r="R122">
            <v>-6626640.4297375437</v>
          </cell>
          <cell r="S122">
            <v>-11361178.367803866</v>
          </cell>
          <cell r="T122">
            <v>-17037078.903543022</v>
          </cell>
        </row>
        <row r="123">
          <cell r="A123" t="str">
            <v>116</v>
          </cell>
          <cell r="B123" t="str">
            <v>Reserve</v>
          </cell>
          <cell r="C123" t="str">
            <v>Other Production</v>
          </cell>
          <cell r="D123" t="str">
            <v>344E-Other Prod Generators</v>
          </cell>
          <cell r="E123" t="str">
            <v>12CP-PROD</v>
          </cell>
          <cell r="F123">
            <v>-32851827.092297703</v>
          </cell>
          <cell r="G123">
            <v>2048516.1288665372</v>
          </cell>
          <cell r="H123">
            <v>-30803310.963431165</v>
          </cell>
          <cell r="I123" t="str">
            <v>12CP-PROD</v>
          </cell>
          <cell r="J123" t="str">
            <v>SPS TX Electric Retail</v>
          </cell>
          <cell r="K123" t="str">
            <v>SPS NM Electric Retail</v>
          </cell>
          <cell r="L123" t="str">
            <v>SPS Electric Wholesale</v>
          </cell>
          <cell r="M123">
            <v>0.519890419261965</v>
          </cell>
          <cell r="N123">
            <v>0.20007581527590579</v>
          </cell>
          <cell r="O123">
            <v>0.28003376546212927</v>
          </cell>
          <cell r="P123">
            <v>-16014346.251434911</v>
          </cell>
          <cell r="Q123">
            <v>-6162997.5542057371</v>
          </cell>
          <cell r="R123">
            <v>-8625967.1577905174</v>
          </cell>
          <cell r="S123">
            <v>-14788964.711996254</v>
          </cell>
          <cell r="T123">
            <v>-22177343.805640649</v>
          </cell>
        </row>
        <row r="124">
          <cell r="A124" t="str">
            <v>117</v>
          </cell>
          <cell r="B124" t="str">
            <v>Reserve</v>
          </cell>
          <cell r="C124" t="str">
            <v>Other Production</v>
          </cell>
          <cell r="D124" t="str">
            <v>345E-Other Prod Access Elec E</v>
          </cell>
          <cell r="E124" t="str">
            <v>12CP-PROD</v>
          </cell>
          <cell r="F124">
            <v>-6879325.8275000006</v>
          </cell>
          <cell r="G124">
            <v>490289.5594402352</v>
          </cell>
          <cell r="H124">
            <v>-6389036.268059765</v>
          </cell>
          <cell r="I124" t="str">
            <v>12CP-PROD</v>
          </cell>
          <cell r="J124" t="str">
            <v>SPS TX Electric Retail</v>
          </cell>
          <cell r="K124" t="str">
            <v>SPS NM Electric Retail</v>
          </cell>
          <cell r="L124" t="str">
            <v>SPS Electric Wholesale</v>
          </cell>
          <cell r="M124">
            <v>0.519890419261965</v>
          </cell>
          <cell r="N124">
            <v>0.20007581527590579</v>
          </cell>
          <cell r="O124">
            <v>0.28003376546212927</v>
          </cell>
          <cell r="P124">
            <v>-3321598.7440814916</v>
          </cell>
          <cell r="Q124">
            <v>-1278291.6401593881</v>
          </cell>
          <cell r="R124">
            <v>-1789145.883818886</v>
          </cell>
          <cell r="S124">
            <v>-3067437.5239782743</v>
          </cell>
          <cell r="T124">
            <v>-4599890.3842408797</v>
          </cell>
        </row>
        <row r="125">
          <cell r="A125" t="str">
            <v>118</v>
          </cell>
          <cell r="B125" t="str">
            <v>Reserve</v>
          </cell>
          <cell r="C125" t="str">
            <v>Other Production</v>
          </cell>
          <cell r="D125" t="str">
            <v>346E-Other Prod Misc Pwr Plt</v>
          </cell>
          <cell r="E125" t="str">
            <v>12CP-PROD</v>
          </cell>
          <cell r="F125">
            <v>-777976.25</v>
          </cell>
          <cell r="G125">
            <v>92552.412600288866</v>
          </cell>
          <cell r="H125">
            <v>-685423.83739971113</v>
          </cell>
          <cell r="I125" t="str">
            <v>12CP-PROD</v>
          </cell>
          <cell r="J125" t="str">
            <v>SPS TX Electric Retail</v>
          </cell>
          <cell r="K125" t="str">
            <v>SPS NM Electric Retail</v>
          </cell>
          <cell r="L125" t="str">
            <v>SPS Electric Wholesale</v>
          </cell>
          <cell r="M125">
            <v>0.519890419261965</v>
          </cell>
          <cell r="N125">
            <v>0.20007581527590579</v>
          </cell>
          <cell r="O125">
            <v>0.28003376546212927</v>
          </cell>
          <cell r="P125">
            <v>-356345.28619788075</v>
          </cell>
          <cell r="Q125">
            <v>-137136.73307728709</v>
          </cell>
          <cell r="R125">
            <v>-191941.81812454332</v>
          </cell>
          <cell r="S125">
            <v>-329078.55120183039</v>
          </cell>
          <cell r="T125">
            <v>-493482.01927516784</v>
          </cell>
        </row>
        <row r="126">
          <cell r="A126" t="str">
            <v>119</v>
          </cell>
          <cell r="B126" t="str">
            <v>Reserve</v>
          </cell>
          <cell r="C126" t="str">
            <v>Other Production</v>
          </cell>
          <cell r="E126" t="str">
            <v>Sub-Total Other Production</v>
          </cell>
          <cell r="F126">
            <v>-70454765.782499999</v>
          </cell>
          <cell r="G126">
            <v>4487484.5325000687</v>
          </cell>
          <cell r="H126">
            <v>-65967281.24999994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>
            <v>-34295757.506634429</v>
          </cell>
          <cell r="Q126">
            <v>-13198457.577628709</v>
          </cell>
          <cell r="R126">
            <v>-18473066.165736802</v>
          </cell>
          <cell r="S126">
            <v>-31671523.743365511</v>
          </cell>
          <cell r="T126">
            <v>-47494215.084263138</v>
          </cell>
        </row>
        <row r="127">
          <cell r="A127" t="str">
            <v>120</v>
          </cell>
          <cell r="B127" t="str">
            <v>Reserve Production Total</v>
          </cell>
          <cell r="C127" t="str">
            <v/>
          </cell>
          <cell r="D127" t="str">
            <v/>
          </cell>
          <cell r="E127" t="str">
            <v/>
          </cell>
          <cell r="F127">
            <v>-1126043447.0049999</v>
          </cell>
          <cell r="G127">
            <v>156886465.62499988</v>
          </cell>
          <cell r="H127">
            <v>-969156981.37999988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>
            <v>-503855429.38030857</v>
          </cell>
          <cell r="Q127">
            <v>-193904873.17993933</v>
          </cell>
          <cell r="R127">
            <v>-271396678.8197521</v>
          </cell>
          <cell r="S127">
            <v>-465301551.99969155</v>
          </cell>
          <cell r="T127">
            <v>-697760302.56024778</v>
          </cell>
        </row>
        <row r="128">
          <cell r="A128" t="str">
            <v>121</v>
          </cell>
        </row>
        <row r="129">
          <cell r="A129" t="str">
            <v>122</v>
          </cell>
          <cell r="B129" t="str">
            <v>Reserve</v>
          </cell>
          <cell r="C129" t="str">
            <v>Transmission</v>
          </cell>
          <cell r="D129" t="str">
            <v>102-Plant Purchased or Sold</v>
          </cell>
          <cell r="E129" t="str">
            <v>12CP-TRAN</v>
          </cell>
          <cell r="F129">
            <v>0.02</v>
          </cell>
          <cell r="G129">
            <v>-0.03</v>
          </cell>
          <cell r="H129">
            <v>-9.9999999999999985E-3</v>
          </cell>
          <cell r="I129" t="str">
            <v>12CP-TRAN</v>
          </cell>
          <cell r="J129" t="str">
            <v>SPS TX Electric Retail</v>
          </cell>
          <cell r="K129" t="str">
            <v>SPS NM Electric Retail</v>
          </cell>
          <cell r="L129" t="str">
            <v>SPS Electric Wholesale</v>
          </cell>
          <cell r="M129">
            <v>0.46271244599308475</v>
          </cell>
          <cell r="N129">
            <v>0.17907040433992458</v>
          </cell>
          <cell r="O129">
            <v>0.35821714966699064</v>
          </cell>
          <cell r="P129">
            <v>-4.6271244599308467E-3</v>
          </cell>
          <cell r="Q129">
            <v>-1.7907040433992455E-3</v>
          </cell>
          <cell r="R129">
            <v>-3.582171496669906E-3</v>
          </cell>
          <cell r="S129">
            <v>-5.3728755400691518E-3</v>
          </cell>
          <cell r="T129">
            <v>-6.4178285033300924E-3</v>
          </cell>
        </row>
        <row r="130">
          <cell r="A130" t="str">
            <v>123</v>
          </cell>
          <cell r="B130" t="str">
            <v>Reserve</v>
          </cell>
          <cell r="C130" t="str">
            <v>Transmission</v>
          </cell>
          <cell r="D130" t="str">
            <v>350-Tran Land</v>
          </cell>
          <cell r="E130" t="str">
            <v>12CP-TRAN</v>
          </cell>
          <cell r="F130">
            <v>106.90000000000006</v>
          </cell>
          <cell r="G130">
            <v>-16844.129999999997</v>
          </cell>
          <cell r="H130">
            <v>-16737.229999999996</v>
          </cell>
          <cell r="I130" t="str">
            <v>12CP-TRAN</v>
          </cell>
          <cell r="J130" t="str">
            <v>SPS TX Electric Retail</v>
          </cell>
          <cell r="K130" t="str">
            <v>SPS NM Electric Retail</v>
          </cell>
          <cell r="L130" t="str">
            <v>SPS Electric Wholesale</v>
          </cell>
          <cell r="M130">
            <v>0.46271244599308475</v>
          </cell>
          <cell r="N130">
            <v>0.17907040433992458</v>
          </cell>
          <cell r="O130">
            <v>0.35821714966699064</v>
          </cell>
          <cell r="P130">
            <v>-7744.5246324488362</v>
          </cell>
          <cell r="Q130">
            <v>-2997.1425436303152</v>
          </cell>
          <cell r="R130">
            <v>-5995.5628239208445</v>
          </cell>
          <cell r="S130">
            <v>-8992.7053675511597</v>
          </cell>
          <cell r="T130">
            <v>-10741.667176079151</v>
          </cell>
        </row>
        <row r="131">
          <cell r="A131" t="str">
            <v>124</v>
          </cell>
          <cell r="B131" t="str">
            <v>Reserve</v>
          </cell>
          <cell r="C131" t="str">
            <v>Transmission</v>
          </cell>
          <cell r="D131" t="str">
            <v>350.2E-Trans Land Rights</v>
          </cell>
          <cell r="E131" t="str">
            <v>12CP-TRAN</v>
          </cell>
          <cell r="F131">
            <v>-15989737.404289441</v>
          </cell>
          <cell r="G131">
            <v>617455.86434859422</v>
          </cell>
          <cell r="H131">
            <v>-15372281.539940847</v>
          </cell>
          <cell r="I131" t="str">
            <v>12CP-TRAN</v>
          </cell>
          <cell r="J131" t="str">
            <v>SPS TX Electric Retail</v>
          </cell>
          <cell r="K131" t="str">
            <v>SPS NM Electric Retail</v>
          </cell>
          <cell r="L131" t="str">
            <v>SPS Electric Wholesale</v>
          </cell>
          <cell r="M131">
            <v>0.46271244599308475</v>
          </cell>
          <cell r="N131">
            <v>0.17907040433992458</v>
          </cell>
          <cell r="O131">
            <v>0.35821714966699064</v>
          </cell>
          <cell r="P131">
            <v>-7112945.9918403728</v>
          </cell>
          <cell r="Q131">
            <v>-2752720.670984366</v>
          </cell>
          <cell r="R131">
            <v>-5506614.8771161074</v>
          </cell>
          <cell r="S131">
            <v>-8259335.5481004734</v>
          </cell>
          <cell r="T131">
            <v>-9865666.6628247388</v>
          </cell>
        </row>
        <row r="132">
          <cell r="A132" t="str">
            <v>125</v>
          </cell>
          <cell r="B132" t="str">
            <v>Reserve</v>
          </cell>
          <cell r="C132" t="str">
            <v>Transmission</v>
          </cell>
          <cell r="D132" t="str">
            <v>350.2E-Trans Land Rights</v>
          </cell>
          <cell r="E132" t="str">
            <v>NM</v>
          </cell>
          <cell r="F132">
            <v>-315508.97215007263</v>
          </cell>
          <cell r="G132">
            <v>5996.0541329650259</v>
          </cell>
          <cell r="H132">
            <v>-309512.91801710759</v>
          </cell>
          <cell r="I132" t="str">
            <v>NM</v>
          </cell>
          <cell r="J132" t="str">
            <v>SPS TX Electric Retail</v>
          </cell>
          <cell r="K132" t="str">
            <v>SPS NM Electric Retail</v>
          </cell>
          <cell r="L132" t="str">
            <v>SPS Electric Wholesale</v>
          </cell>
          <cell r="M132">
            <v>0</v>
          </cell>
          <cell r="N132">
            <v>1</v>
          </cell>
          <cell r="O132">
            <v>0</v>
          </cell>
          <cell r="P132">
            <v>0</v>
          </cell>
          <cell r="Q132">
            <v>-309512.91801710759</v>
          </cell>
          <cell r="R132">
            <v>0</v>
          </cell>
          <cell r="S132">
            <v>-309512.91801710759</v>
          </cell>
          <cell r="T132">
            <v>-309512.91801710759</v>
          </cell>
        </row>
        <row r="133">
          <cell r="A133" t="str">
            <v>126</v>
          </cell>
          <cell r="B133" t="str">
            <v>Reserve</v>
          </cell>
          <cell r="C133" t="str">
            <v>Transmission</v>
          </cell>
          <cell r="D133" t="str">
            <v>350.2E-Trans Land Rights</v>
          </cell>
          <cell r="E133" t="str">
            <v>TX</v>
          </cell>
          <cell r="F133">
            <v>-602969.78007855231</v>
          </cell>
          <cell r="G133">
            <v>11459.070140716452</v>
          </cell>
          <cell r="H133">
            <v>-591510.70993783581</v>
          </cell>
          <cell r="I133" t="str">
            <v>TX</v>
          </cell>
          <cell r="J133" t="str">
            <v>SPS TX Electric Retail</v>
          </cell>
          <cell r="K133" t="str">
            <v>SPS NM Electric Retail</v>
          </cell>
          <cell r="L133" t="str">
            <v>SPS Electric Wholesale</v>
          </cell>
          <cell r="M133">
            <v>1</v>
          </cell>
          <cell r="N133">
            <v>0</v>
          </cell>
          <cell r="O133">
            <v>0</v>
          </cell>
          <cell r="P133">
            <v>-591510.70993783581</v>
          </cell>
          <cell r="Q133">
            <v>0</v>
          </cell>
          <cell r="R133">
            <v>0</v>
          </cell>
          <cell r="S133">
            <v>0</v>
          </cell>
          <cell r="T133">
            <v>-591510.70993783581</v>
          </cell>
        </row>
        <row r="134">
          <cell r="A134" t="str">
            <v>127</v>
          </cell>
          <cell r="B134" t="str">
            <v>Reserve</v>
          </cell>
          <cell r="C134" t="str">
            <v>Transmission</v>
          </cell>
          <cell r="D134" t="str">
            <v>350.2E-Trans Land Rights</v>
          </cell>
          <cell r="E134" t="str">
            <v>WHLS</v>
          </cell>
          <cell r="F134">
            <v>-90397.144281519519</v>
          </cell>
          <cell r="G134">
            <v>1717.9421773135252</v>
          </cell>
          <cell r="H134">
            <v>-88679.202104205993</v>
          </cell>
          <cell r="I134" t="str">
            <v>WHLS</v>
          </cell>
          <cell r="J134" t="str">
            <v>SPS TX Electric Retail</v>
          </cell>
          <cell r="K134" t="str">
            <v>SPS NM Electric Retail</v>
          </cell>
          <cell r="L134" t="str">
            <v>SPS Electric Wholesale</v>
          </cell>
          <cell r="M134">
            <v>0</v>
          </cell>
          <cell r="N134">
            <v>0</v>
          </cell>
          <cell r="O134">
            <v>1</v>
          </cell>
          <cell r="P134">
            <v>0</v>
          </cell>
          <cell r="Q134">
            <v>0</v>
          </cell>
          <cell r="R134">
            <v>-88679.202104205993</v>
          </cell>
          <cell r="S134">
            <v>-88679.202104205993</v>
          </cell>
          <cell r="T134">
            <v>0</v>
          </cell>
        </row>
        <row r="135">
          <cell r="A135" t="str">
            <v>128</v>
          </cell>
          <cell r="B135" t="str">
            <v>Reserve</v>
          </cell>
          <cell r="C135" t="str">
            <v>Transmission</v>
          </cell>
          <cell r="D135" t="str">
            <v>352-Transmission Str &amp; Improve</v>
          </cell>
          <cell r="E135" t="str">
            <v>12CP-PROD</v>
          </cell>
          <cell r="F135">
            <v>-51347.880000000034</v>
          </cell>
          <cell r="G135">
            <v>-5122.6948947766296</v>
          </cell>
          <cell r="H135">
            <v>-56470.574894776662</v>
          </cell>
          <cell r="I135" t="str">
            <v>12CP-PROD</v>
          </cell>
          <cell r="J135" t="str">
            <v>SPS TX Electric Retail</v>
          </cell>
          <cell r="K135" t="str">
            <v>SPS NM Electric Retail</v>
          </cell>
          <cell r="L135" t="str">
            <v>SPS Electric Wholesale</v>
          </cell>
          <cell r="M135">
            <v>0.519890419261965</v>
          </cell>
          <cell r="N135">
            <v>0.20007581527590579</v>
          </cell>
          <cell r="O135">
            <v>0.28003376546212927</v>
          </cell>
          <cell r="P135">
            <v>-29358.510858009635</v>
          </cell>
          <cell r="Q135">
            <v>-11298.396311171538</v>
          </cell>
          <cell r="R135">
            <v>-15813.667725595493</v>
          </cell>
          <cell r="S135">
            <v>-27112.064036767031</v>
          </cell>
          <cell r="T135">
            <v>-40656.90716918117</v>
          </cell>
        </row>
        <row r="136">
          <cell r="A136" t="str">
            <v>129</v>
          </cell>
          <cell r="B136" t="str">
            <v>Reserve</v>
          </cell>
          <cell r="C136" t="str">
            <v>Transmission</v>
          </cell>
          <cell r="D136" t="str">
            <v>352-Transmission Str &amp; Improve</v>
          </cell>
          <cell r="E136" t="str">
            <v>12CP-TRAN</v>
          </cell>
          <cell r="F136">
            <v>-16935556.64960305</v>
          </cell>
          <cell r="G136">
            <v>485846.72818375763</v>
          </cell>
          <cell r="H136">
            <v>-16449709.921419293</v>
          </cell>
          <cell r="I136" t="str">
            <v>12CP-TRAN</v>
          </cell>
          <cell r="J136" t="str">
            <v>SPS TX Electric Retail</v>
          </cell>
          <cell r="K136" t="str">
            <v>SPS NM Electric Retail</v>
          </cell>
          <cell r="L136" t="str">
            <v>SPS Electric Wholesale</v>
          </cell>
          <cell r="M136">
            <v>0.46271244599308475</v>
          </cell>
          <cell r="N136">
            <v>0.17907040433992458</v>
          </cell>
          <cell r="O136">
            <v>0.35821714966699064</v>
          </cell>
          <cell r="P136">
            <v>-7611485.5136166345</v>
          </cell>
          <cell r="Q136">
            <v>-2945656.2069030218</v>
          </cell>
          <cell r="R136">
            <v>-5892568.2008996354</v>
          </cell>
          <cell r="S136">
            <v>-8838224.4078026563</v>
          </cell>
          <cell r="T136">
            <v>-10557141.720519656</v>
          </cell>
        </row>
        <row r="137">
          <cell r="A137" t="str">
            <v>130</v>
          </cell>
          <cell r="B137" t="str">
            <v>Reserve</v>
          </cell>
          <cell r="C137" t="str">
            <v>Transmission</v>
          </cell>
          <cell r="D137" t="str">
            <v>353E-Elec Transmission Statio</v>
          </cell>
          <cell r="E137" t="str">
            <v>12CP-PROD</v>
          </cell>
          <cell r="F137">
            <v>-14399191.229999999</v>
          </cell>
          <cell r="G137">
            <v>2704092.2648947812</v>
          </cell>
          <cell r="H137">
            <v>-11695098.965105217</v>
          </cell>
          <cell r="I137" t="str">
            <v>12CP-PROD</v>
          </cell>
          <cell r="J137" t="str">
            <v>SPS TX Electric Retail</v>
          </cell>
          <cell r="K137" t="str">
            <v>SPS NM Electric Retail</v>
          </cell>
          <cell r="L137" t="str">
            <v>SPS Electric Wholesale</v>
          </cell>
          <cell r="M137">
            <v>0.519890419261965</v>
          </cell>
          <cell r="N137">
            <v>0.20007581527590579</v>
          </cell>
          <cell r="O137">
            <v>0.28003376546212927</v>
          </cell>
          <cell r="P137">
            <v>-6080169.9042787245</v>
          </cell>
          <cell r="Q137">
            <v>-2339906.4601758285</v>
          </cell>
          <cell r="R137">
            <v>-3275022.6006506649</v>
          </cell>
          <cell r="S137">
            <v>-5614929.0608264934</v>
          </cell>
          <cell r="T137">
            <v>-8420076.3644545525</v>
          </cell>
        </row>
        <row r="138">
          <cell r="A138" t="str">
            <v>131</v>
          </cell>
          <cell r="B138" t="str">
            <v>Reserve</v>
          </cell>
          <cell r="C138" t="str">
            <v>Transmission</v>
          </cell>
          <cell r="D138" t="str">
            <v>353E-Elec Transmission Statio</v>
          </cell>
          <cell r="E138" t="str">
            <v>12CP-TRAN</v>
          </cell>
          <cell r="F138">
            <v>-118283269.09731865</v>
          </cell>
          <cell r="G138">
            <v>-9546992.9917603228</v>
          </cell>
          <cell r="H138">
            <v>-127830262.08907898</v>
          </cell>
          <cell r="I138" t="str">
            <v>12CP-TRAN</v>
          </cell>
          <cell r="J138" t="str">
            <v>SPS TX Electric Retail</v>
          </cell>
          <cell r="K138" t="str">
            <v>SPS NM Electric Retail</v>
          </cell>
          <cell r="L138" t="str">
            <v>SPS Electric Wholesale</v>
          </cell>
          <cell r="M138">
            <v>0.46271244599308475</v>
          </cell>
          <cell r="N138">
            <v>0.17907040433992458</v>
          </cell>
          <cell r="O138">
            <v>0.35821714966699064</v>
          </cell>
          <cell r="P138">
            <v>-59148653.243174829</v>
          </cell>
          <cell r="Q138">
            <v>-22890616.719169904</v>
          </cell>
          <cell r="R138">
            <v>-45790992.126734242</v>
          </cell>
          <cell r="S138">
            <v>-68681608.845904142</v>
          </cell>
          <cell r="T138">
            <v>-82039269.962344736</v>
          </cell>
        </row>
        <row r="139">
          <cell r="A139" t="str">
            <v>132</v>
          </cell>
          <cell r="B139" t="str">
            <v>Reserve</v>
          </cell>
          <cell r="C139" t="str">
            <v>Transmission</v>
          </cell>
          <cell r="D139" t="str">
            <v>354E-Elec Tran Towers &amp; Fixtu</v>
          </cell>
          <cell r="E139" t="str">
            <v>12CP-TRAN</v>
          </cell>
          <cell r="F139">
            <v>-2343062.6515820036</v>
          </cell>
          <cell r="G139">
            <v>-488822.61838522472</v>
          </cell>
          <cell r="H139">
            <v>-2831885.2699672282</v>
          </cell>
          <cell r="I139" t="str">
            <v>12CP-TRAN</v>
          </cell>
          <cell r="J139" t="str">
            <v>SPS TX Electric Retail</v>
          </cell>
          <cell r="K139" t="str">
            <v>SPS NM Electric Retail</v>
          </cell>
          <cell r="L139" t="str">
            <v>SPS Electric Wholesale</v>
          </cell>
          <cell r="M139">
            <v>0.46271244599308475</v>
          </cell>
          <cell r="N139">
            <v>0.17907040433992458</v>
          </cell>
          <cell r="O139">
            <v>0.35821714966699064</v>
          </cell>
          <cell r="P139">
            <v>-1310348.5600383233</v>
          </cell>
          <cell r="Q139">
            <v>-507106.84033730801</v>
          </cell>
          <cell r="R139">
            <v>-1014429.8695915968</v>
          </cell>
          <cell r="S139">
            <v>-1521536.7099289047</v>
          </cell>
          <cell r="T139">
            <v>-1817455.4003756312</v>
          </cell>
        </row>
        <row r="140">
          <cell r="A140" t="str">
            <v>133</v>
          </cell>
          <cell r="B140" t="str">
            <v>Reserve</v>
          </cell>
          <cell r="C140" t="str">
            <v>Transmission</v>
          </cell>
          <cell r="D140" t="str">
            <v>354E-Elec Tran Towers &amp; Fixtu</v>
          </cell>
          <cell r="E140" t="str">
            <v>NM</v>
          </cell>
          <cell r="F140">
            <v>-46233.235117766679</v>
          </cell>
          <cell r="G140">
            <v>-11912.169959940335</v>
          </cell>
          <cell r="H140">
            <v>-58145.405077707015</v>
          </cell>
          <cell r="I140" t="str">
            <v>NM</v>
          </cell>
          <cell r="J140" t="str">
            <v>SPS TX Electric Retail</v>
          </cell>
          <cell r="K140" t="str">
            <v>SPS NM Electric Retail</v>
          </cell>
          <cell r="L140" t="str">
            <v>SPS Electric Wholesale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-58145.405077707015</v>
          </cell>
          <cell r="R140">
            <v>0</v>
          </cell>
          <cell r="S140">
            <v>-58145.405077707015</v>
          </cell>
          <cell r="T140">
            <v>-58145.405077707015</v>
          </cell>
        </row>
        <row r="141">
          <cell r="A141" t="str">
            <v>134</v>
          </cell>
          <cell r="B141" t="str">
            <v>Reserve</v>
          </cell>
          <cell r="C141" t="str">
            <v>Transmission</v>
          </cell>
          <cell r="D141" t="str">
            <v>354E-Elec Tran Towers &amp; Fixtu</v>
          </cell>
          <cell r="E141" t="str">
            <v>TX</v>
          </cell>
          <cell r="F141">
            <v>-88356.421122692758</v>
          </cell>
          <cell r="G141">
            <v>-22765.370037043187</v>
          </cell>
          <cell r="H141">
            <v>-111121.79115973595</v>
          </cell>
          <cell r="I141" t="str">
            <v>TX</v>
          </cell>
          <cell r="J141" t="str">
            <v>SPS TX Electric Retail</v>
          </cell>
          <cell r="K141" t="str">
            <v>SPS NM Electric Retail</v>
          </cell>
          <cell r="L141" t="str">
            <v>SPS Electric Wholesale</v>
          </cell>
          <cell r="M141">
            <v>1</v>
          </cell>
          <cell r="N141">
            <v>0</v>
          </cell>
          <cell r="O141">
            <v>0</v>
          </cell>
          <cell r="P141">
            <v>-111121.79115973595</v>
          </cell>
          <cell r="Q141">
            <v>0</v>
          </cell>
          <cell r="R141">
            <v>0</v>
          </cell>
          <cell r="S141">
            <v>0</v>
          </cell>
          <cell r="T141">
            <v>-111121.79115973595</v>
          </cell>
        </row>
        <row r="142">
          <cell r="A142" t="str">
            <v>135</v>
          </cell>
          <cell r="B142" t="str">
            <v>Reserve</v>
          </cell>
          <cell r="C142" t="str">
            <v>Transmission</v>
          </cell>
          <cell r="D142" t="str">
            <v>354E-Elec Tran Towers &amp; Fixtu</v>
          </cell>
          <cell r="E142" t="str">
            <v>WHLS</v>
          </cell>
          <cell r="F142">
            <v>-13246.382177538368</v>
          </cell>
          <cell r="G142">
            <v>-3412.9810611614375</v>
          </cell>
          <cell r="H142">
            <v>-16659.363238699807</v>
          </cell>
          <cell r="I142" t="str">
            <v>WHLS</v>
          </cell>
          <cell r="J142" t="str">
            <v>SPS TX Electric Retail</v>
          </cell>
          <cell r="K142" t="str">
            <v>SPS NM Electric Retail</v>
          </cell>
          <cell r="L142" t="str">
            <v>SPS Electric Wholesale</v>
          </cell>
          <cell r="M142">
            <v>0</v>
          </cell>
          <cell r="N142">
            <v>0</v>
          </cell>
          <cell r="O142">
            <v>1</v>
          </cell>
          <cell r="P142">
            <v>0</v>
          </cell>
          <cell r="Q142">
            <v>0</v>
          </cell>
          <cell r="R142">
            <v>-16659.363238699807</v>
          </cell>
          <cell r="S142">
            <v>-16659.363238699807</v>
          </cell>
          <cell r="T142">
            <v>0</v>
          </cell>
        </row>
        <row r="143">
          <cell r="A143" t="str">
            <v>136</v>
          </cell>
          <cell r="B143" t="str">
            <v>Reserve</v>
          </cell>
          <cell r="C143" t="str">
            <v>Transmission</v>
          </cell>
          <cell r="D143" t="str">
            <v>355.1-Tran Poles &amp; Fixtures-Prod</v>
          </cell>
          <cell r="E143" t="str">
            <v>12CP-PROD</v>
          </cell>
          <cell r="F143">
            <v>-5949.68</v>
          </cell>
          <cell r="G143">
            <v>-1204.4410733258396</v>
          </cell>
          <cell r="H143">
            <v>-7154.1210733258395</v>
          </cell>
          <cell r="I143" t="str">
            <v>12CP-PROD</v>
          </cell>
          <cell r="J143" t="str">
            <v>SPS TX Electric Retail</v>
          </cell>
          <cell r="K143" t="str">
            <v>SPS NM Electric Retail</v>
          </cell>
          <cell r="L143" t="str">
            <v>SPS Electric Wholesale</v>
          </cell>
          <cell r="M143">
            <v>0.519890419261965</v>
          </cell>
          <cell r="N143">
            <v>0.20007581527590579</v>
          </cell>
          <cell r="O143">
            <v>0.28003376546212927</v>
          </cell>
          <cell r="P143">
            <v>-3719.3590042622295</v>
          </cell>
          <cell r="Q143">
            <v>-1431.3666063282055</v>
          </cell>
          <cell r="R143">
            <v>-2003.3954627354046</v>
          </cell>
          <cell r="S143">
            <v>-3434.7620690636104</v>
          </cell>
          <cell r="T143">
            <v>-5150.7256105904353</v>
          </cell>
        </row>
        <row r="144">
          <cell r="A144" t="str">
            <v>137</v>
          </cell>
          <cell r="B144" t="str">
            <v>Reserve</v>
          </cell>
          <cell r="C144" t="str">
            <v>Transmission</v>
          </cell>
          <cell r="D144" t="str">
            <v>355E-Elec Tran Poles &amp; Fixtur</v>
          </cell>
          <cell r="E144" t="str">
            <v>12CP-TRAN</v>
          </cell>
          <cell r="F144">
            <v>-111543103.02042294</v>
          </cell>
          <cell r="G144">
            <v>-23304163.872326817</v>
          </cell>
          <cell r="H144">
            <v>-134847266.89274976</v>
          </cell>
          <cell r="I144" t="str">
            <v>12CP-TRAN</v>
          </cell>
          <cell r="J144" t="str">
            <v>SPS TX Electric Retail</v>
          </cell>
          <cell r="K144" t="str">
            <v>SPS NM Electric Retail</v>
          </cell>
          <cell r="L144" t="str">
            <v>SPS Electric Wholesale</v>
          </cell>
          <cell r="M144">
            <v>0.46271244599308475</v>
          </cell>
          <cell r="N144">
            <v>0.17907040433992458</v>
          </cell>
          <cell r="O144">
            <v>0.35821714966699064</v>
          </cell>
          <cell r="P144">
            <v>-62395508.699426554</v>
          </cell>
          <cell r="Q144">
            <v>-24147154.606618423</v>
          </cell>
          <cell r="R144">
            <v>-48304603.586704768</v>
          </cell>
          <cell r="S144">
            <v>-72451758.193323195</v>
          </cell>
          <cell r="T144">
            <v>-86542663.306044981</v>
          </cell>
        </row>
        <row r="145">
          <cell r="A145" t="str">
            <v>138</v>
          </cell>
          <cell r="B145" t="str">
            <v>Reserve</v>
          </cell>
          <cell r="C145" t="str">
            <v>Transmission</v>
          </cell>
          <cell r="D145" t="str">
            <v>355E-Elec Tran Poles &amp; Fixtur</v>
          </cell>
          <cell r="E145" t="str">
            <v>NM</v>
          </cell>
          <cell r="F145">
            <v>-2200964.8372938517</v>
          </cell>
          <cell r="G145">
            <v>-352010.63995294465</v>
          </cell>
          <cell r="H145">
            <v>-2552975.4772467962</v>
          </cell>
          <cell r="I145" t="str">
            <v>NM</v>
          </cell>
          <cell r="J145" t="str">
            <v>SPS TX Electric Retail</v>
          </cell>
          <cell r="K145" t="str">
            <v>SPS NM Electric Retail</v>
          </cell>
          <cell r="L145" t="str">
            <v>SPS Electric Wholesale</v>
          </cell>
          <cell r="M145">
            <v>0</v>
          </cell>
          <cell r="N145">
            <v>1</v>
          </cell>
          <cell r="O145">
            <v>0</v>
          </cell>
          <cell r="P145">
            <v>0</v>
          </cell>
          <cell r="Q145">
            <v>-2552975.4772467962</v>
          </cell>
          <cell r="R145">
            <v>0</v>
          </cell>
          <cell r="S145">
            <v>-2552975.4772467962</v>
          </cell>
          <cell r="T145">
            <v>-2552975.4772467962</v>
          </cell>
        </row>
        <row r="146">
          <cell r="A146" t="str">
            <v>139</v>
          </cell>
          <cell r="B146" t="str">
            <v>Reserve</v>
          </cell>
          <cell r="C146" t="str">
            <v>Transmission</v>
          </cell>
          <cell r="D146" t="str">
            <v>355E-Elec Tran Poles &amp; Fixtur</v>
          </cell>
          <cell r="E146" t="str">
            <v>TX</v>
          </cell>
          <cell r="F146">
            <v>-4206267.9703208338</v>
          </cell>
          <cell r="G146">
            <v>-672728.1849112662</v>
          </cell>
          <cell r="H146">
            <v>-4878996.1552320998</v>
          </cell>
          <cell r="I146" t="str">
            <v>TX</v>
          </cell>
          <cell r="J146" t="str">
            <v>SPS TX Electric Retail</v>
          </cell>
          <cell r="K146" t="str">
            <v>SPS NM Electric Retail</v>
          </cell>
          <cell r="L146" t="str">
            <v>SPS Electric Wholesale</v>
          </cell>
          <cell r="M146">
            <v>1</v>
          </cell>
          <cell r="N146">
            <v>0</v>
          </cell>
          <cell r="O146">
            <v>0</v>
          </cell>
          <cell r="P146">
            <v>-4878996.1552320998</v>
          </cell>
          <cell r="Q146">
            <v>0</v>
          </cell>
          <cell r="R146">
            <v>0</v>
          </cell>
          <cell r="S146">
            <v>0</v>
          </cell>
          <cell r="T146">
            <v>-4878996.1552320998</v>
          </cell>
        </row>
        <row r="147">
          <cell r="A147" t="str">
            <v>140</v>
          </cell>
          <cell r="B147" t="str">
            <v>Reserve</v>
          </cell>
          <cell r="C147" t="str">
            <v>Transmission</v>
          </cell>
          <cell r="D147" t="str">
            <v>355E-Elec Tran Poles &amp; Fixtur</v>
          </cell>
          <cell r="E147" t="str">
            <v>WHLS</v>
          </cell>
          <cell r="F147">
            <v>-630603.10012599942</v>
          </cell>
          <cell r="G147">
            <v>-100855.31448316704</v>
          </cell>
          <cell r="H147">
            <v>-731458.41460916644</v>
          </cell>
          <cell r="I147" t="str">
            <v>WHLS</v>
          </cell>
          <cell r="J147" t="str">
            <v>SPS TX Electric Retail</v>
          </cell>
          <cell r="K147" t="str">
            <v>SPS NM Electric Retail</v>
          </cell>
          <cell r="L147" t="str">
            <v>SPS Electric Wholesale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-731458.41460916644</v>
          </cell>
          <cell r="S147">
            <v>-731458.41460916644</v>
          </cell>
          <cell r="T147">
            <v>0</v>
          </cell>
        </row>
        <row r="148">
          <cell r="A148" t="str">
            <v>141</v>
          </cell>
          <cell r="B148" t="str">
            <v>Reserve</v>
          </cell>
          <cell r="C148" t="str">
            <v>Transmission</v>
          </cell>
          <cell r="D148" t="str">
            <v>356.1-Tran OH Cond &amp; Device-Prod</v>
          </cell>
          <cell r="E148" t="str">
            <v>12CP-PROD</v>
          </cell>
          <cell r="F148">
            <v>-1229.6500000000001</v>
          </cell>
          <cell r="G148">
            <v>-130.41892667415982</v>
          </cell>
          <cell r="H148">
            <v>-1360.0689266741599</v>
          </cell>
          <cell r="I148" t="str">
            <v>12CP-PROD</v>
          </cell>
          <cell r="J148" t="str">
            <v>SPS TX Electric Retail</v>
          </cell>
          <cell r="K148" t="str">
            <v>SPS NM Electric Retail</v>
          </cell>
          <cell r="L148" t="str">
            <v>SPS Electric Wholesale</v>
          </cell>
          <cell r="M148">
            <v>0.519890419261965</v>
          </cell>
          <cell r="N148">
            <v>0.20007581527590579</v>
          </cell>
          <cell r="O148">
            <v>0.28003376546212927</v>
          </cell>
          <cell r="P148">
            <v>-707.08680451379973</v>
          </cell>
          <cell r="Q148">
            <v>-272.11689933575866</v>
          </cell>
          <cell r="R148">
            <v>-380.86522282460157</v>
          </cell>
          <cell r="S148">
            <v>-652.98212216036018</v>
          </cell>
          <cell r="T148">
            <v>-979.20370384955845</v>
          </cell>
        </row>
        <row r="149">
          <cell r="A149" t="str">
            <v>142</v>
          </cell>
          <cell r="B149" t="str">
            <v>Reserve</v>
          </cell>
          <cell r="C149" t="str">
            <v>Transmission</v>
          </cell>
          <cell r="D149" t="str">
            <v>356E-Elec Tran OH Conductor &amp; D</v>
          </cell>
          <cell r="E149" t="str">
            <v>12CP-TRAN</v>
          </cell>
          <cell r="F149">
            <v>-62281679.137226686</v>
          </cell>
          <cell r="G149">
            <v>-384775.36065261625</v>
          </cell>
          <cell r="H149">
            <v>-62666454.497879304</v>
          </cell>
          <cell r="I149" t="str">
            <v>12CP-TRAN</v>
          </cell>
          <cell r="J149" t="str">
            <v>SPS TX Electric Retail</v>
          </cell>
          <cell r="K149" t="str">
            <v>SPS NM Electric Retail</v>
          </cell>
          <cell r="L149" t="str">
            <v>SPS Electric Wholesale</v>
          </cell>
          <cell r="M149">
            <v>0.46271244599308475</v>
          </cell>
          <cell r="N149">
            <v>0.17907040433992458</v>
          </cell>
          <cell r="O149">
            <v>0.35821714966699064</v>
          </cell>
          <cell r="P149">
            <v>-28996548.442428082</v>
          </cell>
          <cell r="Q149">
            <v>-11221707.345484732</v>
          </cell>
          <cell r="R149">
            <v>-22448198.709966488</v>
          </cell>
          <cell r="S149">
            <v>-33669906.055451222</v>
          </cell>
          <cell r="T149">
            <v>-40218255.787912816</v>
          </cell>
        </row>
        <row r="150">
          <cell r="A150" t="str">
            <v>143</v>
          </cell>
          <cell r="B150" t="str">
            <v>Reserve</v>
          </cell>
          <cell r="C150" t="str">
            <v>Transmission</v>
          </cell>
          <cell r="D150" t="str">
            <v>356E-Elec Tran OH Conductor &amp; D</v>
          </cell>
          <cell r="E150" t="str">
            <v>NM</v>
          </cell>
          <cell r="F150">
            <v>-1228940.0426986087</v>
          </cell>
          <cell r="G150">
            <v>17494.762813801182</v>
          </cell>
          <cell r="H150">
            <v>-1211445.2798848075</v>
          </cell>
          <cell r="I150" t="str">
            <v>NM</v>
          </cell>
          <cell r="J150" t="str">
            <v>SPS TX Electric Retail</v>
          </cell>
          <cell r="K150" t="str">
            <v>SPS NM Electric Retail</v>
          </cell>
          <cell r="L150" t="str">
            <v>SPS Electric Wholesale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-1211445.2798848075</v>
          </cell>
          <cell r="R150">
            <v>0</v>
          </cell>
          <cell r="S150">
            <v>-1211445.2798848075</v>
          </cell>
          <cell r="T150">
            <v>-1211445.2798848075</v>
          </cell>
        </row>
        <row r="151">
          <cell r="A151" t="str">
            <v>144</v>
          </cell>
          <cell r="B151" t="str">
            <v>Reserve</v>
          </cell>
          <cell r="C151" t="str">
            <v>Transmission</v>
          </cell>
          <cell r="D151" t="str">
            <v>356E-Elec Tran OH Conductor &amp; D</v>
          </cell>
          <cell r="E151" t="str">
            <v>TX</v>
          </cell>
          <cell r="F151">
            <v>-2348629.5880145086</v>
          </cell>
          <cell r="G151">
            <v>33434.273562739007</v>
          </cell>
          <cell r="H151">
            <v>-2315195.3144517695</v>
          </cell>
          <cell r="I151" t="str">
            <v>TX</v>
          </cell>
          <cell r="J151" t="str">
            <v>SPS TX Electric Retail</v>
          </cell>
          <cell r="K151" t="str">
            <v>SPS NM Electric Retail</v>
          </cell>
          <cell r="L151" t="str">
            <v>SPS Electric Wholesale</v>
          </cell>
          <cell r="M151">
            <v>1</v>
          </cell>
          <cell r="N151">
            <v>0</v>
          </cell>
          <cell r="O151">
            <v>0</v>
          </cell>
          <cell r="P151">
            <v>-2315195.3144517695</v>
          </cell>
          <cell r="Q151">
            <v>0</v>
          </cell>
          <cell r="R151">
            <v>0</v>
          </cell>
          <cell r="S151">
            <v>0</v>
          </cell>
          <cell r="T151">
            <v>-2315195.3144517695</v>
          </cell>
        </row>
        <row r="152">
          <cell r="A152" t="str">
            <v>145</v>
          </cell>
          <cell r="B152" t="str">
            <v>Reserve</v>
          </cell>
          <cell r="C152" t="str">
            <v>Transmission</v>
          </cell>
          <cell r="D152" t="str">
            <v>356E-Elec Tran OH Conductor &amp; D</v>
          </cell>
          <cell r="E152" t="str">
            <v>WHLS</v>
          </cell>
          <cell r="F152">
            <v>-352106.21617543558</v>
          </cell>
          <cell r="G152">
            <v>5012.4615711338538</v>
          </cell>
          <cell r="H152">
            <v>-347093.75460430171</v>
          </cell>
          <cell r="I152" t="str">
            <v>WHLS</v>
          </cell>
          <cell r="J152" t="str">
            <v>SPS TX Electric Retail</v>
          </cell>
          <cell r="K152" t="str">
            <v>SPS NM Electric Retail</v>
          </cell>
          <cell r="L152" t="str">
            <v>SPS Electric Wholesale</v>
          </cell>
          <cell r="M152">
            <v>0</v>
          </cell>
          <cell r="N152">
            <v>0</v>
          </cell>
          <cell r="O152">
            <v>1</v>
          </cell>
          <cell r="P152">
            <v>0</v>
          </cell>
          <cell r="Q152">
            <v>0</v>
          </cell>
          <cell r="R152">
            <v>-347093.75460430171</v>
          </cell>
          <cell r="S152">
            <v>-347093.75460430171</v>
          </cell>
          <cell r="T152">
            <v>0</v>
          </cell>
        </row>
        <row r="153">
          <cell r="A153" t="str">
            <v>146</v>
          </cell>
          <cell r="B153" t="str">
            <v>Reserve</v>
          </cell>
          <cell r="C153" t="str">
            <v>Transmission</v>
          </cell>
          <cell r="D153" t="str">
            <v>357E-Tran Underground Conduit</v>
          </cell>
          <cell r="E153" t="str">
            <v>12CP-TRAN</v>
          </cell>
          <cell r="F153">
            <v>-166205.6200000004</v>
          </cell>
          <cell r="G153">
            <v>81257.014547096216</v>
          </cell>
          <cell r="H153">
            <v>-84948.605452904187</v>
          </cell>
          <cell r="I153" t="str">
            <v>12CP-TRAN</v>
          </cell>
          <cell r="J153" t="str">
            <v>SPS TX Electric Retail</v>
          </cell>
          <cell r="K153" t="str">
            <v>SPS NM Electric Retail</v>
          </cell>
          <cell r="L153" t="str">
            <v>SPS Electric Wholesale</v>
          </cell>
          <cell r="M153">
            <v>0.46271244599308475</v>
          </cell>
          <cell r="N153">
            <v>0.17907040433992458</v>
          </cell>
          <cell r="O153">
            <v>0.35821714966699064</v>
          </cell>
          <cell r="P153">
            <v>-39306.777012814797</v>
          </cell>
          <cell r="Q153">
            <v>-15211.781126564274</v>
          </cell>
          <cell r="R153">
            <v>-30430.047313525116</v>
          </cell>
          <cell r="S153">
            <v>-45641.82844008939</v>
          </cell>
          <cell r="T153">
            <v>-54518.558139379071</v>
          </cell>
        </row>
        <row r="154">
          <cell r="A154" t="str">
            <v>147</v>
          </cell>
          <cell r="B154" t="str">
            <v>Reserve</v>
          </cell>
          <cell r="C154" t="str">
            <v>Transmission</v>
          </cell>
          <cell r="D154" t="str">
            <v>358-Tran UG Conductor &amp; Device</v>
          </cell>
          <cell r="E154" t="str">
            <v>12CP-TRAN</v>
          </cell>
          <cell r="F154">
            <v>-244857.97000000044</v>
          </cell>
          <cell r="G154">
            <v>182784.25205232739</v>
          </cell>
          <cell r="H154">
            <v>-62073.717947673053</v>
          </cell>
          <cell r="I154" t="str">
            <v>12CP-TRAN</v>
          </cell>
          <cell r="J154" t="str">
            <v>SPS TX Electric Retail</v>
          </cell>
          <cell r="K154" t="str">
            <v>SPS NM Electric Retail</v>
          </cell>
          <cell r="L154" t="str">
            <v>SPS Electric Wholesale</v>
          </cell>
          <cell r="M154">
            <v>0.46271244599308475</v>
          </cell>
          <cell r="N154">
            <v>0.17907040433992458</v>
          </cell>
          <cell r="O154">
            <v>0.35821714966699064</v>
          </cell>
          <cell r="P154">
            <v>-28722.281863452645</v>
          </cell>
          <cell r="Q154">
            <v>-11115.565771772246</v>
          </cell>
          <cell r="R154">
            <v>-22235.870312448162</v>
          </cell>
          <cell r="S154">
            <v>-33351.436084220404</v>
          </cell>
          <cell r="T154">
            <v>-39837.847635224891</v>
          </cell>
        </row>
        <row r="155">
          <cell r="A155" t="str">
            <v>148</v>
          </cell>
          <cell r="B155" t="str">
            <v>Reserve</v>
          </cell>
          <cell r="C155" t="str">
            <v>Transmission</v>
          </cell>
          <cell r="E155" t="str">
            <v>Sub-Total Transmission</v>
          </cell>
          <cell r="F155">
            <v>-354369306.76000017</v>
          </cell>
          <cell r="G155">
            <v>-30765190.530000057</v>
          </cell>
          <cell r="H155">
            <v>-385134497.29000026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>
            <v>-180662042.87038761</v>
          </cell>
          <cell r="Q155">
            <v>-70979274.300949499</v>
          </cell>
          <cell r="R155">
            <v>-133493180.1186631</v>
          </cell>
          <cell r="S155">
            <v>-204472454.41961262</v>
          </cell>
          <cell r="T155">
            <v>-251641317.17133713</v>
          </cell>
        </row>
        <row r="156">
          <cell r="A156" t="str">
            <v>149</v>
          </cell>
        </row>
        <row r="157">
          <cell r="A157" t="str">
            <v>150</v>
          </cell>
          <cell r="B157" t="str">
            <v>Reserve</v>
          </cell>
          <cell r="C157" t="str">
            <v>Distribution</v>
          </cell>
          <cell r="D157" t="str">
            <v>282 - ADIT FERC ACCT</v>
          </cell>
          <cell r="E157" t="str">
            <v>NM</v>
          </cell>
          <cell r="F157">
            <v>0</v>
          </cell>
          <cell r="G157">
            <v>-384847.320616265</v>
          </cell>
          <cell r="H157">
            <v>-384847.320616265</v>
          </cell>
          <cell r="I157" t="str">
            <v>NM</v>
          </cell>
          <cell r="J157" t="str">
            <v>SPS TX Electric Retail</v>
          </cell>
          <cell r="K157" t="str">
            <v>SPS NM Electric Retail</v>
          </cell>
          <cell r="L157" t="str">
            <v>SPS Electric Wholesale</v>
          </cell>
          <cell r="M157">
            <v>0</v>
          </cell>
          <cell r="N157">
            <v>1</v>
          </cell>
          <cell r="O157">
            <v>0</v>
          </cell>
          <cell r="P157">
            <v>0</v>
          </cell>
          <cell r="Q157">
            <v>-384847.320616265</v>
          </cell>
          <cell r="R157">
            <v>0</v>
          </cell>
          <cell r="S157">
            <v>-384847.320616265</v>
          </cell>
          <cell r="T157">
            <v>-384847.320616265</v>
          </cell>
        </row>
        <row r="158">
          <cell r="A158" t="str">
            <v>151</v>
          </cell>
          <cell r="B158" t="str">
            <v>Reserve</v>
          </cell>
          <cell r="C158" t="str">
            <v>Distribution</v>
          </cell>
          <cell r="D158" t="str">
            <v>282 - ADIT FERC ACCT</v>
          </cell>
          <cell r="E158" t="str">
            <v>TX</v>
          </cell>
          <cell r="F158">
            <v>0</v>
          </cell>
          <cell r="G158">
            <v>-693080.63977594697</v>
          </cell>
          <cell r="H158">
            <v>-693080.63977594697</v>
          </cell>
          <cell r="I158" t="str">
            <v>TX</v>
          </cell>
          <cell r="J158" t="str">
            <v>SPS TX Electric Retail</v>
          </cell>
          <cell r="K158" t="str">
            <v>SPS NM Electric Retail</v>
          </cell>
          <cell r="L158" t="str">
            <v>SPS Electric Wholesale</v>
          </cell>
          <cell r="M158">
            <v>1</v>
          </cell>
          <cell r="N158">
            <v>0</v>
          </cell>
          <cell r="O158">
            <v>0</v>
          </cell>
          <cell r="P158">
            <v>-693080.63977594697</v>
          </cell>
          <cell r="Q158">
            <v>0</v>
          </cell>
          <cell r="R158">
            <v>0</v>
          </cell>
          <cell r="S158">
            <v>0</v>
          </cell>
          <cell r="T158">
            <v>-693080.63977594697</v>
          </cell>
        </row>
        <row r="159">
          <cell r="A159" t="str">
            <v>152</v>
          </cell>
          <cell r="B159" t="str">
            <v>Reserve</v>
          </cell>
          <cell r="C159" t="str">
            <v>Distribution</v>
          </cell>
          <cell r="D159" t="str">
            <v>360.1E-Dist Land Owned in Fee</v>
          </cell>
          <cell r="E159" t="str">
            <v>NCP-DIST</v>
          </cell>
          <cell r="F159">
            <v>94.970000000000098</v>
          </cell>
          <cell r="G159">
            <v>0</v>
          </cell>
          <cell r="H159">
            <v>94.970000000000098</v>
          </cell>
          <cell r="I159" t="str">
            <v>NCP-DIST</v>
          </cell>
          <cell r="J159" t="str">
            <v>SPS TX Electric Retail</v>
          </cell>
          <cell r="K159" t="str">
            <v>SPS NM Electric Retail</v>
          </cell>
          <cell r="L159" t="str">
            <v>SPS Electric Wholesale</v>
          </cell>
          <cell r="M159">
            <v>0.99941017859050729</v>
          </cell>
          <cell r="N159">
            <v>0</v>
          </cell>
          <cell r="O159">
            <v>5.8982140949266095E-4</v>
          </cell>
          <cell r="P159">
            <v>94.913984660740581</v>
          </cell>
          <cell r="Q159">
            <v>0</v>
          </cell>
          <cell r="R159">
            <v>5.6015339259518071E-2</v>
          </cell>
          <cell r="S159">
            <v>5.6015339259518071E-2</v>
          </cell>
          <cell r="T159">
            <v>94.913984660740581</v>
          </cell>
        </row>
        <row r="160">
          <cell r="A160" t="str">
            <v>153</v>
          </cell>
          <cell r="B160" t="str">
            <v>Reserve</v>
          </cell>
          <cell r="C160" t="str">
            <v>Distribution</v>
          </cell>
          <cell r="D160" t="str">
            <v>360.1E-Dist Land Owned in Fee</v>
          </cell>
          <cell r="E160" t="str">
            <v>NM</v>
          </cell>
          <cell r="F160">
            <v>0</v>
          </cell>
          <cell r="G160">
            <v>243.44</v>
          </cell>
          <cell r="H160">
            <v>243.44</v>
          </cell>
          <cell r="I160" t="str">
            <v>NM</v>
          </cell>
          <cell r="J160" t="str">
            <v>SPS TX Electric Retail</v>
          </cell>
          <cell r="K160" t="str">
            <v>SPS NM Electric Retail</v>
          </cell>
          <cell r="L160" t="str">
            <v>SPS Electric Wholesale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243.44</v>
          </cell>
          <cell r="R160">
            <v>0</v>
          </cell>
          <cell r="S160">
            <v>243.44</v>
          </cell>
          <cell r="T160">
            <v>243.44</v>
          </cell>
        </row>
        <row r="161">
          <cell r="A161" t="str">
            <v>154</v>
          </cell>
          <cell r="B161" t="str">
            <v>Reserve</v>
          </cell>
          <cell r="C161" t="str">
            <v>Distribution</v>
          </cell>
          <cell r="D161" t="str">
            <v>360E-Elec Dist Land in Fee</v>
          </cell>
          <cell r="E161" t="str">
            <v>NCP-DIST</v>
          </cell>
          <cell r="F161">
            <v>-818057.4300000004</v>
          </cell>
          <cell r="G161">
            <v>-7024.3099999997103</v>
          </cell>
          <cell r="H161">
            <v>-825081.74000000011</v>
          </cell>
          <cell r="I161" t="str">
            <v>NCP-DIST</v>
          </cell>
          <cell r="J161" t="str">
            <v>SPS TX Electric Retail</v>
          </cell>
          <cell r="K161" t="str">
            <v>SPS NM Electric Retail</v>
          </cell>
          <cell r="L161" t="str">
            <v>SPS Electric Wholesale</v>
          </cell>
          <cell r="M161">
            <v>0.99941017859050729</v>
          </cell>
          <cell r="N161">
            <v>0</v>
          </cell>
          <cell r="O161">
            <v>5.8982140949266095E-4</v>
          </cell>
          <cell r="P161">
            <v>-824595.08912516665</v>
          </cell>
          <cell r="Q161">
            <v>0</v>
          </cell>
          <cell r="R161">
            <v>-486.65087483345729</v>
          </cell>
          <cell r="S161">
            <v>-486.65087483345729</v>
          </cell>
          <cell r="T161">
            <v>-824595.08912516665</v>
          </cell>
        </row>
        <row r="162">
          <cell r="A162" t="str">
            <v>155</v>
          </cell>
          <cell r="B162" t="str">
            <v>Reserve</v>
          </cell>
          <cell r="C162" t="str">
            <v>Distribution</v>
          </cell>
          <cell r="D162" t="str">
            <v>360E-Elec Dist Land in Fee</v>
          </cell>
          <cell r="E162" t="str">
            <v>NM</v>
          </cell>
          <cell r="F162">
            <v>-597119.53000000014</v>
          </cell>
          <cell r="G162">
            <v>-18592.780000000101</v>
          </cell>
          <cell r="H162">
            <v>-615712.31000000029</v>
          </cell>
          <cell r="I162" t="str">
            <v>NM</v>
          </cell>
          <cell r="J162" t="str">
            <v>SPS TX Electric Retail</v>
          </cell>
          <cell r="K162" t="str">
            <v>SPS NM Electric Retail</v>
          </cell>
          <cell r="L162" t="str">
            <v>SPS Electric Wholesale</v>
          </cell>
          <cell r="M162">
            <v>0</v>
          </cell>
          <cell r="N162">
            <v>1</v>
          </cell>
          <cell r="O162">
            <v>0</v>
          </cell>
          <cell r="P162">
            <v>0</v>
          </cell>
          <cell r="Q162">
            <v>-615712.31000000029</v>
          </cell>
          <cell r="R162">
            <v>0</v>
          </cell>
          <cell r="S162">
            <v>-615712.31000000029</v>
          </cell>
          <cell r="T162">
            <v>-615712.31000000029</v>
          </cell>
        </row>
        <row r="163">
          <cell r="A163" t="str">
            <v>156</v>
          </cell>
          <cell r="B163" t="str">
            <v>Reserve</v>
          </cell>
          <cell r="C163" t="str">
            <v>Distribution</v>
          </cell>
          <cell r="D163" t="str">
            <v>361E-Dist Struct &amp; Improv</v>
          </cell>
          <cell r="E163" t="str">
            <v>NCP-DIST</v>
          </cell>
          <cell r="F163">
            <v>-2040194.7223991554</v>
          </cell>
          <cell r="G163">
            <v>15269.33328249487</v>
          </cell>
          <cell r="H163">
            <v>-2024925.3891166605</v>
          </cell>
          <cell r="I163" t="str">
            <v>NCP-DIST</v>
          </cell>
          <cell r="J163" t="str">
            <v>SPS TX Electric Retail</v>
          </cell>
          <cell r="K163" t="str">
            <v>SPS NM Electric Retail</v>
          </cell>
          <cell r="L163" t="str">
            <v>SPS Electric Wholesale</v>
          </cell>
          <cell r="M163">
            <v>0.99941017859050729</v>
          </cell>
          <cell r="N163">
            <v>0</v>
          </cell>
          <cell r="O163">
            <v>5.8982140949266095E-4</v>
          </cell>
          <cell r="P163">
            <v>-2023731.0447695341</v>
          </cell>
          <cell r="Q163">
            <v>0</v>
          </cell>
          <cell r="R163">
            <v>-1194.3443471262635</v>
          </cell>
          <cell r="S163">
            <v>-1194.3443471262635</v>
          </cell>
          <cell r="T163">
            <v>-2023731.0447695341</v>
          </cell>
        </row>
        <row r="164">
          <cell r="A164" t="str">
            <v>157</v>
          </cell>
          <cell r="B164" t="str">
            <v>Reserve</v>
          </cell>
          <cell r="C164" t="str">
            <v>Distribution</v>
          </cell>
          <cell r="D164" t="str">
            <v>361E-Dist Struct &amp; Improv</v>
          </cell>
          <cell r="E164" t="str">
            <v>NM</v>
          </cell>
          <cell r="F164">
            <v>-751504.1799999997</v>
          </cell>
          <cell r="G164">
            <v>-1200.0134376676299</v>
          </cell>
          <cell r="H164">
            <v>-752704.19343766733</v>
          </cell>
          <cell r="I164" t="str">
            <v>NM</v>
          </cell>
          <cell r="J164" t="str">
            <v>SPS TX Electric Retail</v>
          </cell>
          <cell r="K164" t="str">
            <v>SPS NM Electric Retail</v>
          </cell>
          <cell r="L164" t="str">
            <v>SPS Electric Wholesale</v>
          </cell>
          <cell r="M164">
            <v>0</v>
          </cell>
          <cell r="N164">
            <v>1</v>
          </cell>
          <cell r="O164">
            <v>0</v>
          </cell>
          <cell r="P164">
            <v>0</v>
          </cell>
          <cell r="Q164">
            <v>-752704.19343766733</v>
          </cell>
          <cell r="R164">
            <v>0</v>
          </cell>
          <cell r="S164">
            <v>-752704.19343766733</v>
          </cell>
          <cell r="T164">
            <v>-752704.19343766733</v>
          </cell>
        </row>
        <row r="165">
          <cell r="A165" t="str">
            <v>158</v>
          </cell>
          <cell r="B165" t="str">
            <v>Reserve</v>
          </cell>
          <cell r="C165" t="str">
            <v>Distribution</v>
          </cell>
          <cell r="D165" t="str">
            <v>362E-Elec Dist Station Equip</v>
          </cell>
          <cell r="E165" t="str">
            <v>NCP-DIST</v>
          </cell>
          <cell r="F165">
            <v>-33435072.613979105</v>
          </cell>
          <cell r="G165">
            <v>-232082.58891996997</v>
          </cell>
          <cell r="H165">
            <v>-33667155.202899076</v>
          </cell>
          <cell r="I165" t="str">
            <v>NCP-DIST</v>
          </cell>
          <cell r="J165" t="str">
            <v>SPS TX Electric Retail</v>
          </cell>
          <cell r="K165" t="str">
            <v>SPS NM Electric Retail</v>
          </cell>
          <cell r="L165" t="str">
            <v>SPS Electric Wholesale</v>
          </cell>
          <cell r="M165">
            <v>0.99941017859050729</v>
          </cell>
          <cell r="N165">
            <v>0</v>
          </cell>
          <cell r="O165">
            <v>5.8982140949266095E-4</v>
          </cell>
          <cell r="P165">
            <v>-33647297.59396369</v>
          </cell>
          <cell r="Q165">
            <v>0</v>
          </cell>
          <cell r="R165">
            <v>-19857.608935382108</v>
          </cell>
          <cell r="S165">
            <v>-19857.608935382108</v>
          </cell>
          <cell r="T165">
            <v>-33647297.59396369</v>
          </cell>
        </row>
        <row r="166">
          <cell r="A166" t="str">
            <v>159</v>
          </cell>
          <cell r="B166" t="str">
            <v>Reserve</v>
          </cell>
          <cell r="C166" t="str">
            <v>Distribution</v>
          </cell>
          <cell r="D166" t="str">
            <v>362E-Elec Dist Station Equip</v>
          </cell>
          <cell r="E166" t="str">
            <v>NM</v>
          </cell>
          <cell r="F166">
            <v>-16317026.97965949</v>
          </cell>
          <cell r="G166">
            <v>-160194.61537091521</v>
          </cell>
          <cell r="H166">
            <v>-16477221.595030405</v>
          </cell>
          <cell r="I166" t="str">
            <v>NM</v>
          </cell>
          <cell r="J166" t="str">
            <v>SPS TX Electric Retail</v>
          </cell>
          <cell r="K166" t="str">
            <v>SPS NM Electric Retail</v>
          </cell>
          <cell r="L166" t="str">
            <v>SPS Electric Wholesale</v>
          </cell>
          <cell r="M166">
            <v>0</v>
          </cell>
          <cell r="N166">
            <v>1</v>
          </cell>
          <cell r="O166">
            <v>0</v>
          </cell>
          <cell r="P166">
            <v>0</v>
          </cell>
          <cell r="Q166">
            <v>-16477221.595030405</v>
          </cell>
          <cell r="R166">
            <v>0</v>
          </cell>
          <cell r="S166">
            <v>-16477221.595030405</v>
          </cell>
          <cell r="T166">
            <v>-16477221.595030405</v>
          </cell>
        </row>
        <row r="167">
          <cell r="A167" t="str">
            <v>160</v>
          </cell>
          <cell r="B167" t="str">
            <v>Reserve</v>
          </cell>
          <cell r="C167" t="str">
            <v>Distribution</v>
          </cell>
          <cell r="D167" t="str">
            <v>364-Dist Poles, Towers &amp; Fixts</v>
          </cell>
          <cell r="E167" t="str">
            <v>NCP-DIST</v>
          </cell>
          <cell r="F167">
            <v>-56066578.232361056</v>
          </cell>
          <cell r="G167">
            <v>-95412.437919175019</v>
          </cell>
          <cell r="H167">
            <v>-56161990.670280233</v>
          </cell>
          <cell r="I167" t="str">
            <v>NCP-DIST</v>
          </cell>
          <cell r="J167" t="str">
            <v>SPS TX Electric Retail</v>
          </cell>
          <cell r="K167" t="str">
            <v>SPS NM Electric Retail</v>
          </cell>
          <cell r="L167" t="str">
            <v>SPS Electric Wholesale</v>
          </cell>
          <cell r="M167">
            <v>0.99941017859050729</v>
          </cell>
          <cell r="N167">
            <v>0</v>
          </cell>
          <cell r="O167">
            <v>5.8982140949266095E-4</v>
          </cell>
          <cell r="P167">
            <v>-56128865.125783175</v>
          </cell>
          <cell r="Q167">
            <v>0</v>
          </cell>
          <cell r="R167">
            <v>-33125.544497058363</v>
          </cell>
          <cell r="S167">
            <v>-33125.544497058363</v>
          </cell>
          <cell r="T167">
            <v>-56128865.125783175</v>
          </cell>
        </row>
        <row r="168">
          <cell r="A168" t="str">
            <v>161</v>
          </cell>
          <cell r="B168" t="str">
            <v>Reserve</v>
          </cell>
          <cell r="C168" t="str">
            <v>Distribution</v>
          </cell>
          <cell r="D168" t="str">
            <v>364-Dist Poles, Towers &amp; Fixts</v>
          </cell>
          <cell r="E168" t="str">
            <v>NM</v>
          </cell>
          <cell r="F168">
            <v>-21321712.039246663</v>
          </cell>
          <cell r="G168">
            <v>-584348.09438793</v>
          </cell>
          <cell r="H168">
            <v>-21906060.133634593</v>
          </cell>
          <cell r="I168" t="str">
            <v>NM</v>
          </cell>
          <cell r="J168" t="str">
            <v>SPS TX Electric Retail</v>
          </cell>
          <cell r="K168" t="str">
            <v>SPS NM Electric Retail</v>
          </cell>
          <cell r="L168" t="str">
            <v>SPS Electric Wholesale</v>
          </cell>
          <cell r="M168">
            <v>0</v>
          </cell>
          <cell r="N168">
            <v>1</v>
          </cell>
          <cell r="O168">
            <v>0</v>
          </cell>
          <cell r="P168">
            <v>0</v>
          </cell>
          <cell r="Q168">
            <v>-21906060.133634593</v>
          </cell>
          <cell r="R168">
            <v>0</v>
          </cell>
          <cell r="S168">
            <v>-21906060.133634593</v>
          </cell>
          <cell r="T168">
            <v>-21906060.133634593</v>
          </cell>
        </row>
        <row r="169">
          <cell r="A169" t="str">
            <v>162</v>
          </cell>
          <cell r="B169" t="str">
            <v>Reserve</v>
          </cell>
          <cell r="C169" t="str">
            <v>Distribution</v>
          </cell>
          <cell r="D169" t="str">
            <v>365-Dist OH Conductor &amp; Device</v>
          </cell>
          <cell r="E169" t="str">
            <v>NCP-DIST</v>
          </cell>
          <cell r="F169">
            <v>-43455809.563532211</v>
          </cell>
          <cell r="G169">
            <v>-61836.163399565987</v>
          </cell>
          <cell r="H169">
            <v>-43517645.726931781</v>
          </cell>
          <cell r="I169" t="str">
            <v>NCP-DIST</v>
          </cell>
          <cell r="J169" t="str">
            <v>SPS TX Electric Retail</v>
          </cell>
          <cell r="K169" t="str">
            <v>SPS NM Electric Retail</v>
          </cell>
          <cell r="L169" t="str">
            <v>SPS Electric Wholesale</v>
          </cell>
          <cell r="M169">
            <v>0.99941017859050729</v>
          </cell>
          <cell r="N169">
            <v>0</v>
          </cell>
          <cell r="O169">
            <v>5.8982140949266095E-4</v>
          </cell>
          <cell r="P169">
            <v>-43491978.087791316</v>
          </cell>
          <cell r="Q169">
            <v>0</v>
          </cell>
          <cell r="R169">
            <v>-25667.639140461175</v>
          </cell>
          <cell r="S169">
            <v>-25667.639140461175</v>
          </cell>
          <cell r="T169">
            <v>-43491978.087791316</v>
          </cell>
        </row>
        <row r="170">
          <cell r="A170" t="str">
            <v>163</v>
          </cell>
          <cell r="B170" t="str">
            <v>Reserve</v>
          </cell>
          <cell r="C170" t="str">
            <v>Distribution</v>
          </cell>
          <cell r="D170" t="str">
            <v>365-Dist OH Conductor &amp; Device</v>
          </cell>
          <cell r="E170" t="str">
            <v>NM</v>
          </cell>
          <cell r="F170">
            <v>-12444437.348950144</v>
          </cell>
          <cell r="G170">
            <v>-123791.05773609801</v>
          </cell>
          <cell r="H170">
            <v>-12568228.406686243</v>
          </cell>
          <cell r="I170" t="str">
            <v>NM</v>
          </cell>
          <cell r="J170" t="str">
            <v>SPS TX Electric Retail</v>
          </cell>
          <cell r="K170" t="str">
            <v>SPS NM Electric Retail</v>
          </cell>
          <cell r="L170" t="str">
            <v>SPS Electric Wholesale</v>
          </cell>
          <cell r="M170">
            <v>0</v>
          </cell>
          <cell r="N170">
            <v>1</v>
          </cell>
          <cell r="O170">
            <v>0</v>
          </cell>
          <cell r="P170">
            <v>0</v>
          </cell>
          <cell r="Q170">
            <v>-12568228.406686243</v>
          </cell>
          <cell r="R170">
            <v>0</v>
          </cell>
          <cell r="S170">
            <v>-12568228.406686243</v>
          </cell>
          <cell r="T170">
            <v>-12568228.406686243</v>
          </cell>
        </row>
        <row r="171">
          <cell r="A171" t="str">
            <v>164</v>
          </cell>
          <cell r="B171" t="str">
            <v>Reserve</v>
          </cell>
          <cell r="C171" t="str">
            <v>Distribution</v>
          </cell>
          <cell r="D171" t="str">
            <v>366E-Elec Dist Underground Co</v>
          </cell>
          <cell r="E171" t="str">
            <v>NCP-DIST</v>
          </cell>
          <cell r="F171">
            <v>-7334019.8647096492</v>
          </cell>
          <cell r="G171">
            <v>16114.147643421717</v>
          </cell>
          <cell r="H171">
            <v>-7317905.7170662275</v>
          </cell>
          <cell r="I171" t="str">
            <v>NCP-DIST</v>
          </cell>
          <cell r="J171" t="str">
            <v>SPS TX Electric Retail</v>
          </cell>
          <cell r="K171" t="str">
            <v>SPS NM Electric Retail</v>
          </cell>
          <cell r="L171" t="str">
            <v>SPS Electric Wholesale</v>
          </cell>
          <cell r="M171">
            <v>0.99941017859050729</v>
          </cell>
          <cell r="N171">
            <v>0</v>
          </cell>
          <cell r="O171">
            <v>5.8982140949266095E-4</v>
          </cell>
          <cell r="P171">
            <v>-7313589.4596016528</v>
          </cell>
          <cell r="Q171">
            <v>0</v>
          </cell>
          <cell r="R171">
            <v>-4316.2574645744044</v>
          </cell>
          <cell r="S171">
            <v>-4316.2574645744044</v>
          </cell>
          <cell r="T171">
            <v>-7313589.4596016528</v>
          </cell>
        </row>
        <row r="172">
          <cell r="A172" t="str">
            <v>165</v>
          </cell>
          <cell r="B172" t="str">
            <v>Reserve</v>
          </cell>
          <cell r="C172" t="str">
            <v>Distribution</v>
          </cell>
          <cell r="D172" t="str">
            <v>366E-Elec Dist Underground Co</v>
          </cell>
          <cell r="E172" t="str">
            <v>NM</v>
          </cell>
          <cell r="F172">
            <v>-2388064.2578714266</v>
          </cell>
          <cell r="G172">
            <v>-52474.924314296433</v>
          </cell>
          <cell r="H172">
            <v>-2440539.182185723</v>
          </cell>
          <cell r="I172" t="str">
            <v>NM</v>
          </cell>
          <cell r="J172" t="str">
            <v>SPS TX Electric Retail</v>
          </cell>
          <cell r="K172" t="str">
            <v>SPS NM Electric Retail</v>
          </cell>
          <cell r="L172" t="str">
            <v>SPS Electric Wholesale</v>
          </cell>
          <cell r="M172">
            <v>0</v>
          </cell>
          <cell r="N172">
            <v>1</v>
          </cell>
          <cell r="O172">
            <v>0</v>
          </cell>
          <cell r="P172">
            <v>0</v>
          </cell>
          <cell r="Q172">
            <v>-2440539.182185723</v>
          </cell>
          <cell r="R172">
            <v>0</v>
          </cell>
          <cell r="S172">
            <v>-2440539.182185723</v>
          </cell>
          <cell r="T172">
            <v>-2440539.182185723</v>
          </cell>
        </row>
        <row r="173">
          <cell r="A173" t="str">
            <v>166</v>
          </cell>
          <cell r="B173" t="str">
            <v>Reserve</v>
          </cell>
          <cell r="C173" t="str">
            <v>Distribution</v>
          </cell>
          <cell r="D173" t="str">
            <v>367E-Elec Dist UG Conductor &amp;</v>
          </cell>
          <cell r="E173" t="str">
            <v>NCP-DIST</v>
          </cell>
          <cell r="F173">
            <v>-7113349.6635042513</v>
          </cell>
          <cell r="G173">
            <v>14170.884006583434</v>
          </cell>
          <cell r="H173">
            <v>-7099178.7794976681</v>
          </cell>
          <cell r="I173" t="str">
            <v>NCP-DIST</v>
          </cell>
          <cell r="J173" t="str">
            <v>SPS TX Electric Retail</v>
          </cell>
          <cell r="K173" t="str">
            <v>SPS NM Electric Retail</v>
          </cell>
          <cell r="L173" t="str">
            <v>SPS Electric Wholesale</v>
          </cell>
          <cell r="M173">
            <v>0.99941017859050729</v>
          </cell>
          <cell r="N173">
            <v>0</v>
          </cell>
          <cell r="O173">
            <v>5.8982140949266095E-4</v>
          </cell>
          <cell r="P173">
            <v>-7094991.5318637043</v>
          </cell>
          <cell r="Q173">
            <v>0</v>
          </cell>
          <cell r="R173">
            <v>-4187.2476339637033</v>
          </cell>
          <cell r="S173">
            <v>-4187.2476339637033</v>
          </cell>
          <cell r="T173">
            <v>-7094991.5318637043</v>
          </cell>
        </row>
        <row r="174">
          <cell r="A174" t="str">
            <v>167</v>
          </cell>
          <cell r="B174" t="str">
            <v>Reserve</v>
          </cell>
          <cell r="C174" t="str">
            <v>Distribution</v>
          </cell>
          <cell r="D174" t="str">
            <v>367E-Elec Dist UG Conductor &amp;</v>
          </cell>
          <cell r="E174" t="str">
            <v>NM</v>
          </cell>
          <cell r="F174">
            <v>-2687523.5941207064</v>
          </cell>
          <cell r="G174">
            <v>-69133.226743393636</v>
          </cell>
          <cell r="H174">
            <v>-2756656.8208641</v>
          </cell>
          <cell r="I174" t="str">
            <v>NM</v>
          </cell>
          <cell r="J174" t="str">
            <v>SPS TX Electric Retail</v>
          </cell>
          <cell r="K174" t="str">
            <v>SPS NM Electric Retail</v>
          </cell>
          <cell r="L174" t="str">
            <v>SPS Electric Wholesale</v>
          </cell>
          <cell r="M174">
            <v>0</v>
          </cell>
          <cell r="N174">
            <v>1</v>
          </cell>
          <cell r="O174">
            <v>0</v>
          </cell>
          <cell r="P174">
            <v>0</v>
          </cell>
          <cell r="Q174">
            <v>-2756656.8208641</v>
          </cell>
          <cell r="R174">
            <v>0</v>
          </cell>
          <cell r="S174">
            <v>-2756656.8208641</v>
          </cell>
          <cell r="T174">
            <v>-2756656.8208641</v>
          </cell>
        </row>
        <row r="175">
          <cell r="A175" t="str">
            <v>168</v>
          </cell>
          <cell r="B175" t="str">
            <v>Reserve</v>
          </cell>
          <cell r="C175" t="str">
            <v>Distribution</v>
          </cell>
          <cell r="D175" t="str">
            <v>368E-Elec Dist Line Tranf</v>
          </cell>
          <cell r="E175" t="str">
            <v>NM</v>
          </cell>
          <cell r="F175">
            <v>-9017989.6145022921</v>
          </cell>
          <cell r="G175">
            <v>74351.327390217193</v>
          </cell>
          <cell r="H175">
            <v>-8943638.2871120758</v>
          </cell>
          <cell r="I175" t="str">
            <v>NM</v>
          </cell>
          <cell r="J175" t="str">
            <v>SPS TX Electric Retail</v>
          </cell>
          <cell r="K175" t="str">
            <v>SPS NM Electric Retail</v>
          </cell>
          <cell r="L175" t="str">
            <v>SPS Electric Wholesale</v>
          </cell>
          <cell r="M175">
            <v>0</v>
          </cell>
          <cell r="N175">
            <v>1</v>
          </cell>
          <cell r="O175">
            <v>0</v>
          </cell>
          <cell r="P175">
            <v>0</v>
          </cell>
          <cell r="Q175">
            <v>-8943638.2871120758</v>
          </cell>
          <cell r="R175">
            <v>0</v>
          </cell>
          <cell r="S175">
            <v>-8943638.2871120758</v>
          </cell>
          <cell r="T175">
            <v>-8943638.2871120758</v>
          </cell>
        </row>
        <row r="176">
          <cell r="A176" t="str">
            <v>169</v>
          </cell>
          <cell r="B176" t="str">
            <v>Reserve</v>
          </cell>
          <cell r="C176" t="str">
            <v>Distribution</v>
          </cell>
          <cell r="D176" t="str">
            <v>368E-Elec Dist Line Tranf</v>
          </cell>
          <cell r="E176" t="str">
            <v>TX</v>
          </cell>
          <cell r="F176">
            <v>-38096172.813496828</v>
          </cell>
          <cell r="G176">
            <v>290671.80849139002</v>
          </cell>
          <cell r="H176">
            <v>-37805501.005005442</v>
          </cell>
          <cell r="I176" t="str">
            <v>TX</v>
          </cell>
          <cell r="J176" t="str">
            <v>SPS TX Electric Retail</v>
          </cell>
          <cell r="K176" t="str">
            <v>SPS NM Electric Retail</v>
          </cell>
          <cell r="L176" t="str">
            <v>SPS Electric Wholesale</v>
          </cell>
          <cell r="M176">
            <v>1</v>
          </cell>
          <cell r="N176">
            <v>0</v>
          </cell>
          <cell r="O176">
            <v>0</v>
          </cell>
          <cell r="P176">
            <v>-37805501.005005442</v>
          </cell>
          <cell r="Q176">
            <v>0</v>
          </cell>
          <cell r="R176">
            <v>0</v>
          </cell>
          <cell r="S176">
            <v>0</v>
          </cell>
          <cell r="T176">
            <v>-37805501.005005442</v>
          </cell>
        </row>
        <row r="177">
          <cell r="A177" t="str">
            <v>170</v>
          </cell>
          <cell r="B177" t="str">
            <v>Reserve</v>
          </cell>
          <cell r="C177" t="str">
            <v>Distribution</v>
          </cell>
          <cell r="D177" t="str">
            <v>369E-Elec Distribution Servic</v>
          </cell>
          <cell r="E177" t="str">
            <v>NM</v>
          </cell>
          <cell r="F177">
            <v>-14941206.570660375</v>
          </cell>
          <cell r="G177">
            <v>169087.92414115812</v>
          </cell>
          <cell r="H177">
            <v>-14772118.646519218</v>
          </cell>
          <cell r="I177" t="str">
            <v>NM</v>
          </cell>
          <cell r="J177" t="str">
            <v>SPS TX Electric Retail</v>
          </cell>
          <cell r="K177" t="str">
            <v>SPS NM Electric Retail</v>
          </cell>
          <cell r="L177" t="str">
            <v>SPS Electric Wholesale</v>
          </cell>
          <cell r="M177">
            <v>0</v>
          </cell>
          <cell r="N177">
            <v>1</v>
          </cell>
          <cell r="O177">
            <v>0</v>
          </cell>
          <cell r="P177">
            <v>0</v>
          </cell>
          <cell r="Q177">
            <v>-14772118.646519218</v>
          </cell>
          <cell r="R177">
            <v>0</v>
          </cell>
          <cell r="S177">
            <v>-14772118.646519218</v>
          </cell>
          <cell r="T177">
            <v>-14772118.646519218</v>
          </cell>
        </row>
        <row r="178">
          <cell r="A178" t="str">
            <v>171</v>
          </cell>
          <cell r="B178" t="str">
            <v>Reserve</v>
          </cell>
          <cell r="C178" t="str">
            <v>Distribution</v>
          </cell>
          <cell r="D178" t="str">
            <v>369E-Elec Distribution Servic</v>
          </cell>
          <cell r="E178" t="str">
            <v>TX</v>
          </cell>
          <cell r="F178">
            <v>-23905434.913261678</v>
          </cell>
          <cell r="G178">
            <v>119459.64719407412</v>
          </cell>
          <cell r="H178">
            <v>-23785975.266067605</v>
          </cell>
          <cell r="I178" t="str">
            <v>TX</v>
          </cell>
          <cell r="J178" t="str">
            <v>SPS TX Electric Retail</v>
          </cell>
          <cell r="K178" t="str">
            <v>SPS NM Electric Retail</v>
          </cell>
          <cell r="L178" t="str">
            <v>SPS Electric Wholesale</v>
          </cell>
          <cell r="M178">
            <v>1</v>
          </cell>
          <cell r="N178">
            <v>0</v>
          </cell>
          <cell r="O178">
            <v>0</v>
          </cell>
          <cell r="P178">
            <v>-23785975.266067605</v>
          </cell>
          <cell r="Q178">
            <v>0</v>
          </cell>
          <cell r="R178">
            <v>0</v>
          </cell>
          <cell r="S178">
            <v>0</v>
          </cell>
          <cell r="T178">
            <v>-23785975.266067605</v>
          </cell>
        </row>
        <row r="179">
          <cell r="A179" t="str">
            <v>172</v>
          </cell>
          <cell r="B179" t="str">
            <v>Reserve</v>
          </cell>
          <cell r="C179" t="str">
            <v>Distribution</v>
          </cell>
          <cell r="D179" t="str">
            <v>370E-Elec Distribution Meters</v>
          </cell>
          <cell r="E179" t="str">
            <v>NM</v>
          </cell>
          <cell r="F179">
            <v>-7347203.7628292907</v>
          </cell>
          <cell r="G179">
            <v>90806.107441387096</v>
          </cell>
          <cell r="H179">
            <v>-7256397.6553879036</v>
          </cell>
          <cell r="I179" t="str">
            <v>NM</v>
          </cell>
          <cell r="J179" t="str">
            <v>SPS TX Electric Retail</v>
          </cell>
          <cell r="K179" t="str">
            <v>SPS NM Electric Retail</v>
          </cell>
          <cell r="L179" t="str">
            <v>SPS Electric Wholesale</v>
          </cell>
          <cell r="M179">
            <v>0</v>
          </cell>
          <cell r="N179">
            <v>1</v>
          </cell>
          <cell r="O179">
            <v>0</v>
          </cell>
          <cell r="P179">
            <v>0</v>
          </cell>
          <cell r="Q179">
            <v>-7256397.6553879036</v>
          </cell>
          <cell r="R179">
            <v>0</v>
          </cell>
          <cell r="S179">
            <v>-7256397.6553879036</v>
          </cell>
          <cell r="T179">
            <v>-7256397.6553879036</v>
          </cell>
        </row>
        <row r="180">
          <cell r="A180" t="str">
            <v>173</v>
          </cell>
          <cell r="B180" t="str">
            <v>Reserve</v>
          </cell>
          <cell r="C180" t="str">
            <v>Distribution</v>
          </cell>
          <cell r="D180" t="str">
            <v>370E-Elec Distribution Meters</v>
          </cell>
          <cell r="E180" t="str">
            <v>TX</v>
          </cell>
          <cell r="F180">
            <v>-12203106.525357459</v>
          </cell>
          <cell r="G180">
            <v>130429.98504176916</v>
          </cell>
          <cell r="H180">
            <v>-12072676.54031569</v>
          </cell>
          <cell r="I180" t="str">
            <v>TX</v>
          </cell>
          <cell r="J180" t="str">
            <v>SPS TX Electric Retail</v>
          </cell>
          <cell r="K180" t="str">
            <v>SPS NM Electric Retail</v>
          </cell>
          <cell r="L180" t="str">
            <v>SPS Electric Wholesale</v>
          </cell>
          <cell r="M180">
            <v>1</v>
          </cell>
          <cell r="N180">
            <v>0</v>
          </cell>
          <cell r="O180">
            <v>0</v>
          </cell>
          <cell r="P180">
            <v>-12072676.54031569</v>
          </cell>
          <cell r="Q180">
            <v>0</v>
          </cell>
          <cell r="R180">
            <v>0</v>
          </cell>
          <cell r="S180">
            <v>0</v>
          </cell>
          <cell r="T180">
            <v>-12072676.54031569</v>
          </cell>
        </row>
        <row r="181">
          <cell r="A181" t="str">
            <v>174</v>
          </cell>
          <cell r="B181" t="str">
            <v>Reserve</v>
          </cell>
          <cell r="C181" t="str">
            <v>Distribution</v>
          </cell>
          <cell r="D181" t="str">
            <v>371E-Dist Inst</v>
          </cell>
          <cell r="E181" t="str">
            <v>NM</v>
          </cell>
          <cell r="F181">
            <v>-5353701.6698852228</v>
          </cell>
          <cell r="G181">
            <v>101981.91138450995</v>
          </cell>
          <cell r="H181">
            <v>-5251719.7585007129</v>
          </cell>
          <cell r="I181" t="str">
            <v>NM</v>
          </cell>
          <cell r="J181" t="str">
            <v>SPS TX Electric Retail</v>
          </cell>
          <cell r="K181" t="str">
            <v>SPS NM Electric Retail</v>
          </cell>
          <cell r="L181" t="str">
            <v>SPS Electric Wholesale</v>
          </cell>
          <cell r="M181">
            <v>0</v>
          </cell>
          <cell r="N181">
            <v>1</v>
          </cell>
          <cell r="O181">
            <v>0</v>
          </cell>
          <cell r="P181">
            <v>0</v>
          </cell>
          <cell r="Q181">
            <v>-5251719.7585007129</v>
          </cell>
          <cell r="R181">
            <v>0</v>
          </cell>
          <cell r="S181">
            <v>-5251719.7585007129</v>
          </cell>
          <cell r="T181">
            <v>-5251719.7585007129</v>
          </cell>
        </row>
        <row r="182">
          <cell r="A182" t="str">
            <v>175</v>
          </cell>
          <cell r="B182" t="str">
            <v>Reserve</v>
          </cell>
          <cell r="C182" t="str">
            <v>Distribution</v>
          </cell>
          <cell r="D182" t="str">
            <v>371E-Dist Inst</v>
          </cell>
          <cell r="E182" t="str">
            <v>TX</v>
          </cell>
          <cell r="F182">
            <v>-8781176.2285724618</v>
          </cell>
          <cell r="G182">
            <v>163273.61185682673</v>
          </cell>
          <cell r="H182">
            <v>-8617902.6167156342</v>
          </cell>
          <cell r="I182" t="str">
            <v>TX</v>
          </cell>
          <cell r="J182" t="str">
            <v>SPS TX Electric Retail</v>
          </cell>
          <cell r="K182" t="str">
            <v>SPS NM Electric Retail</v>
          </cell>
          <cell r="L182" t="str">
            <v>SPS Electric Wholesale</v>
          </cell>
          <cell r="M182">
            <v>1</v>
          </cell>
          <cell r="N182">
            <v>0</v>
          </cell>
          <cell r="O182">
            <v>0</v>
          </cell>
          <cell r="P182">
            <v>-8617902.6167156342</v>
          </cell>
          <cell r="Q182">
            <v>0</v>
          </cell>
          <cell r="R182">
            <v>0</v>
          </cell>
          <cell r="S182">
            <v>0</v>
          </cell>
          <cell r="T182">
            <v>-8617902.6167156342</v>
          </cell>
        </row>
        <row r="183">
          <cell r="A183" t="str">
            <v>176</v>
          </cell>
          <cell r="B183" t="str">
            <v>Reserve</v>
          </cell>
          <cell r="C183" t="str">
            <v>Distribution</v>
          </cell>
          <cell r="D183" t="str">
            <v>373-Dist Street Light</v>
          </cell>
          <cell r="E183" t="str">
            <v>NM</v>
          </cell>
          <cell r="F183">
            <v>-3519725.9804133312</v>
          </cell>
          <cell r="G183">
            <v>154394.1517640797</v>
          </cell>
          <cell r="H183">
            <v>-3365331.8286492517</v>
          </cell>
          <cell r="I183" t="str">
            <v>NM</v>
          </cell>
          <cell r="J183" t="str">
            <v>SPS TX Electric Retail</v>
          </cell>
          <cell r="K183" t="str">
            <v>SPS NM Electric Retail</v>
          </cell>
          <cell r="L183" t="str">
            <v>SPS Electric Wholesale</v>
          </cell>
          <cell r="M183">
            <v>0</v>
          </cell>
          <cell r="N183">
            <v>1</v>
          </cell>
          <cell r="O183">
            <v>0</v>
          </cell>
          <cell r="P183">
            <v>0</v>
          </cell>
          <cell r="Q183">
            <v>-3365331.8286492517</v>
          </cell>
          <cell r="R183">
            <v>0</v>
          </cell>
          <cell r="S183">
            <v>-3365331.8286492517</v>
          </cell>
          <cell r="T183">
            <v>-3365331.8286492517</v>
          </cell>
        </row>
        <row r="184">
          <cell r="A184" t="str">
            <v>177</v>
          </cell>
          <cell r="B184" t="str">
            <v>Reserve</v>
          </cell>
          <cell r="C184" t="str">
            <v>Distribution</v>
          </cell>
          <cell r="D184" t="str">
            <v>373-Dist Street Light</v>
          </cell>
          <cell r="E184" t="str">
            <v>TX</v>
          </cell>
          <cell r="F184">
            <v>-2611652.4806872462</v>
          </cell>
          <cell r="G184">
            <v>284877.45259117091</v>
          </cell>
          <cell r="H184">
            <v>-2326775.0280960752</v>
          </cell>
          <cell r="I184" t="str">
            <v>TX</v>
          </cell>
          <cell r="J184" t="str">
            <v>SPS TX Electric Retail</v>
          </cell>
          <cell r="K184" t="str">
            <v>SPS NM Electric Retail</v>
          </cell>
          <cell r="L184" t="str">
            <v>SPS Electric Wholesale</v>
          </cell>
          <cell r="M184">
            <v>1</v>
          </cell>
          <cell r="N184">
            <v>0</v>
          </cell>
          <cell r="O184">
            <v>0</v>
          </cell>
          <cell r="P184">
            <v>-2326775.0280960752</v>
          </cell>
          <cell r="Q184">
            <v>0</v>
          </cell>
          <cell r="R184">
            <v>0</v>
          </cell>
          <cell r="S184">
            <v>0</v>
          </cell>
          <cell r="T184">
            <v>-2326775.0280960752</v>
          </cell>
        </row>
        <row r="185">
          <cell r="A185" t="str">
            <v>178</v>
          </cell>
          <cell r="B185" t="str">
            <v>Reserve</v>
          </cell>
          <cell r="C185" t="str">
            <v>Distribution</v>
          </cell>
          <cell r="E185" t="str">
            <v>Sub-Total Distribution</v>
          </cell>
          <cell r="F185">
            <v>-332547745.61000007</v>
          </cell>
          <cell r="G185">
            <v>-858886.44039214042</v>
          </cell>
          <cell r="H185">
            <v>-333406632.05039215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-235826864.11488995</v>
          </cell>
          <cell r="Q185">
            <v>-97490932.698624149</v>
          </cell>
          <cell r="R185">
            <v>-88835.236878060212</v>
          </cell>
          <cell r="S185">
            <v>-97579767.935502216</v>
          </cell>
          <cell r="T185">
            <v>-333317796.81351405</v>
          </cell>
        </row>
        <row r="186">
          <cell r="A186" t="str">
            <v>179</v>
          </cell>
        </row>
        <row r="187">
          <cell r="A187" t="str">
            <v>180</v>
          </cell>
          <cell r="B187" t="str">
            <v>Reserve</v>
          </cell>
          <cell r="C187" t="str">
            <v>General</v>
          </cell>
          <cell r="D187" t="str">
            <v>282 - ADIT FERC ACCT</v>
          </cell>
          <cell r="E187" t="str">
            <v>LABXAG</v>
          </cell>
          <cell r="F187">
            <v>0</v>
          </cell>
          <cell r="G187">
            <v>-1077927.9603922099</v>
          </cell>
          <cell r="H187">
            <v>-1077927.9603922099</v>
          </cell>
          <cell r="I187" t="str">
            <v>LABXAG</v>
          </cell>
          <cell r="J187" t="str">
            <v>SPS TX Electric Retail</v>
          </cell>
          <cell r="K187" t="str">
            <v>SPS NM Electric Retail</v>
          </cell>
          <cell r="L187" t="str">
            <v>SPS Electric Wholesale</v>
          </cell>
          <cell r="M187">
            <v>0.57603086000073433</v>
          </cell>
          <cell r="N187">
            <v>0.23475838864565035</v>
          </cell>
          <cell r="O187">
            <v>0.18921075135361529</v>
          </cell>
          <cell r="P187">
            <v>-620919.77004356217</v>
          </cell>
          <cell r="Q187">
            <v>-253052.6310577676</v>
          </cell>
          <cell r="R187">
            <v>-203955.5592908801</v>
          </cell>
          <cell r="S187">
            <v>-457008.19034864771</v>
          </cell>
          <cell r="T187">
            <v>-873972.40110132983</v>
          </cell>
        </row>
        <row r="188">
          <cell r="A188" t="str">
            <v>181</v>
          </cell>
          <cell r="B188" t="str">
            <v>Reserve</v>
          </cell>
          <cell r="C188" t="str">
            <v>General</v>
          </cell>
          <cell r="D188" t="str">
            <v>389-General Land Owned in Fee</v>
          </cell>
          <cell r="E188" t="str">
            <v>LABXAG</v>
          </cell>
          <cell r="F188">
            <v>-26691.001280671881</v>
          </cell>
          <cell r="G188">
            <v>-2592.1587193281375</v>
          </cell>
          <cell r="H188">
            <v>-29283.160000000018</v>
          </cell>
          <cell r="I188" t="str">
            <v>LABXAG</v>
          </cell>
          <cell r="J188" t="str">
            <v>SPS TX Electric Retail</v>
          </cell>
          <cell r="K188" t="str">
            <v>SPS NM Electric Retail</v>
          </cell>
          <cell r="L188" t="str">
            <v>SPS Electric Wholesale</v>
          </cell>
          <cell r="M188">
            <v>0.57603086000073433</v>
          </cell>
          <cell r="N188">
            <v>0.23475838864565035</v>
          </cell>
          <cell r="O188">
            <v>0.18921075135361529</v>
          </cell>
          <cell r="P188">
            <v>-16868.003838339115</v>
          </cell>
          <cell r="Q188">
            <v>-6874.4674560527665</v>
          </cell>
          <cell r="R188">
            <v>-5540.6887056081368</v>
          </cell>
          <cell r="S188">
            <v>-12415.156161660903</v>
          </cell>
          <cell r="T188">
            <v>-23742.471294391882</v>
          </cell>
        </row>
        <row r="189">
          <cell r="A189" t="str">
            <v>182</v>
          </cell>
          <cell r="B189" t="str">
            <v>Reserve</v>
          </cell>
          <cell r="C189" t="str">
            <v>General</v>
          </cell>
          <cell r="D189" t="str">
            <v>390-Genl Structures &amp; Improve</v>
          </cell>
          <cell r="E189" t="str">
            <v>CUST-RET</v>
          </cell>
          <cell r="F189">
            <v>4062432.51850991</v>
          </cell>
          <cell r="G189">
            <v>0</v>
          </cell>
          <cell r="H189">
            <v>4062432.51850991</v>
          </cell>
          <cell r="I189" t="str">
            <v>CUST-RET</v>
          </cell>
          <cell r="J189" t="str">
            <v>SPS TX Electric Retail</v>
          </cell>
          <cell r="K189" t="str">
            <v>SPS NM Electric Retail</v>
          </cell>
          <cell r="L189" t="str">
            <v>SPS Electric Wholesale</v>
          </cell>
          <cell r="M189">
            <v>0.69223085718415356</v>
          </cell>
          <cell r="N189">
            <v>0.30776914281584644</v>
          </cell>
          <cell r="O189">
            <v>0</v>
          </cell>
          <cell r="P189">
            <v>2812141.1445408948</v>
          </cell>
          <cell r="Q189">
            <v>1250291.3739690152</v>
          </cell>
          <cell r="R189">
            <v>0</v>
          </cell>
          <cell r="S189">
            <v>1250291.3739690152</v>
          </cell>
          <cell r="T189">
            <v>4062432.51850991</v>
          </cell>
        </row>
        <row r="190">
          <cell r="A190" t="str">
            <v>183</v>
          </cell>
          <cell r="B190" t="str">
            <v>Reserve</v>
          </cell>
          <cell r="C190" t="str">
            <v>General</v>
          </cell>
          <cell r="D190" t="str">
            <v>390-Genl Structures &amp; Improve</v>
          </cell>
          <cell r="E190" t="str">
            <v>LABXAG</v>
          </cell>
          <cell r="F190">
            <v>-33781852.119045928</v>
          </cell>
          <cell r="G190">
            <v>3054968.0834500194</v>
          </cell>
          <cell r="H190">
            <v>-30726884.035595909</v>
          </cell>
          <cell r="I190" t="str">
            <v>LABXAG</v>
          </cell>
          <cell r="J190" t="str">
            <v>SPS TX Electric Retail</v>
          </cell>
          <cell r="K190" t="str">
            <v>SPS NM Electric Retail</v>
          </cell>
          <cell r="L190" t="str">
            <v>SPS Electric Wholesale</v>
          </cell>
          <cell r="M190">
            <v>0.57603086000073433</v>
          </cell>
          <cell r="N190">
            <v>0.23475838864565035</v>
          </cell>
          <cell r="O190">
            <v>0.18921075135361529</v>
          </cell>
          <cell r="P190">
            <v>-17699633.436167147</v>
          </cell>
          <cell r="Q190">
            <v>-7213393.7842982532</v>
          </cell>
          <cell r="R190">
            <v>-5813856.8151305085</v>
          </cell>
          <cell r="S190">
            <v>-13027250.599428762</v>
          </cell>
          <cell r="T190">
            <v>-24913027.220465399</v>
          </cell>
        </row>
        <row r="191">
          <cell r="A191" t="str">
            <v>184</v>
          </cell>
          <cell r="B191" t="str">
            <v>Reserve</v>
          </cell>
          <cell r="C191" t="str">
            <v>General</v>
          </cell>
          <cell r="D191" t="str">
            <v>391-General Eq</v>
          </cell>
          <cell r="E191" t="str">
            <v>CUST-RET</v>
          </cell>
          <cell r="F191">
            <v>230512.91448883899</v>
          </cell>
          <cell r="G191">
            <v>0</v>
          </cell>
          <cell r="H191">
            <v>230512.91448883899</v>
          </cell>
          <cell r="I191" t="str">
            <v>CUST-RET</v>
          </cell>
          <cell r="J191" t="str">
            <v>SPS TX Electric Retail</v>
          </cell>
          <cell r="K191" t="str">
            <v>SPS NM Electric Retail</v>
          </cell>
          <cell r="L191" t="str">
            <v>SPS Electric Wholesale</v>
          </cell>
          <cell r="M191">
            <v>0.69223085718415356</v>
          </cell>
          <cell r="N191">
            <v>0.30776914281584644</v>
          </cell>
          <cell r="O191">
            <v>0</v>
          </cell>
          <cell r="P191">
            <v>159568.15238862651</v>
          </cell>
          <cell r="Q191">
            <v>70944.76210021248</v>
          </cell>
          <cell r="R191">
            <v>0</v>
          </cell>
          <cell r="S191">
            <v>70944.76210021248</v>
          </cell>
          <cell r="T191">
            <v>230512.91448883899</v>
          </cell>
        </row>
        <row r="192">
          <cell r="A192" t="str">
            <v>185</v>
          </cell>
          <cell r="B192" t="str">
            <v>Reserve</v>
          </cell>
          <cell r="C192" t="str">
            <v>General</v>
          </cell>
          <cell r="D192" t="str">
            <v>391-General Eq</v>
          </cell>
          <cell r="E192" t="str">
            <v>LABXAG</v>
          </cell>
          <cell r="F192">
            <v>-16093686.547006583</v>
          </cell>
          <cell r="G192">
            <v>-1591498.317482224</v>
          </cell>
          <cell r="H192">
            <v>-17685184.864488807</v>
          </cell>
          <cell r="I192" t="str">
            <v>LABXAG</v>
          </cell>
          <cell r="J192" t="str">
            <v>SPS TX Electric Retail</v>
          </cell>
          <cell r="K192" t="str">
            <v>SPS NM Electric Retail</v>
          </cell>
          <cell r="L192" t="str">
            <v>SPS Electric Wholesale</v>
          </cell>
          <cell r="M192">
            <v>0.57603086000073433</v>
          </cell>
          <cell r="N192">
            <v>0.23475838864565035</v>
          </cell>
          <cell r="O192">
            <v>0.18921075135361529</v>
          </cell>
          <cell r="P192">
            <v>-10187212.246763458</v>
          </cell>
          <cell r="Q192">
            <v>-4151745.5016878364</v>
          </cell>
          <cell r="R192">
            <v>-3346227.1160375122</v>
          </cell>
          <cell r="S192">
            <v>-7497972.6177253481</v>
          </cell>
          <cell r="T192">
            <v>-14338957.748451294</v>
          </cell>
        </row>
        <row r="193">
          <cell r="A193" t="str">
            <v>186</v>
          </cell>
          <cell r="B193" t="str">
            <v>Reserve</v>
          </cell>
          <cell r="C193" t="str">
            <v>General</v>
          </cell>
          <cell r="D193" t="str">
            <v>392-General Transp Eq</v>
          </cell>
          <cell r="E193" t="str">
            <v>LABXAG</v>
          </cell>
          <cell r="F193">
            <v>-34133235.260000005</v>
          </cell>
          <cell r="G193">
            <v>355174.0019384753</v>
          </cell>
          <cell r="H193">
            <v>-33778061.258061528</v>
          </cell>
          <cell r="I193" t="str">
            <v>LABXAG</v>
          </cell>
          <cell r="J193" t="str">
            <v>SPS TX Electric Retail</v>
          </cell>
          <cell r="K193" t="str">
            <v>SPS NM Electric Retail</v>
          </cell>
          <cell r="L193" t="str">
            <v>SPS Electric Wholesale</v>
          </cell>
          <cell r="M193">
            <v>0.57603086000073433</v>
          </cell>
          <cell r="N193">
            <v>0.23475838864565035</v>
          </cell>
          <cell r="O193">
            <v>0.18921075135361529</v>
          </cell>
          <cell r="P193">
            <v>-19457205.675638668</v>
          </cell>
          <cell r="Q193">
            <v>-7929683.2325165933</v>
          </cell>
          <cell r="R193">
            <v>-6391172.3499062657</v>
          </cell>
          <cell r="S193">
            <v>-14320855.58242286</v>
          </cell>
          <cell r="T193">
            <v>-27386888.908155262</v>
          </cell>
        </row>
        <row r="194">
          <cell r="A194" t="str">
            <v>187</v>
          </cell>
          <cell r="B194" t="str">
            <v>Reserve</v>
          </cell>
          <cell r="C194" t="str">
            <v>General</v>
          </cell>
          <cell r="D194" t="str">
            <v>393-General Stores Equipment</v>
          </cell>
          <cell r="E194" t="str">
            <v>LABXAG</v>
          </cell>
          <cell r="F194">
            <v>-241638.315</v>
          </cell>
          <cell r="G194">
            <v>23411.180139425967</v>
          </cell>
          <cell r="H194">
            <v>-218227.13486057403</v>
          </cell>
          <cell r="I194" t="str">
            <v>LABXAG</v>
          </cell>
          <cell r="J194" t="str">
            <v>SPS TX Electric Retail</v>
          </cell>
          <cell r="K194" t="str">
            <v>SPS NM Electric Retail</v>
          </cell>
          <cell r="L194" t="str">
            <v>SPS Electric Wholesale</v>
          </cell>
          <cell r="M194">
            <v>0.57603086000073433</v>
          </cell>
          <cell r="N194">
            <v>0.23475838864565035</v>
          </cell>
          <cell r="O194">
            <v>0.18921075135361529</v>
          </cell>
          <cell r="P194">
            <v>-125705.56416923269</v>
          </cell>
          <cell r="Q194">
            <v>-51230.650538625392</v>
          </cell>
          <cell r="R194">
            <v>-41290.920152715946</v>
          </cell>
          <cell r="S194">
            <v>-92521.570691341331</v>
          </cell>
          <cell r="T194">
            <v>-176936.21470785807</v>
          </cell>
        </row>
        <row r="195">
          <cell r="A195" t="str">
            <v>188</v>
          </cell>
          <cell r="B195" t="str">
            <v>Reserve</v>
          </cell>
          <cell r="C195" t="str">
            <v>General</v>
          </cell>
          <cell r="D195" t="str">
            <v>394-General Tools &amp; Shop Equip</v>
          </cell>
          <cell r="E195" t="str">
            <v>CUST-RET</v>
          </cell>
          <cell r="F195">
            <v>2659.02407242856</v>
          </cell>
          <cell r="G195">
            <v>0</v>
          </cell>
          <cell r="H195">
            <v>2659.02407242856</v>
          </cell>
          <cell r="I195" t="str">
            <v>CUST-RET</v>
          </cell>
          <cell r="J195" t="str">
            <v>SPS TX Electric Retail</v>
          </cell>
          <cell r="K195" t="str">
            <v>SPS NM Electric Retail</v>
          </cell>
          <cell r="L195" t="str">
            <v>SPS Electric Wholesale</v>
          </cell>
          <cell r="M195">
            <v>0.69223085718415356</v>
          </cell>
          <cell r="N195">
            <v>0.30776914281584644</v>
          </cell>
          <cell r="O195">
            <v>0</v>
          </cell>
          <cell r="P195">
            <v>1840.6585129305208</v>
          </cell>
          <cell r="Q195">
            <v>818.36555949803903</v>
          </cell>
          <cell r="R195">
            <v>0</v>
          </cell>
          <cell r="S195">
            <v>818.36555949803903</v>
          </cell>
          <cell r="T195">
            <v>2659.02407242856</v>
          </cell>
        </row>
        <row r="196">
          <cell r="A196" t="str">
            <v>189</v>
          </cell>
          <cell r="B196" t="str">
            <v>Reserve</v>
          </cell>
          <cell r="C196" t="str">
            <v>General</v>
          </cell>
          <cell r="D196" t="str">
            <v>394-General Tools &amp; Shop Equip</v>
          </cell>
          <cell r="E196" t="str">
            <v>LABXAG</v>
          </cell>
          <cell r="F196">
            <v>-5533072.5215724288</v>
          </cell>
          <cell r="G196">
            <v>-1404705.3169142199</v>
          </cell>
          <cell r="H196">
            <v>-6937777.8384866491</v>
          </cell>
          <cell r="I196" t="str">
            <v>LABXAG</v>
          </cell>
          <cell r="J196" t="str">
            <v>SPS TX Electric Retail</v>
          </cell>
          <cell r="K196" t="str">
            <v>SPS NM Electric Retail</v>
          </cell>
          <cell r="L196" t="str">
            <v>SPS Electric Wholesale</v>
          </cell>
          <cell r="M196">
            <v>0.57603086000073433</v>
          </cell>
          <cell r="N196">
            <v>0.23475838864565035</v>
          </cell>
          <cell r="O196">
            <v>0.18921075135361529</v>
          </cell>
          <cell r="P196">
            <v>-3996374.1347975004</v>
          </cell>
          <cell r="Q196">
            <v>-1628701.5461446289</v>
          </cell>
          <cell r="R196">
            <v>-1312702.15754452</v>
          </cell>
          <cell r="S196">
            <v>-2941403.7036891486</v>
          </cell>
          <cell r="T196">
            <v>-5625075.6809421293</v>
          </cell>
        </row>
        <row r="197">
          <cell r="A197" t="str">
            <v>190</v>
          </cell>
          <cell r="B197" t="str">
            <v>Reserve</v>
          </cell>
          <cell r="C197" t="str">
            <v>General</v>
          </cell>
          <cell r="D197" t="str">
            <v>395-General Laboratory Equip</v>
          </cell>
          <cell r="E197" t="str">
            <v>LABXAG</v>
          </cell>
          <cell r="F197">
            <v>-6445351.8274999922</v>
          </cell>
          <cell r="G197">
            <v>1624770.1053477549</v>
          </cell>
          <cell r="H197">
            <v>-4820581.7221522368</v>
          </cell>
          <cell r="I197" t="str">
            <v>LABXAG</v>
          </cell>
          <cell r="J197" t="str">
            <v>SPS TX Electric Retail</v>
          </cell>
          <cell r="K197" t="str">
            <v>SPS NM Electric Retail</v>
          </cell>
          <cell r="L197" t="str">
            <v>SPS Electric Wholesale</v>
          </cell>
          <cell r="M197">
            <v>0.57603086000073433</v>
          </cell>
          <cell r="N197">
            <v>0.23475838864565035</v>
          </cell>
          <cell r="O197">
            <v>0.18921075135361529</v>
          </cell>
          <cell r="P197">
            <v>-2776803.8351151738</v>
          </cell>
          <cell r="Q197">
            <v>-1131671.9974271334</v>
          </cell>
          <cell r="R197">
            <v>-912105.88960992941</v>
          </cell>
          <cell r="S197">
            <v>-2043777.8870370628</v>
          </cell>
          <cell r="T197">
            <v>-3908475.8325423072</v>
          </cell>
        </row>
        <row r="198">
          <cell r="A198" t="str">
            <v>191</v>
          </cell>
          <cell r="B198" t="str">
            <v>Reserve</v>
          </cell>
          <cell r="C198" t="str">
            <v>General</v>
          </cell>
          <cell r="D198" t="str">
            <v>396-General Power Operated Eq</v>
          </cell>
          <cell r="E198" t="str">
            <v>LABXAG</v>
          </cell>
          <cell r="F198">
            <v>-3880601.5650000004</v>
          </cell>
          <cell r="G198">
            <v>-392193.06693854887</v>
          </cell>
          <cell r="H198">
            <v>-4272794.6319385497</v>
          </cell>
          <cell r="I198" t="str">
            <v>LABXAG</v>
          </cell>
          <cell r="J198" t="str">
            <v>SPS TX Electric Retail</v>
          </cell>
          <cell r="K198" t="str">
            <v>SPS NM Electric Retail</v>
          </cell>
          <cell r="L198" t="str">
            <v>SPS Electric Wholesale</v>
          </cell>
          <cell r="M198">
            <v>0.57603086000073433</v>
          </cell>
          <cell r="N198">
            <v>0.23475838864565035</v>
          </cell>
          <cell r="O198">
            <v>0.18921075135361529</v>
          </cell>
          <cell r="P198">
            <v>-2461261.566442084</v>
          </cell>
          <cell r="Q198">
            <v>-1003074.3828076785</v>
          </cell>
          <cell r="R198">
            <v>-808458.68268878711</v>
          </cell>
          <cell r="S198">
            <v>-1811533.0654964657</v>
          </cell>
          <cell r="T198">
            <v>-3464335.9492497626</v>
          </cell>
        </row>
        <row r="199">
          <cell r="A199" t="str">
            <v>192</v>
          </cell>
          <cell r="B199" t="str">
            <v>Reserve</v>
          </cell>
          <cell r="C199" t="str">
            <v>General</v>
          </cell>
          <cell r="D199" t="str">
            <v>397-General Communication Eq</v>
          </cell>
          <cell r="E199" t="str">
            <v>CUST-RET</v>
          </cell>
          <cell r="F199">
            <v>371198.33895832603</v>
          </cell>
          <cell r="G199">
            <v>0</v>
          </cell>
          <cell r="H199">
            <v>371198.33895832603</v>
          </cell>
          <cell r="I199" t="str">
            <v>CUST-RET</v>
          </cell>
          <cell r="J199" t="str">
            <v>SPS TX Electric Retail</v>
          </cell>
          <cell r="K199" t="str">
            <v>SPS NM Electric Retail</v>
          </cell>
          <cell r="L199" t="str">
            <v>SPS Electric Wholesale</v>
          </cell>
          <cell r="M199">
            <v>0.69223085718415356</v>
          </cell>
          <cell r="N199">
            <v>0.30776914281584644</v>
          </cell>
          <cell r="O199">
            <v>0</v>
          </cell>
          <cell r="P199">
            <v>256954.94436245601</v>
          </cell>
          <cell r="Q199">
            <v>114243.39459587002</v>
          </cell>
          <cell r="R199">
            <v>0</v>
          </cell>
          <cell r="S199">
            <v>114243.39459587002</v>
          </cell>
          <cell r="T199">
            <v>371198.33895832603</v>
          </cell>
        </row>
        <row r="200">
          <cell r="A200" t="str">
            <v>193</v>
          </cell>
          <cell r="B200" t="str">
            <v>Reserve</v>
          </cell>
          <cell r="C200" t="str">
            <v>General</v>
          </cell>
          <cell r="D200" t="str">
            <v>397-General Communication Eq</v>
          </cell>
          <cell r="E200" t="str">
            <v>LABXAG</v>
          </cell>
          <cell r="F200">
            <v>-30464162.532123893</v>
          </cell>
          <cell r="G200">
            <v>-552376.48683449253</v>
          </cell>
          <cell r="H200">
            <v>-31016539.018958386</v>
          </cell>
          <cell r="I200" t="str">
            <v>LABXAG</v>
          </cell>
          <cell r="J200" t="str">
            <v>SPS TX Electric Retail</v>
          </cell>
          <cell r="K200" t="str">
            <v>SPS NM Electric Retail</v>
          </cell>
          <cell r="L200" t="str">
            <v>SPS Electric Wholesale</v>
          </cell>
          <cell r="M200">
            <v>0.57603086000073433</v>
          </cell>
          <cell r="N200">
            <v>0.23475838864565035</v>
          </cell>
          <cell r="O200">
            <v>0.18921075135361529</v>
          </cell>
          <cell r="P200">
            <v>-17866483.645336933</v>
          </cell>
          <cell r="Q200">
            <v>-7281392.7214556113</v>
          </cell>
          <cell r="R200">
            <v>-5868662.6521658422</v>
          </cell>
          <cell r="S200">
            <v>-13150055.373621453</v>
          </cell>
          <cell r="T200">
            <v>-25147876.366792545</v>
          </cell>
        </row>
        <row r="201">
          <cell r="A201" t="str">
            <v>194</v>
          </cell>
          <cell r="B201" t="str">
            <v>Reserve</v>
          </cell>
          <cell r="C201" t="str">
            <v>General</v>
          </cell>
          <cell r="D201" t="str">
            <v>398-General Miscellaneous Eq</v>
          </cell>
          <cell r="E201" t="str">
            <v>CUST-RET</v>
          </cell>
          <cell r="F201">
            <v>11567.2311684629</v>
          </cell>
          <cell r="G201">
            <v>0</v>
          </cell>
          <cell r="H201">
            <v>11567.2311684629</v>
          </cell>
          <cell r="I201" t="str">
            <v>CUST-RET</v>
          </cell>
          <cell r="J201" t="str">
            <v>SPS TX Electric Retail</v>
          </cell>
          <cell r="K201" t="str">
            <v>SPS NM Electric Retail</v>
          </cell>
          <cell r="L201" t="str">
            <v>SPS Electric Wholesale</v>
          </cell>
          <cell r="M201">
            <v>0.69223085718415356</v>
          </cell>
          <cell r="N201">
            <v>0.30776914281584644</v>
          </cell>
          <cell r="O201">
            <v>0</v>
          </cell>
          <cell r="P201">
            <v>8007.1943469923317</v>
          </cell>
          <cell r="Q201">
            <v>3560.0368214705686</v>
          </cell>
          <cell r="R201">
            <v>0</v>
          </cell>
          <cell r="S201">
            <v>3560.0368214705686</v>
          </cell>
          <cell r="T201">
            <v>11567.2311684629</v>
          </cell>
        </row>
        <row r="202">
          <cell r="A202" t="str">
            <v>195</v>
          </cell>
          <cell r="B202" t="str">
            <v>Reserve</v>
          </cell>
          <cell r="C202" t="str">
            <v>General</v>
          </cell>
          <cell r="D202" t="str">
            <v>398-General Miscellaneous Eq</v>
          </cell>
          <cell r="E202" t="str">
            <v>LABXAG</v>
          </cell>
          <cell r="F202">
            <v>-1367062.7536684629</v>
          </cell>
          <cell r="G202">
            <v>-178326.12607295957</v>
          </cell>
          <cell r="H202">
            <v>-1545388.8797414224</v>
          </cell>
          <cell r="I202" t="str">
            <v>LABXAG</v>
          </cell>
          <cell r="J202" t="str">
            <v>SPS TX Electric Retail</v>
          </cell>
          <cell r="K202" t="str">
            <v>SPS NM Electric Retail</v>
          </cell>
          <cell r="L202" t="str">
            <v>SPS Electric Wholesale</v>
          </cell>
          <cell r="M202">
            <v>0.57603086000073433</v>
          </cell>
          <cell r="N202">
            <v>0.23475838864565035</v>
          </cell>
          <cell r="O202">
            <v>0.18921075135361529</v>
          </cell>
          <cell r="P202">
            <v>-890191.68543302291</v>
          </cell>
          <cell r="Q202">
            <v>-362793.00323900307</v>
          </cell>
          <cell r="R202">
            <v>-292404.19106939633</v>
          </cell>
          <cell r="S202">
            <v>-655197.19430839946</v>
          </cell>
          <cell r="T202">
            <v>-1252984.6886720259</v>
          </cell>
        </row>
        <row r="203">
          <cell r="A203" t="str">
            <v>196</v>
          </cell>
          <cell r="B203" t="str">
            <v>Reserve</v>
          </cell>
          <cell r="C203" t="str">
            <v>General</v>
          </cell>
          <cell r="E203" t="str">
            <v>Sub-Total General</v>
          </cell>
          <cell r="F203">
            <v>-127288984.41499999</v>
          </cell>
          <cell r="G203">
            <v>-141296.06247830746</v>
          </cell>
          <cell r="H203">
            <v>-127430280.4774783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-72860147.469593227</v>
          </cell>
          <cell r="Q203">
            <v>-29573755.985583119</v>
          </cell>
          <cell r="R203">
            <v>-24996377.022301968</v>
          </cell>
          <cell r="S203">
            <v>-54570133.007885084</v>
          </cell>
          <cell r="T203">
            <v>-102433903.45517632</v>
          </cell>
        </row>
        <row r="204">
          <cell r="A204" t="str">
            <v>197</v>
          </cell>
        </row>
        <row r="205">
          <cell r="A205" t="str">
            <v>198</v>
          </cell>
          <cell r="B205" t="str">
            <v>Reserve</v>
          </cell>
          <cell r="E205" t="str">
            <v>Sub-Total Reserve</v>
          </cell>
          <cell r="F205">
            <v>-2016005583.6299989</v>
          </cell>
          <cell r="G205">
            <v>127522320.64821279</v>
          </cell>
          <cell r="H205">
            <v>-1888483262.9817855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-1037329901.3563452</v>
          </cell>
          <cell r="Q205">
            <v>-410344935.37121469</v>
          </cell>
          <cell r="R205">
            <v>-440808426.2542274</v>
          </cell>
          <cell r="S205">
            <v>-851153361.62544179</v>
          </cell>
          <cell r="T205">
            <v>-1447674836.7275581</v>
          </cell>
        </row>
        <row r="206">
          <cell r="A206" t="str">
            <v>199</v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A207" t="str">
            <v>200</v>
          </cell>
          <cell r="B207" t="str">
            <v>Net Plant Intangible</v>
          </cell>
          <cell r="C207" t="str">
            <v/>
          </cell>
          <cell r="D207" t="str">
            <v/>
          </cell>
          <cell r="E207" t="str">
            <v/>
          </cell>
          <cell r="F207">
            <v>34519157.529999971</v>
          </cell>
          <cell r="G207">
            <v>32145411.526083838</v>
          </cell>
          <cell r="H207">
            <v>66664569.056083813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38428285.797857255</v>
          </cell>
          <cell r="Q207">
            <v>15667305.865321454</v>
          </cell>
          <cell r="R207">
            <v>12568977.392905099</v>
          </cell>
          <cell r="S207">
            <v>28236283.258226555</v>
          </cell>
          <cell r="T207">
            <v>54095591.663178712</v>
          </cell>
        </row>
        <row r="208">
          <cell r="A208" t="str">
            <v>201</v>
          </cell>
          <cell r="B208" t="str">
            <v>Net Plant Production</v>
          </cell>
          <cell r="C208" t="str">
            <v/>
          </cell>
          <cell r="D208" t="str">
            <v/>
          </cell>
          <cell r="E208" t="str">
            <v/>
          </cell>
          <cell r="F208">
            <v>922306186.5150001</v>
          </cell>
          <cell r="G208">
            <v>178423638.90499955</v>
          </cell>
          <cell r="H208">
            <v>1100729825.4199998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572258890.43175316</v>
          </cell>
          <cell r="Q208">
            <v>220229417.21941191</v>
          </cell>
          <cell r="R208">
            <v>308241517.76883471</v>
          </cell>
          <cell r="S208">
            <v>528470934.98824638</v>
          </cell>
          <cell r="T208">
            <v>792488307.65116513</v>
          </cell>
        </row>
        <row r="209">
          <cell r="A209" t="str">
            <v>202</v>
          </cell>
          <cell r="B209" t="str">
            <v>Net Plant Transmission</v>
          </cell>
          <cell r="C209" t="str">
            <v/>
          </cell>
          <cell r="D209" t="str">
            <v/>
          </cell>
          <cell r="E209" t="str">
            <v/>
          </cell>
          <cell r="F209">
            <v>1740635521.6800008</v>
          </cell>
          <cell r="G209">
            <v>118475886.95000017</v>
          </cell>
          <cell r="H209">
            <v>1859111408.6300013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869834051.90043139</v>
          </cell>
          <cell r="Q209">
            <v>341737990.86892259</v>
          </cell>
          <cell r="R209">
            <v>647539365.8606472</v>
          </cell>
          <cell r="S209">
            <v>989277356.72957015</v>
          </cell>
          <cell r="T209">
            <v>1211572042.7693539</v>
          </cell>
        </row>
        <row r="210">
          <cell r="A210" t="str">
            <v>203</v>
          </cell>
          <cell r="B210" t="str">
            <v>Net Plant Distribution</v>
          </cell>
          <cell r="C210" t="str">
            <v/>
          </cell>
          <cell r="D210" t="str">
            <v/>
          </cell>
          <cell r="E210" t="str">
            <v/>
          </cell>
          <cell r="F210">
            <v>766536366.0400002</v>
          </cell>
          <cell r="G210">
            <v>35802874.06960737</v>
          </cell>
          <cell r="H210">
            <v>802339240.1096077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494429242.62264073</v>
          </cell>
          <cell r="Q210">
            <v>301718196.75764561</v>
          </cell>
          <cell r="R210">
            <v>6191800.7293211436</v>
          </cell>
          <cell r="S210">
            <v>307909997.48696667</v>
          </cell>
          <cell r="T210">
            <v>796147439.38028646</v>
          </cell>
        </row>
        <row r="211">
          <cell r="A211" t="str">
            <v>204</v>
          </cell>
          <cell r="B211" t="str">
            <v>Net Plant General</v>
          </cell>
          <cell r="C211" t="str">
            <v/>
          </cell>
          <cell r="D211" t="str">
            <v/>
          </cell>
          <cell r="E211" t="str">
            <v/>
          </cell>
          <cell r="F211">
            <v>185075699.61500004</v>
          </cell>
          <cell r="G211">
            <v>35520608.057521559</v>
          </cell>
          <cell r="H211">
            <v>220596307.67252156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128854175.86555764</v>
          </cell>
          <cell r="Q211">
            <v>52907690.233630784</v>
          </cell>
          <cell r="R211">
            <v>38834441.573333144</v>
          </cell>
          <cell r="S211">
            <v>91742131.806963965</v>
          </cell>
          <cell r="T211">
            <v>181761866.09918848</v>
          </cell>
        </row>
        <row r="212">
          <cell r="A212" t="str">
            <v>205</v>
          </cell>
          <cell r="B212" t="str">
            <v>Net Plant Total</v>
          </cell>
          <cell r="C212" t="str">
            <v/>
          </cell>
          <cell r="D212" t="str">
            <v/>
          </cell>
          <cell r="E212" t="str">
            <v/>
          </cell>
          <cell r="F212">
            <v>3649072931.3800015</v>
          </cell>
          <cell r="G212">
            <v>400368419.50821251</v>
          </cell>
          <cell r="H212">
            <v>4049441350.8882141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2103804646.6182404</v>
          </cell>
          <cell r="Q212">
            <v>932260600.94493234</v>
          </cell>
          <cell r="R212">
            <v>1013376103.3250413</v>
          </cell>
          <cell r="S212">
            <v>1945636704.2699738</v>
          </cell>
          <cell r="T212">
            <v>3036065247.5631728</v>
          </cell>
        </row>
        <row r="213">
          <cell r="A213" t="str">
            <v>206</v>
          </cell>
        </row>
        <row r="214">
          <cell r="A214" t="str">
            <v>207</v>
          </cell>
          <cell r="B214" t="str">
            <v>CWIP</v>
          </cell>
          <cell r="C214" t="str">
            <v>Intangible</v>
          </cell>
          <cell r="D214" t="str">
            <v>303-Intg Misc Computr Software</v>
          </cell>
          <cell r="E214" t="str">
            <v>LABXAG</v>
          </cell>
          <cell r="F214">
            <v>52465312.330000006</v>
          </cell>
          <cell r="G214">
            <v>-52465312.330000006</v>
          </cell>
          <cell r="H214">
            <v>0</v>
          </cell>
          <cell r="I214" t="str">
            <v>LABXAG</v>
          </cell>
          <cell r="J214" t="str">
            <v>SPS TX Electric Retail</v>
          </cell>
          <cell r="K214" t="str">
            <v>SPS NM Electric Retail</v>
          </cell>
          <cell r="L214" t="str">
            <v>SPS Electric Wholesale</v>
          </cell>
          <cell r="M214">
            <v>0.57603086000073433</v>
          </cell>
          <cell r="N214">
            <v>0.23475838864565035</v>
          </cell>
          <cell r="O214">
            <v>0.18921075135361529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</row>
        <row r="215">
          <cell r="A215" t="str">
            <v>208</v>
          </cell>
          <cell r="B215" t="str">
            <v>CWIP</v>
          </cell>
          <cell r="C215" t="str">
            <v>Intangible</v>
          </cell>
          <cell r="E215" t="str">
            <v>Sub-Total Intangible</v>
          </cell>
          <cell r="F215">
            <v>52465312.330000006</v>
          </cell>
          <cell r="G215">
            <v>-52465312.330000006</v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A216" t="str">
            <v>209</v>
          </cell>
        </row>
        <row r="217">
          <cell r="A217" t="str">
            <v>210</v>
          </cell>
          <cell r="B217" t="str">
            <v>CWIP</v>
          </cell>
          <cell r="C217" t="str">
            <v>Steam Production</v>
          </cell>
          <cell r="D217" t="str">
            <v>310-Steam Prod Land Own in Fee</v>
          </cell>
          <cell r="E217" t="str">
            <v>12CP-PROD</v>
          </cell>
          <cell r="F217">
            <v>3657.9299958432598</v>
          </cell>
          <cell r="G217">
            <v>-3657.9299958432598</v>
          </cell>
          <cell r="H217">
            <v>0</v>
          </cell>
          <cell r="I217" t="str">
            <v>12CP-PROD</v>
          </cell>
          <cell r="J217" t="str">
            <v>SPS TX Electric Retail</v>
          </cell>
          <cell r="K217" t="str">
            <v>SPS NM Electric Retail</v>
          </cell>
          <cell r="L217" t="str">
            <v>SPS Electric Wholesale</v>
          </cell>
          <cell r="M217">
            <v>0.519890419261965</v>
          </cell>
          <cell r="N217">
            <v>0.20007581527590579</v>
          </cell>
          <cell r="O217">
            <v>0.28003376546212927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 t="str">
            <v>211</v>
          </cell>
          <cell r="B218" t="str">
            <v>CWIP</v>
          </cell>
          <cell r="C218" t="str">
            <v>Steam Production</v>
          </cell>
          <cell r="D218" t="str">
            <v>311E-Steam Prod Str &amp; Improve</v>
          </cell>
          <cell r="E218" t="str">
            <v>12CP-PROD</v>
          </cell>
          <cell r="F218">
            <v>87210.950615129885</v>
          </cell>
          <cell r="G218">
            <v>-87210.950615129885</v>
          </cell>
          <cell r="H218">
            <v>0</v>
          </cell>
          <cell r="I218" t="str">
            <v>12CP-PROD</v>
          </cell>
          <cell r="J218" t="str">
            <v>SPS TX Electric Retail</v>
          </cell>
          <cell r="K218" t="str">
            <v>SPS NM Electric Retail</v>
          </cell>
          <cell r="L218" t="str">
            <v>SPS Electric Wholesale</v>
          </cell>
          <cell r="M218">
            <v>0.519890419261965</v>
          </cell>
          <cell r="N218">
            <v>0.20007581527590579</v>
          </cell>
          <cell r="O218">
            <v>0.28003376546212927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A219" t="str">
            <v>212</v>
          </cell>
          <cell r="B219" t="str">
            <v>CWIP</v>
          </cell>
          <cell r="C219" t="str">
            <v>Steam Production</v>
          </cell>
          <cell r="D219" t="str">
            <v>312E-Steam Prod Boiler Plant Eq</v>
          </cell>
          <cell r="E219" t="str">
            <v>12CP-PROD</v>
          </cell>
          <cell r="F219">
            <v>5821651.0583856246</v>
          </cell>
          <cell r="G219">
            <v>-5821651.0583856246</v>
          </cell>
          <cell r="H219">
            <v>0</v>
          </cell>
          <cell r="I219" t="str">
            <v>12CP-PROD</v>
          </cell>
          <cell r="J219" t="str">
            <v>SPS TX Electric Retail</v>
          </cell>
          <cell r="K219" t="str">
            <v>SPS NM Electric Retail</v>
          </cell>
          <cell r="L219" t="str">
            <v>SPS Electric Wholesale</v>
          </cell>
          <cell r="M219">
            <v>0.519890419261965</v>
          </cell>
          <cell r="N219">
            <v>0.20007581527590579</v>
          </cell>
          <cell r="O219">
            <v>0.28003376546212927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A220" t="str">
            <v>213</v>
          </cell>
          <cell r="B220" t="str">
            <v>CWIP</v>
          </cell>
          <cell r="C220" t="str">
            <v>Steam Production</v>
          </cell>
          <cell r="D220" t="str">
            <v>314-Steam Prod Turbogen Units</v>
          </cell>
          <cell r="E220" t="str">
            <v>12CP-PROD</v>
          </cell>
          <cell r="F220">
            <v>4801843.6427922854</v>
          </cell>
          <cell r="G220">
            <v>-4801843.6427922854</v>
          </cell>
          <cell r="H220">
            <v>0</v>
          </cell>
          <cell r="I220" t="str">
            <v>12CP-PROD</v>
          </cell>
          <cell r="J220" t="str">
            <v>SPS TX Electric Retail</v>
          </cell>
          <cell r="K220" t="str">
            <v>SPS NM Electric Retail</v>
          </cell>
          <cell r="L220" t="str">
            <v>SPS Electric Wholesale</v>
          </cell>
          <cell r="M220">
            <v>0.519890419261965</v>
          </cell>
          <cell r="N220">
            <v>0.20007581527590579</v>
          </cell>
          <cell r="O220">
            <v>0.28003376546212927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A221" t="str">
            <v>214</v>
          </cell>
          <cell r="B221" t="str">
            <v>CWIP</v>
          </cell>
          <cell r="C221" t="str">
            <v>Steam Production</v>
          </cell>
          <cell r="D221" t="str">
            <v>315E-Steam Prod Acc Elec Eqp</v>
          </cell>
          <cell r="E221" t="str">
            <v>12CP-PROD</v>
          </cell>
          <cell r="F221">
            <v>1283056.7152785133</v>
          </cell>
          <cell r="G221">
            <v>-1283056.7152785133</v>
          </cell>
          <cell r="H221">
            <v>0</v>
          </cell>
          <cell r="I221" t="str">
            <v>12CP-PROD</v>
          </cell>
          <cell r="J221" t="str">
            <v>SPS TX Electric Retail</v>
          </cell>
          <cell r="K221" t="str">
            <v>SPS NM Electric Retail</v>
          </cell>
          <cell r="L221" t="str">
            <v>SPS Electric Wholesale</v>
          </cell>
          <cell r="M221">
            <v>0.519890419261965</v>
          </cell>
          <cell r="N221">
            <v>0.20007581527590579</v>
          </cell>
          <cell r="O221">
            <v>0.28003376546212927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A222" t="str">
            <v>215</v>
          </cell>
          <cell r="B222" t="str">
            <v>CWIP</v>
          </cell>
          <cell r="C222" t="str">
            <v>Steam Production</v>
          </cell>
          <cell r="D222" t="str">
            <v>316E-Steam Prod Misc Pwr Plt Eq</v>
          </cell>
          <cell r="E222" t="str">
            <v>12CP-PROD</v>
          </cell>
          <cell r="F222">
            <v>60478.742932604495</v>
          </cell>
          <cell r="G222">
            <v>-60478.742932604495</v>
          </cell>
          <cell r="H222">
            <v>0</v>
          </cell>
          <cell r="I222" t="str">
            <v>12CP-PROD</v>
          </cell>
          <cell r="J222" t="str">
            <v>SPS TX Electric Retail</v>
          </cell>
          <cell r="K222" t="str">
            <v>SPS NM Electric Retail</v>
          </cell>
          <cell r="L222" t="str">
            <v>SPS Electric Wholesale</v>
          </cell>
          <cell r="M222">
            <v>0.519890419261965</v>
          </cell>
          <cell r="N222">
            <v>0.20007581527590579</v>
          </cell>
          <cell r="O222">
            <v>0.28003376546212927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A223" t="str">
            <v>216</v>
          </cell>
          <cell r="B223" t="str">
            <v>CWIP</v>
          </cell>
          <cell r="C223" t="str">
            <v>Steam Production</v>
          </cell>
          <cell r="E223" t="str">
            <v>Sub-Total Steam Production</v>
          </cell>
          <cell r="F223">
            <v>12057899.040000001</v>
          </cell>
          <cell r="G223">
            <v>-12057899.040000001</v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A224" t="str">
            <v>217</v>
          </cell>
        </row>
        <row r="225">
          <cell r="A225" t="str">
            <v>218</v>
          </cell>
          <cell r="B225" t="str">
            <v>CWIP</v>
          </cell>
          <cell r="C225" t="str">
            <v>Other Production</v>
          </cell>
          <cell r="D225" t="str">
            <v>340E-Other Prod Land Own in F</v>
          </cell>
          <cell r="E225" t="str">
            <v>12CP-PROD</v>
          </cell>
          <cell r="F225">
            <v>756.08984878203</v>
          </cell>
          <cell r="G225">
            <v>-756.08984878203</v>
          </cell>
          <cell r="H225">
            <v>0</v>
          </cell>
          <cell r="I225" t="str">
            <v>12CP-PROD</v>
          </cell>
          <cell r="J225" t="str">
            <v>SPS TX Electric Retail</v>
          </cell>
          <cell r="K225" t="str">
            <v>SPS NM Electric Retail</v>
          </cell>
          <cell r="L225" t="str">
            <v>SPS Electric Wholesale</v>
          </cell>
          <cell r="M225">
            <v>0.519890419261965</v>
          </cell>
          <cell r="N225">
            <v>0.20007581527590579</v>
          </cell>
          <cell r="O225">
            <v>0.28003376546212927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A226" t="str">
            <v>219</v>
          </cell>
          <cell r="B226" t="str">
            <v>CWIP</v>
          </cell>
          <cell r="C226" t="str">
            <v>Other Production</v>
          </cell>
          <cell r="D226" t="str">
            <v>341E-Other Prod Str &amp; Improve</v>
          </cell>
          <cell r="E226" t="str">
            <v>12CP-PROD</v>
          </cell>
          <cell r="F226">
            <v>74314.149999999994</v>
          </cell>
          <cell r="G226">
            <v>-74314.149999999994</v>
          </cell>
          <cell r="H226">
            <v>0</v>
          </cell>
          <cell r="I226" t="str">
            <v>12CP-PROD</v>
          </cell>
          <cell r="J226" t="str">
            <v>SPS TX Electric Retail</v>
          </cell>
          <cell r="K226" t="str">
            <v>SPS NM Electric Retail</v>
          </cell>
          <cell r="L226" t="str">
            <v>SPS Electric Wholesale</v>
          </cell>
          <cell r="M226">
            <v>0.519890419261965</v>
          </cell>
          <cell r="N226">
            <v>0.20007581527590579</v>
          </cell>
          <cell r="O226">
            <v>0.28003376546212927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A227" t="str">
            <v>220</v>
          </cell>
          <cell r="B227" t="str">
            <v>CWIP</v>
          </cell>
          <cell r="C227" t="str">
            <v>Other Production</v>
          </cell>
          <cell r="D227" t="str">
            <v>342E-Other Prod Fuel Hldr &amp; A</v>
          </cell>
          <cell r="E227" t="str">
            <v>12CP-PROD</v>
          </cell>
          <cell r="F227">
            <v>0</v>
          </cell>
          <cell r="G227">
            <v>0</v>
          </cell>
          <cell r="H227">
            <v>0</v>
          </cell>
          <cell r="I227" t="str">
            <v>12CP-PROD</v>
          </cell>
          <cell r="J227" t="str">
            <v>SPS TX Electric Retail</v>
          </cell>
          <cell r="K227" t="str">
            <v>SPS NM Electric Retail</v>
          </cell>
          <cell r="L227" t="str">
            <v>SPS Electric Wholesale</v>
          </cell>
          <cell r="M227">
            <v>0.519890419261965</v>
          </cell>
          <cell r="N227">
            <v>0.20007581527590579</v>
          </cell>
          <cell r="O227">
            <v>0.28003376546212927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A228" t="str">
            <v>221</v>
          </cell>
          <cell r="B228" t="str">
            <v>CWIP</v>
          </cell>
          <cell r="C228" t="str">
            <v>Other Production</v>
          </cell>
          <cell r="D228" t="str">
            <v>343-Other Prod Prime Movers</v>
          </cell>
          <cell r="E228" t="str">
            <v>12CP-PROD</v>
          </cell>
          <cell r="F228">
            <v>0</v>
          </cell>
          <cell r="G228">
            <v>0</v>
          </cell>
          <cell r="H228">
            <v>0</v>
          </cell>
          <cell r="I228" t="str">
            <v>12CP-PROD</v>
          </cell>
          <cell r="J228" t="str">
            <v>SPS TX Electric Retail</v>
          </cell>
          <cell r="K228" t="str">
            <v>SPS NM Electric Retail</v>
          </cell>
          <cell r="L228" t="str">
            <v>SPS Electric Wholesale</v>
          </cell>
          <cell r="M228">
            <v>0.519890419261965</v>
          </cell>
          <cell r="N228">
            <v>0.20007581527590579</v>
          </cell>
          <cell r="O228">
            <v>0.28003376546212927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A229" t="str">
            <v>222</v>
          </cell>
          <cell r="B229" t="str">
            <v>CWIP</v>
          </cell>
          <cell r="C229" t="str">
            <v>Other Production</v>
          </cell>
          <cell r="D229" t="str">
            <v>344E-Other Prod Generators</v>
          </cell>
          <cell r="E229" t="str">
            <v>12CP-PROD</v>
          </cell>
          <cell r="F229">
            <v>1793128.4001512178</v>
          </cell>
          <cell r="G229">
            <v>-1793128.4001512178</v>
          </cell>
          <cell r="H229">
            <v>0</v>
          </cell>
          <cell r="I229" t="str">
            <v>12CP-PROD</v>
          </cell>
          <cell r="J229" t="str">
            <v>SPS TX Electric Retail</v>
          </cell>
          <cell r="K229" t="str">
            <v>SPS NM Electric Retail</v>
          </cell>
          <cell r="L229" t="str">
            <v>SPS Electric Wholesale</v>
          </cell>
          <cell r="M229">
            <v>0.519890419261965</v>
          </cell>
          <cell r="N229">
            <v>0.20007581527590579</v>
          </cell>
          <cell r="O229">
            <v>0.28003376546212927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A230" t="str">
            <v>223</v>
          </cell>
          <cell r="B230" t="str">
            <v>CWIP</v>
          </cell>
          <cell r="C230" t="str">
            <v>Other Production</v>
          </cell>
          <cell r="E230" t="str">
            <v>Sub-Total Other Production</v>
          </cell>
          <cell r="F230">
            <v>1868198.64</v>
          </cell>
          <cell r="G230">
            <v>-1868198.64</v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A231" t="str">
            <v>224</v>
          </cell>
        </row>
        <row r="232">
          <cell r="A232" t="str">
            <v>225</v>
          </cell>
          <cell r="B232" t="str">
            <v>CWIP</v>
          </cell>
          <cell r="C232" t="str">
            <v>Transmission</v>
          </cell>
          <cell r="D232" t="str">
            <v>350-Tran Land</v>
          </cell>
          <cell r="E232" t="str">
            <v>12CP-TRAN</v>
          </cell>
          <cell r="F232">
            <v>46664.399919798358</v>
          </cell>
          <cell r="G232">
            <v>-46664.399919798358</v>
          </cell>
          <cell r="H232">
            <v>0</v>
          </cell>
          <cell r="I232" t="str">
            <v>12CP-TRAN</v>
          </cell>
          <cell r="J232" t="str">
            <v>SPS TX Electric Retail</v>
          </cell>
          <cell r="K232" t="str">
            <v>SPS NM Electric Retail</v>
          </cell>
          <cell r="L232" t="str">
            <v>SPS Electric Wholesale</v>
          </cell>
          <cell r="M232">
            <v>0.46271244599308475</v>
          </cell>
          <cell r="N232">
            <v>0.17907040433992458</v>
          </cell>
          <cell r="O232">
            <v>0.35821714966699064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A233" t="str">
            <v>226</v>
          </cell>
          <cell r="B233" t="str">
            <v>CWIP</v>
          </cell>
          <cell r="C233" t="str">
            <v>Transmission</v>
          </cell>
          <cell r="D233" t="str">
            <v>350.2E-Trans Land Rights</v>
          </cell>
          <cell r="E233" t="str">
            <v>12CP-TRAN</v>
          </cell>
          <cell r="F233">
            <v>6518139.3098761141</v>
          </cell>
          <cell r="G233">
            <v>-6518139.3098761141</v>
          </cell>
          <cell r="H233">
            <v>0</v>
          </cell>
          <cell r="I233" t="str">
            <v>12CP-TRAN</v>
          </cell>
          <cell r="J233" t="str">
            <v>SPS TX Electric Retail</v>
          </cell>
          <cell r="K233" t="str">
            <v>SPS NM Electric Retail</v>
          </cell>
          <cell r="L233" t="str">
            <v>SPS Electric Wholesale</v>
          </cell>
          <cell r="M233">
            <v>0.46271244599308475</v>
          </cell>
          <cell r="N233">
            <v>0.17907040433992458</v>
          </cell>
          <cell r="O233">
            <v>0.35821714966699064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A234" t="str">
            <v>227</v>
          </cell>
          <cell r="B234" t="str">
            <v>CWIP</v>
          </cell>
          <cell r="C234" t="str">
            <v>Transmission</v>
          </cell>
          <cell r="D234" t="str">
            <v>352-Transmission Str &amp; Improve</v>
          </cell>
          <cell r="E234" t="str">
            <v>12CP-PROD</v>
          </cell>
          <cell r="F234">
            <v>0</v>
          </cell>
          <cell r="G234">
            <v>0</v>
          </cell>
          <cell r="H234">
            <v>0</v>
          </cell>
          <cell r="I234" t="str">
            <v>12CP-PROD</v>
          </cell>
          <cell r="J234" t="str">
            <v>SPS TX Electric Retail</v>
          </cell>
          <cell r="K234" t="str">
            <v>SPS NM Electric Retail</v>
          </cell>
          <cell r="L234" t="str">
            <v>SPS Electric Wholesale</v>
          </cell>
          <cell r="M234">
            <v>0.519890419261965</v>
          </cell>
          <cell r="N234">
            <v>0.20007581527590579</v>
          </cell>
          <cell r="O234">
            <v>0.28003376546212927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A235" t="str">
            <v>228</v>
          </cell>
          <cell r="B235" t="str">
            <v>CWIP</v>
          </cell>
          <cell r="C235" t="str">
            <v>Transmission</v>
          </cell>
          <cell r="D235" t="str">
            <v>352-Transmission Str &amp; Improve</v>
          </cell>
          <cell r="E235" t="str">
            <v>12CP-TRAN</v>
          </cell>
          <cell r="F235">
            <v>1986464.9057408839</v>
          </cell>
          <cell r="G235">
            <v>-1986464.9057408839</v>
          </cell>
          <cell r="H235">
            <v>0</v>
          </cell>
          <cell r="I235" t="str">
            <v>12CP-TRAN</v>
          </cell>
          <cell r="J235" t="str">
            <v>SPS TX Electric Retail</v>
          </cell>
          <cell r="K235" t="str">
            <v>SPS NM Electric Retail</v>
          </cell>
          <cell r="L235" t="str">
            <v>SPS Electric Wholesale</v>
          </cell>
          <cell r="M235">
            <v>0.46271244599308475</v>
          </cell>
          <cell r="N235">
            <v>0.17907040433992458</v>
          </cell>
          <cell r="O235">
            <v>0.35821714966699064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A236" t="str">
            <v>229</v>
          </cell>
          <cell r="B236" t="str">
            <v>CWIP</v>
          </cell>
          <cell r="C236" t="str">
            <v>Transmission</v>
          </cell>
          <cell r="D236" t="str">
            <v>353E-Elec Transmission Statio</v>
          </cell>
          <cell r="E236" t="str">
            <v>12CP-PROD</v>
          </cell>
          <cell r="F236">
            <v>7676.22</v>
          </cell>
          <cell r="G236">
            <v>-7676.22</v>
          </cell>
          <cell r="H236">
            <v>0</v>
          </cell>
          <cell r="I236" t="str">
            <v>12CP-PROD</v>
          </cell>
          <cell r="J236" t="str">
            <v>SPS TX Electric Retail</v>
          </cell>
          <cell r="K236" t="str">
            <v>SPS NM Electric Retail</v>
          </cell>
          <cell r="L236" t="str">
            <v>SPS Electric Wholesale</v>
          </cell>
          <cell r="M236">
            <v>0.519890419261965</v>
          </cell>
          <cell r="N236">
            <v>0.20007581527590579</v>
          </cell>
          <cell r="O236">
            <v>0.28003376546212927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A237" t="str">
            <v>230</v>
          </cell>
          <cell r="B237" t="str">
            <v>CWIP</v>
          </cell>
          <cell r="C237" t="str">
            <v>Transmission</v>
          </cell>
          <cell r="D237" t="str">
            <v>353E-Elec Transmission Statio</v>
          </cell>
          <cell r="E237" t="str">
            <v>12CP-TRAN</v>
          </cell>
          <cell r="F237">
            <v>100795161.10147977</v>
          </cell>
          <cell r="G237">
            <v>-100795161.10147977</v>
          </cell>
          <cell r="H237">
            <v>0</v>
          </cell>
          <cell r="I237" t="str">
            <v>12CP-TRAN</v>
          </cell>
          <cell r="J237" t="str">
            <v>SPS TX Electric Retail</v>
          </cell>
          <cell r="K237" t="str">
            <v>SPS NM Electric Retail</v>
          </cell>
          <cell r="L237" t="str">
            <v>SPS Electric Wholesale</v>
          </cell>
          <cell r="M237">
            <v>0.46271244599308475</v>
          </cell>
          <cell r="N237">
            <v>0.17907040433992458</v>
          </cell>
          <cell r="O237">
            <v>0.35821714966699064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A238" t="str">
            <v>231</v>
          </cell>
          <cell r="B238" t="str">
            <v>CWIP</v>
          </cell>
          <cell r="C238" t="str">
            <v>Transmission</v>
          </cell>
          <cell r="D238" t="str">
            <v>354E-Elec Tran Towers &amp; Fixtu</v>
          </cell>
          <cell r="E238" t="str">
            <v>12CP-TRAN</v>
          </cell>
          <cell r="F238">
            <v>420327.22</v>
          </cell>
          <cell r="G238">
            <v>-420327.22</v>
          </cell>
          <cell r="H238">
            <v>0</v>
          </cell>
          <cell r="I238" t="str">
            <v>12CP-TRAN</v>
          </cell>
          <cell r="J238" t="str">
            <v>SPS TX Electric Retail</v>
          </cell>
          <cell r="K238" t="str">
            <v>SPS NM Electric Retail</v>
          </cell>
          <cell r="L238" t="str">
            <v>SPS Electric Wholesale</v>
          </cell>
          <cell r="M238">
            <v>0.46271244599308475</v>
          </cell>
          <cell r="N238">
            <v>0.17907040433992458</v>
          </cell>
          <cell r="O238">
            <v>0.35821714966699064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A239" t="str">
            <v>232</v>
          </cell>
          <cell r="B239" t="str">
            <v>CWIP</v>
          </cell>
          <cell r="C239" t="str">
            <v>Transmission</v>
          </cell>
          <cell r="D239" t="str">
            <v>355E-Elec Tran Poles &amp; Fixtur</v>
          </cell>
          <cell r="E239" t="str">
            <v>12CP-TRAN</v>
          </cell>
          <cell r="F239">
            <v>77819558.784967035</v>
          </cell>
          <cell r="G239">
            <v>-77819558.784967035</v>
          </cell>
          <cell r="H239">
            <v>0</v>
          </cell>
          <cell r="I239" t="str">
            <v>12CP-TRAN</v>
          </cell>
          <cell r="J239" t="str">
            <v>SPS TX Electric Retail</v>
          </cell>
          <cell r="K239" t="str">
            <v>SPS NM Electric Retail</v>
          </cell>
          <cell r="L239" t="str">
            <v>SPS Electric Wholesale</v>
          </cell>
          <cell r="M239">
            <v>0.46271244599308475</v>
          </cell>
          <cell r="N239">
            <v>0.17907040433992458</v>
          </cell>
          <cell r="O239">
            <v>0.35821714966699064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A240" t="str">
            <v>233</v>
          </cell>
          <cell r="B240" t="str">
            <v>CWIP</v>
          </cell>
          <cell r="C240" t="str">
            <v>Transmission</v>
          </cell>
          <cell r="D240" t="str">
            <v>356E-Elec Tran OH Conductor &amp; D</v>
          </cell>
          <cell r="E240" t="str">
            <v>12CP-TRAN</v>
          </cell>
          <cell r="F240">
            <v>23090429.348016381</v>
          </cell>
          <cell r="G240">
            <v>-23090429.348016381</v>
          </cell>
          <cell r="H240">
            <v>0</v>
          </cell>
          <cell r="I240" t="str">
            <v>12CP-TRAN</v>
          </cell>
          <cell r="J240" t="str">
            <v>SPS TX Electric Retail</v>
          </cell>
          <cell r="K240" t="str">
            <v>SPS NM Electric Retail</v>
          </cell>
          <cell r="L240" t="str">
            <v>SPS Electric Wholesale</v>
          </cell>
          <cell r="M240">
            <v>0.46271244599308475</v>
          </cell>
          <cell r="N240">
            <v>0.17907040433992458</v>
          </cell>
          <cell r="O240">
            <v>0.35821714966699064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A241" t="str">
            <v>234</v>
          </cell>
          <cell r="B241" t="str">
            <v>CWIP</v>
          </cell>
          <cell r="C241" t="str">
            <v>Transmission</v>
          </cell>
          <cell r="E241" t="str">
            <v>Sub-Total Transmission</v>
          </cell>
          <cell r="F241">
            <v>210684421.28999996</v>
          </cell>
          <cell r="G241">
            <v>-210684421.28999996</v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A242" t="str">
            <v>235</v>
          </cell>
        </row>
        <row r="243">
          <cell r="A243" t="str">
            <v>236</v>
          </cell>
          <cell r="B243" t="str">
            <v>CWIP</v>
          </cell>
          <cell r="C243" t="str">
            <v>Distribution</v>
          </cell>
          <cell r="D243" t="str">
            <v>360.1E-Dist Land Owned in Fee</v>
          </cell>
          <cell r="E243" t="str">
            <v>NCP-DIST</v>
          </cell>
          <cell r="F243">
            <v>18358.396662109699</v>
          </cell>
          <cell r="G243">
            <v>-18358.396662109699</v>
          </cell>
          <cell r="H243">
            <v>0</v>
          </cell>
          <cell r="I243" t="str">
            <v>NCP-DIST</v>
          </cell>
          <cell r="J243" t="str">
            <v>SPS TX Electric Retail</v>
          </cell>
          <cell r="K243" t="str">
            <v>SPS NM Electric Retail</v>
          </cell>
          <cell r="L243" t="str">
            <v>SPS Electric Wholesale</v>
          </cell>
          <cell r="M243">
            <v>0.99941017859050729</v>
          </cell>
          <cell r="N243">
            <v>0</v>
          </cell>
          <cell r="O243">
            <v>5.8982140949266095E-4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A244" t="str">
            <v>237</v>
          </cell>
          <cell r="B244" t="str">
            <v>CWIP</v>
          </cell>
          <cell r="C244" t="str">
            <v>Distribution</v>
          </cell>
          <cell r="D244" t="str">
            <v>360.1E-Dist Land Owned in Fee</v>
          </cell>
          <cell r="E244" t="str">
            <v>NM</v>
          </cell>
          <cell r="F244">
            <v>281868.02482489008</v>
          </cell>
          <cell r="G244">
            <v>-281868.02482489008</v>
          </cell>
          <cell r="H244">
            <v>0</v>
          </cell>
          <cell r="I244" t="str">
            <v>NM</v>
          </cell>
          <cell r="J244" t="str">
            <v>SPS TX Electric Retail</v>
          </cell>
          <cell r="K244" t="str">
            <v>SPS NM Electric Retail</v>
          </cell>
          <cell r="L244" t="str">
            <v>SPS Electric Wholesale</v>
          </cell>
          <cell r="M244">
            <v>0</v>
          </cell>
          <cell r="N244">
            <v>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A245" t="str">
            <v>238</v>
          </cell>
          <cell r="B245" t="str">
            <v>CWIP</v>
          </cell>
          <cell r="C245" t="str">
            <v>Distribution</v>
          </cell>
          <cell r="D245" t="str">
            <v>361E-Dist Struct &amp; Improv</v>
          </cell>
          <cell r="E245" t="str">
            <v>NCP-DIST</v>
          </cell>
          <cell r="F245">
            <v>746976.83766073361</v>
          </cell>
          <cell r="G245">
            <v>-746976.83766073361</v>
          </cell>
          <cell r="H245">
            <v>0</v>
          </cell>
          <cell r="I245" t="str">
            <v>NCP-DIST</v>
          </cell>
          <cell r="J245" t="str">
            <v>SPS TX Electric Retail</v>
          </cell>
          <cell r="K245" t="str">
            <v>SPS NM Electric Retail</v>
          </cell>
          <cell r="L245" t="str">
            <v>SPS Electric Wholesale</v>
          </cell>
          <cell r="M245">
            <v>0.99941017859050729</v>
          </cell>
          <cell r="N245">
            <v>0</v>
          </cell>
          <cell r="O245">
            <v>5.8982140949266095E-4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  <row r="246">
          <cell r="A246" t="str">
            <v>239</v>
          </cell>
          <cell r="B246" t="str">
            <v>CWIP</v>
          </cell>
          <cell r="C246" t="str">
            <v>Distribution</v>
          </cell>
          <cell r="D246" t="str">
            <v>361E-Dist Struct &amp; Improv</v>
          </cell>
          <cell r="E246" t="str">
            <v>NM</v>
          </cell>
          <cell r="F246">
            <v>660834.73181228386</v>
          </cell>
          <cell r="G246">
            <v>-660834.73181228386</v>
          </cell>
          <cell r="H246">
            <v>0</v>
          </cell>
          <cell r="I246" t="str">
            <v>NM</v>
          </cell>
          <cell r="J246" t="str">
            <v>SPS TX Electric Retail</v>
          </cell>
          <cell r="K246" t="str">
            <v>SPS NM Electric Retail</v>
          </cell>
          <cell r="L246" t="str">
            <v>SPS Electric Wholesale</v>
          </cell>
          <cell r="M246">
            <v>0</v>
          </cell>
          <cell r="N246">
            <v>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A247" t="str">
            <v>240</v>
          </cell>
          <cell r="B247" t="str">
            <v>CWIP</v>
          </cell>
          <cell r="C247" t="str">
            <v>Distribution</v>
          </cell>
          <cell r="D247" t="str">
            <v>362E-Elec Dist Station Equip</v>
          </cell>
          <cell r="E247" t="str">
            <v>NCP-DIST</v>
          </cell>
          <cell r="F247">
            <v>16848321.922428079</v>
          </cell>
          <cell r="G247">
            <v>-16848321.922428079</v>
          </cell>
          <cell r="H247">
            <v>0</v>
          </cell>
          <cell r="I247" t="str">
            <v>NCP-DIST</v>
          </cell>
          <cell r="J247" t="str">
            <v>SPS TX Electric Retail</v>
          </cell>
          <cell r="K247" t="str">
            <v>SPS NM Electric Retail</v>
          </cell>
          <cell r="L247" t="str">
            <v>SPS Electric Wholesale</v>
          </cell>
          <cell r="M247">
            <v>0.99941017859050729</v>
          </cell>
          <cell r="N247">
            <v>0</v>
          </cell>
          <cell r="O247">
            <v>5.8982140949266095E-4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A248" t="str">
            <v>241</v>
          </cell>
          <cell r="B248" t="str">
            <v>CWIP</v>
          </cell>
          <cell r="C248" t="str">
            <v>Distribution</v>
          </cell>
          <cell r="D248" t="str">
            <v>362E-Elec Dist Station Equip</v>
          </cell>
          <cell r="E248" t="str">
            <v>NM</v>
          </cell>
          <cell r="F248">
            <v>10948173.851516351</v>
          </cell>
          <cell r="G248">
            <v>-10948173.851516351</v>
          </cell>
          <cell r="H248">
            <v>0</v>
          </cell>
          <cell r="I248" t="str">
            <v>NM</v>
          </cell>
          <cell r="J248" t="str">
            <v>SPS TX Electric Retail</v>
          </cell>
          <cell r="K248" t="str">
            <v>SPS NM Electric Retail</v>
          </cell>
          <cell r="L248" t="str">
            <v>SPS Electric Wholesale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A249" t="str">
            <v>242</v>
          </cell>
          <cell r="B249" t="str">
            <v>CWIP</v>
          </cell>
          <cell r="C249" t="str">
            <v>Distribution</v>
          </cell>
          <cell r="D249" t="str">
            <v>364-Dist Poles, Towers &amp; Fixts</v>
          </cell>
          <cell r="E249" t="str">
            <v>NCP-DIST</v>
          </cell>
          <cell r="F249">
            <v>401906.51588140358</v>
          </cell>
          <cell r="G249">
            <v>-401906.51588140358</v>
          </cell>
          <cell r="H249">
            <v>0</v>
          </cell>
          <cell r="I249" t="str">
            <v>NCP-DIST</v>
          </cell>
          <cell r="J249" t="str">
            <v>SPS TX Electric Retail</v>
          </cell>
          <cell r="K249" t="str">
            <v>SPS NM Electric Retail</v>
          </cell>
          <cell r="L249" t="str">
            <v>SPS Electric Wholesale</v>
          </cell>
          <cell r="M249">
            <v>0.99941017859050729</v>
          </cell>
          <cell r="N249">
            <v>0</v>
          </cell>
          <cell r="O249">
            <v>5.8982140949266095E-4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</row>
        <row r="250">
          <cell r="A250" t="str">
            <v>243</v>
          </cell>
          <cell r="B250" t="str">
            <v>CWIP</v>
          </cell>
          <cell r="C250" t="str">
            <v>Distribution</v>
          </cell>
          <cell r="D250" t="str">
            <v>364-Dist Poles, Towers &amp; Fixts</v>
          </cell>
          <cell r="E250" t="str">
            <v>NM</v>
          </cell>
          <cell r="F250">
            <v>914961.99839571142</v>
          </cell>
          <cell r="G250">
            <v>-914961.99839571142</v>
          </cell>
          <cell r="H250">
            <v>0</v>
          </cell>
          <cell r="I250" t="str">
            <v>NM</v>
          </cell>
          <cell r="J250" t="str">
            <v>SPS TX Electric Retail</v>
          </cell>
          <cell r="K250" t="str">
            <v>SPS NM Electric Retail</v>
          </cell>
          <cell r="L250" t="str">
            <v>SPS Electric Wholesale</v>
          </cell>
          <cell r="M250">
            <v>0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A251" t="str">
            <v>244</v>
          </cell>
          <cell r="B251" t="str">
            <v>CWIP</v>
          </cell>
          <cell r="C251" t="str">
            <v>Distribution</v>
          </cell>
          <cell r="D251" t="str">
            <v>365-Dist OH Conductor &amp; Device</v>
          </cell>
          <cell r="E251" t="str">
            <v>NCP-DIST</v>
          </cell>
          <cell r="F251">
            <v>1183550.3344604683</v>
          </cell>
          <cell r="G251">
            <v>-1183550.3344604683</v>
          </cell>
          <cell r="H251">
            <v>0</v>
          </cell>
          <cell r="I251" t="str">
            <v>NCP-DIST</v>
          </cell>
          <cell r="J251" t="str">
            <v>SPS TX Electric Retail</v>
          </cell>
          <cell r="K251" t="str">
            <v>SPS NM Electric Retail</v>
          </cell>
          <cell r="L251" t="str">
            <v>SPS Electric Wholesale</v>
          </cell>
          <cell r="M251">
            <v>0.99941017859050729</v>
          </cell>
          <cell r="N251">
            <v>0</v>
          </cell>
          <cell r="O251">
            <v>5.8982140949266095E-4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A252" t="str">
            <v>245</v>
          </cell>
          <cell r="B252" t="str">
            <v>CWIP</v>
          </cell>
          <cell r="C252" t="str">
            <v>Distribution</v>
          </cell>
          <cell r="D252" t="str">
            <v>365-Dist OH Conductor &amp; Device</v>
          </cell>
          <cell r="E252" t="str">
            <v>NM</v>
          </cell>
          <cell r="F252">
            <v>1117375.2349201727</v>
          </cell>
          <cell r="G252">
            <v>-1117375.2349201727</v>
          </cell>
          <cell r="H252">
            <v>0</v>
          </cell>
          <cell r="I252" t="str">
            <v>NM</v>
          </cell>
          <cell r="J252" t="str">
            <v>SPS TX Electric Retail</v>
          </cell>
          <cell r="K252" t="str">
            <v>SPS NM Electric Retail</v>
          </cell>
          <cell r="L252" t="str">
            <v>SPS Electric Wholesale</v>
          </cell>
          <cell r="M252">
            <v>0</v>
          </cell>
          <cell r="N252">
            <v>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A253" t="str">
            <v>246</v>
          </cell>
          <cell r="B253" t="str">
            <v>CWIP</v>
          </cell>
          <cell r="C253" t="str">
            <v>Distribution</v>
          </cell>
          <cell r="D253" t="str">
            <v>366E-Elec Dist Underground Co</v>
          </cell>
          <cell r="E253" t="str">
            <v>NCP-DIST</v>
          </cell>
          <cell r="F253">
            <v>3582.390672902533</v>
          </cell>
          <cell r="G253">
            <v>-3582.390672902533</v>
          </cell>
          <cell r="H253">
            <v>0</v>
          </cell>
          <cell r="I253" t="str">
            <v>NCP-DIST</v>
          </cell>
          <cell r="J253" t="str">
            <v>SPS TX Electric Retail</v>
          </cell>
          <cell r="K253" t="str">
            <v>SPS NM Electric Retail</v>
          </cell>
          <cell r="L253" t="str">
            <v>SPS Electric Wholesale</v>
          </cell>
          <cell r="M253">
            <v>0.99941017859050729</v>
          </cell>
          <cell r="N253">
            <v>0</v>
          </cell>
          <cell r="O253">
            <v>5.8982140949266095E-4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A254" t="str">
            <v>247</v>
          </cell>
          <cell r="B254" t="str">
            <v>CWIP</v>
          </cell>
          <cell r="C254" t="str">
            <v>Distribution</v>
          </cell>
          <cell r="D254" t="str">
            <v>366E-Elec Dist Underground Co</v>
          </cell>
          <cell r="E254" t="str">
            <v>NM</v>
          </cell>
          <cell r="F254">
            <v>17157.328956946298</v>
          </cell>
          <cell r="G254">
            <v>-17157.328956946298</v>
          </cell>
          <cell r="H254">
            <v>0</v>
          </cell>
          <cell r="I254" t="str">
            <v>NM</v>
          </cell>
          <cell r="J254" t="str">
            <v>SPS TX Electric Retail</v>
          </cell>
          <cell r="K254" t="str">
            <v>SPS NM Electric Retail</v>
          </cell>
          <cell r="L254" t="str">
            <v>SPS Electric Wholesale</v>
          </cell>
          <cell r="M254">
            <v>0</v>
          </cell>
          <cell r="N254">
            <v>1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A255" t="str">
            <v>248</v>
          </cell>
          <cell r="B255" t="str">
            <v>CWIP</v>
          </cell>
          <cell r="C255" t="str">
            <v>Distribution</v>
          </cell>
          <cell r="D255" t="str">
            <v>367E-Elec Dist UG Conductor &amp;</v>
          </cell>
          <cell r="E255" t="str">
            <v>NCP-DIST</v>
          </cell>
          <cell r="F255">
            <v>205207.0700897536</v>
          </cell>
          <cell r="G255">
            <v>-205207.0700897536</v>
          </cell>
          <cell r="H255">
            <v>0</v>
          </cell>
          <cell r="I255" t="str">
            <v>NCP-DIST</v>
          </cell>
          <cell r="J255" t="str">
            <v>SPS TX Electric Retail</v>
          </cell>
          <cell r="K255" t="str">
            <v>SPS NM Electric Retail</v>
          </cell>
          <cell r="L255" t="str">
            <v>SPS Electric Wholesale</v>
          </cell>
          <cell r="M255">
            <v>0.99941017859050729</v>
          </cell>
          <cell r="N255">
            <v>0</v>
          </cell>
          <cell r="O255">
            <v>5.8982140949266095E-4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</row>
        <row r="256">
          <cell r="A256" t="str">
            <v>249</v>
          </cell>
          <cell r="B256" t="str">
            <v>CWIP</v>
          </cell>
          <cell r="C256" t="str">
            <v>Distribution</v>
          </cell>
          <cell r="D256" t="str">
            <v>367E-Elec Dist UG Conductor &amp;</v>
          </cell>
          <cell r="E256" t="str">
            <v>NM</v>
          </cell>
          <cell r="F256">
            <v>54502.256939031511</v>
          </cell>
          <cell r="G256">
            <v>-54502.256939031511</v>
          </cell>
          <cell r="H256">
            <v>0</v>
          </cell>
          <cell r="I256" t="str">
            <v>NM</v>
          </cell>
          <cell r="J256" t="str">
            <v>SPS TX Electric Retail</v>
          </cell>
          <cell r="K256" t="str">
            <v>SPS NM Electric Retail</v>
          </cell>
          <cell r="L256" t="str">
            <v>SPS Electric Wholesale</v>
          </cell>
          <cell r="M256">
            <v>0</v>
          </cell>
          <cell r="N256">
            <v>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</row>
        <row r="257">
          <cell r="A257" t="str">
            <v>250</v>
          </cell>
          <cell r="B257" t="str">
            <v>CWIP</v>
          </cell>
          <cell r="C257" t="str">
            <v>Distribution</v>
          </cell>
          <cell r="D257" t="str">
            <v>368E-Elec Dist Line Tranf</v>
          </cell>
          <cell r="E257" t="str">
            <v>NM</v>
          </cell>
          <cell r="F257">
            <v>414123.93704661593</v>
          </cell>
          <cell r="G257">
            <v>-414123.93704661593</v>
          </cell>
          <cell r="H257">
            <v>0</v>
          </cell>
          <cell r="I257" t="str">
            <v>NM</v>
          </cell>
          <cell r="J257" t="str">
            <v>SPS TX Electric Retail</v>
          </cell>
          <cell r="K257" t="str">
            <v>SPS NM Electric Retail</v>
          </cell>
          <cell r="L257" t="str">
            <v>SPS Electric Wholesale</v>
          </cell>
          <cell r="M257">
            <v>0</v>
          </cell>
          <cell r="N257">
            <v>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A258" t="str">
            <v>251</v>
          </cell>
          <cell r="B258" t="str">
            <v>CWIP</v>
          </cell>
          <cell r="C258" t="str">
            <v>Distribution</v>
          </cell>
          <cell r="D258" t="str">
            <v>368E-Elec Dist Line Tranf</v>
          </cell>
          <cell r="E258" t="str">
            <v>TX</v>
          </cell>
          <cell r="F258">
            <v>112061.92590374514</v>
          </cell>
          <cell r="G258">
            <v>-112061.92590374514</v>
          </cell>
          <cell r="H258">
            <v>0</v>
          </cell>
          <cell r="I258" t="str">
            <v>TX</v>
          </cell>
          <cell r="J258" t="str">
            <v>SPS TX Electric Retail</v>
          </cell>
          <cell r="K258" t="str">
            <v>SPS NM Electric Retail</v>
          </cell>
          <cell r="L258" t="str">
            <v>SPS Electric Wholesale</v>
          </cell>
          <cell r="M258">
            <v>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</row>
        <row r="259">
          <cell r="A259" t="str">
            <v>252</v>
          </cell>
          <cell r="B259" t="str">
            <v>CWIP</v>
          </cell>
          <cell r="C259" t="str">
            <v>Distribution</v>
          </cell>
          <cell r="D259" t="str">
            <v>369E-Elec Distribution Servic</v>
          </cell>
          <cell r="E259" t="str">
            <v>NM</v>
          </cell>
          <cell r="F259">
            <v>2183.5143234574775</v>
          </cell>
          <cell r="G259">
            <v>-2183.5143234574775</v>
          </cell>
          <cell r="H259">
            <v>0</v>
          </cell>
          <cell r="I259" t="str">
            <v>NM</v>
          </cell>
          <cell r="J259" t="str">
            <v>SPS TX Electric Retail</v>
          </cell>
          <cell r="K259" t="str">
            <v>SPS NM Electric Retail</v>
          </cell>
          <cell r="L259" t="str">
            <v>SPS Electric Wholesale</v>
          </cell>
          <cell r="M259">
            <v>0</v>
          </cell>
          <cell r="N259">
            <v>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</row>
        <row r="260">
          <cell r="A260" t="str">
            <v>253</v>
          </cell>
          <cell r="B260" t="str">
            <v>CWIP</v>
          </cell>
          <cell r="C260" t="str">
            <v>Distribution</v>
          </cell>
          <cell r="D260" t="str">
            <v>369E-Elec Distribution Servic</v>
          </cell>
          <cell r="E260" t="str">
            <v>TX</v>
          </cell>
          <cell r="F260">
            <v>10424.107880011001</v>
          </cell>
          <cell r="G260">
            <v>-10424.107880011001</v>
          </cell>
          <cell r="H260">
            <v>0</v>
          </cell>
          <cell r="I260" t="str">
            <v>TX</v>
          </cell>
          <cell r="J260" t="str">
            <v>SPS TX Electric Retail</v>
          </cell>
          <cell r="K260" t="str">
            <v>SPS NM Electric Retail</v>
          </cell>
          <cell r="L260" t="str">
            <v>SPS Electric Wholesale</v>
          </cell>
          <cell r="M260">
            <v>1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A261" t="str">
            <v>254</v>
          </cell>
          <cell r="B261" t="str">
            <v>CWIP</v>
          </cell>
          <cell r="C261" t="str">
            <v>Distribution</v>
          </cell>
          <cell r="D261" t="str">
            <v>370E-Elec Distribution Meters</v>
          </cell>
          <cell r="E261" t="str">
            <v>NM</v>
          </cell>
          <cell r="F261">
            <v>0</v>
          </cell>
          <cell r="G261">
            <v>0</v>
          </cell>
          <cell r="H261">
            <v>0</v>
          </cell>
          <cell r="I261" t="str">
            <v>NM</v>
          </cell>
          <cell r="J261" t="str">
            <v>SPS TX Electric Retail</v>
          </cell>
          <cell r="K261" t="str">
            <v>SPS NM Electric Retail</v>
          </cell>
          <cell r="L261" t="str">
            <v>SPS Electric Wholesale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A262" t="str">
            <v>255</v>
          </cell>
          <cell r="B262" t="str">
            <v>CWIP</v>
          </cell>
          <cell r="C262" t="str">
            <v>Distribution</v>
          </cell>
          <cell r="D262" t="str">
            <v>370E-Elec Distribution Meters</v>
          </cell>
          <cell r="E262" t="str">
            <v>TX</v>
          </cell>
          <cell r="F262">
            <v>0</v>
          </cell>
          <cell r="G262">
            <v>0</v>
          </cell>
          <cell r="H262">
            <v>0</v>
          </cell>
          <cell r="I262" t="str">
            <v>TX</v>
          </cell>
          <cell r="J262" t="str">
            <v>SPS TX Electric Retail</v>
          </cell>
          <cell r="K262" t="str">
            <v>SPS NM Electric Retail</v>
          </cell>
          <cell r="L262" t="str">
            <v>SPS Electric Wholesale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A263" t="str">
            <v>256</v>
          </cell>
          <cell r="B263" t="str">
            <v>CWIP</v>
          </cell>
          <cell r="C263" t="str">
            <v>Distribution</v>
          </cell>
          <cell r="D263" t="str">
            <v>371E-Dist Inst</v>
          </cell>
          <cell r="E263" t="str">
            <v>NM</v>
          </cell>
          <cell r="F263">
            <v>6466.8724002575509</v>
          </cell>
          <cell r="G263">
            <v>-6466.8724002575509</v>
          </cell>
          <cell r="H263">
            <v>0</v>
          </cell>
          <cell r="I263" t="str">
            <v>NM</v>
          </cell>
          <cell r="J263" t="str">
            <v>SPS TX Electric Retail</v>
          </cell>
          <cell r="K263" t="str">
            <v>SPS NM Electric Retail</v>
          </cell>
          <cell r="L263" t="str">
            <v>SPS Electric Wholesale</v>
          </cell>
          <cell r="M263">
            <v>0</v>
          </cell>
          <cell r="N263">
            <v>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A264" t="str">
            <v>257</v>
          </cell>
          <cell r="B264" t="str">
            <v>CWIP</v>
          </cell>
          <cell r="C264" t="str">
            <v>Distribution</v>
          </cell>
          <cell r="D264" t="str">
            <v>371E-Dist Inst</v>
          </cell>
          <cell r="E264" t="str">
            <v>TX</v>
          </cell>
          <cell r="F264">
            <v>11067.184483825195</v>
          </cell>
          <cell r="G264">
            <v>-11067.184483825195</v>
          </cell>
          <cell r="H264">
            <v>0</v>
          </cell>
          <cell r="I264" t="str">
            <v>TX</v>
          </cell>
          <cell r="J264" t="str">
            <v>SPS TX Electric Retail</v>
          </cell>
          <cell r="K264" t="str">
            <v>SPS NM Electric Retail</v>
          </cell>
          <cell r="L264" t="str">
            <v>SPS Electric Wholesale</v>
          </cell>
          <cell r="M264">
            <v>1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</row>
        <row r="265">
          <cell r="A265" t="str">
            <v>258</v>
          </cell>
          <cell r="B265" t="str">
            <v>CWIP</v>
          </cell>
          <cell r="C265" t="str">
            <v>Distribution</v>
          </cell>
          <cell r="D265" t="str">
            <v>373-Dist Street Light</v>
          </cell>
          <cell r="E265" t="str">
            <v>NM</v>
          </cell>
          <cell r="F265">
            <v>180972.12886427867</v>
          </cell>
          <cell r="G265">
            <v>-180972.12886427867</v>
          </cell>
          <cell r="H265">
            <v>0</v>
          </cell>
          <cell r="I265" t="str">
            <v>NM</v>
          </cell>
          <cell r="J265" t="str">
            <v>SPS TX Electric Retail</v>
          </cell>
          <cell r="K265" t="str">
            <v>SPS NM Electric Retail</v>
          </cell>
          <cell r="L265" t="str">
            <v>SPS Electric Wholesale</v>
          </cell>
          <cell r="M265">
            <v>0</v>
          </cell>
          <cell r="N265">
            <v>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A266" t="str">
            <v>259</v>
          </cell>
          <cell r="B266" t="str">
            <v>CWIP</v>
          </cell>
          <cell r="C266" t="str">
            <v>Distribution</v>
          </cell>
          <cell r="D266" t="str">
            <v>373-Dist Street Light</v>
          </cell>
          <cell r="E266" t="str">
            <v>TX</v>
          </cell>
          <cell r="F266">
            <v>366024.4738769604</v>
          </cell>
          <cell r="G266">
            <v>-366024.4738769604</v>
          </cell>
          <cell r="H266">
            <v>0</v>
          </cell>
          <cell r="I266" t="str">
            <v>TX</v>
          </cell>
          <cell r="J266" t="str">
            <v>SPS TX Electric Retail</v>
          </cell>
          <cell r="K266" t="str">
            <v>SPS NM Electric Retail</v>
          </cell>
          <cell r="L266" t="str">
            <v>SPS Electric Wholesale</v>
          </cell>
          <cell r="M266">
            <v>1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</row>
        <row r="267">
          <cell r="A267" t="str">
            <v>260</v>
          </cell>
          <cell r="B267" t="str">
            <v>CWIP</v>
          </cell>
          <cell r="C267" t="str">
            <v>Distribution</v>
          </cell>
          <cell r="E267" t="str">
            <v>Sub-Total Distribution</v>
          </cell>
          <cell r="F267">
            <v>34506101.039999992</v>
          </cell>
          <cell r="G267">
            <v>-34506101.039999992</v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A268" t="str">
            <v>261</v>
          </cell>
        </row>
        <row r="269">
          <cell r="A269" t="str">
            <v>262</v>
          </cell>
          <cell r="B269" t="str">
            <v>CWIP</v>
          </cell>
          <cell r="C269" t="str">
            <v>General</v>
          </cell>
          <cell r="D269" t="str">
            <v>389-General Land Owned in Fee</v>
          </cell>
          <cell r="E269" t="str">
            <v>LABXAG</v>
          </cell>
          <cell r="F269">
            <v>0</v>
          </cell>
          <cell r="G269">
            <v>0</v>
          </cell>
          <cell r="H269">
            <v>0</v>
          </cell>
          <cell r="I269" t="str">
            <v>LABXAG</v>
          </cell>
          <cell r="J269" t="str">
            <v>SPS TX Electric Retail</v>
          </cell>
          <cell r="K269" t="str">
            <v>SPS NM Electric Retail</v>
          </cell>
          <cell r="L269" t="str">
            <v>SPS Electric Wholesale</v>
          </cell>
          <cell r="M269">
            <v>0.57603086000073433</v>
          </cell>
          <cell r="N269">
            <v>0.23475838864565035</v>
          </cell>
          <cell r="O269">
            <v>0.18921075135361529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</row>
        <row r="270">
          <cell r="A270" t="str">
            <v>263</v>
          </cell>
          <cell r="B270" t="str">
            <v>CWIP</v>
          </cell>
          <cell r="C270" t="str">
            <v>General</v>
          </cell>
          <cell r="D270" t="str">
            <v>390-Genl Structures &amp; Improve</v>
          </cell>
          <cell r="E270" t="str">
            <v>LABXAG</v>
          </cell>
          <cell r="F270">
            <v>1594295.8568058324</v>
          </cell>
          <cell r="G270">
            <v>-1594295.8568058324</v>
          </cell>
          <cell r="H270">
            <v>0</v>
          </cell>
          <cell r="I270" t="str">
            <v>LABXAG</v>
          </cell>
          <cell r="J270" t="str">
            <v>SPS TX Electric Retail</v>
          </cell>
          <cell r="K270" t="str">
            <v>SPS NM Electric Retail</v>
          </cell>
          <cell r="L270" t="str">
            <v>SPS Electric Wholesale</v>
          </cell>
          <cell r="M270">
            <v>0.57603086000073433</v>
          </cell>
          <cell r="N270">
            <v>0.23475838864565035</v>
          </cell>
          <cell r="O270">
            <v>0.18921075135361529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</row>
        <row r="271">
          <cell r="A271" t="str">
            <v>264</v>
          </cell>
          <cell r="B271" t="str">
            <v>CWIP</v>
          </cell>
          <cell r="C271" t="str">
            <v>General</v>
          </cell>
          <cell r="D271" t="str">
            <v>391-General Eq</v>
          </cell>
          <cell r="E271" t="str">
            <v>LABXAG</v>
          </cell>
          <cell r="F271">
            <v>8738348.2576448619</v>
          </cell>
          <cell r="G271">
            <v>-8738348.2576448619</v>
          </cell>
          <cell r="H271">
            <v>0</v>
          </cell>
          <cell r="I271" t="str">
            <v>LABXAG</v>
          </cell>
          <cell r="J271" t="str">
            <v>SPS TX Electric Retail</v>
          </cell>
          <cell r="K271" t="str">
            <v>SPS NM Electric Retail</v>
          </cell>
          <cell r="L271" t="str">
            <v>SPS Electric Wholesale</v>
          </cell>
          <cell r="M271">
            <v>0.57603086000073433</v>
          </cell>
          <cell r="N271">
            <v>0.23475838864565035</v>
          </cell>
          <cell r="O271">
            <v>0.18921075135361529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A272" t="str">
            <v>265</v>
          </cell>
          <cell r="B272" t="str">
            <v>CWIP</v>
          </cell>
          <cell r="C272" t="str">
            <v>General</v>
          </cell>
          <cell r="D272" t="str">
            <v>392-General Transp Eq</v>
          </cell>
          <cell r="E272" t="str">
            <v>LABXAG</v>
          </cell>
          <cell r="F272">
            <v>1661100.7960284462</v>
          </cell>
          <cell r="G272">
            <v>-1661100.7960284462</v>
          </cell>
          <cell r="H272">
            <v>0</v>
          </cell>
          <cell r="I272" t="str">
            <v>LABXAG</v>
          </cell>
          <cell r="J272" t="str">
            <v>SPS TX Electric Retail</v>
          </cell>
          <cell r="K272" t="str">
            <v>SPS NM Electric Retail</v>
          </cell>
          <cell r="L272" t="str">
            <v>SPS Electric Wholesale</v>
          </cell>
          <cell r="M272">
            <v>0.57603086000073433</v>
          </cell>
          <cell r="N272">
            <v>0.23475838864565035</v>
          </cell>
          <cell r="O272">
            <v>0.18921075135361529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A273" t="str">
            <v>266</v>
          </cell>
          <cell r="B273" t="str">
            <v>CWIP</v>
          </cell>
          <cell r="C273" t="str">
            <v>General</v>
          </cell>
          <cell r="D273" t="str">
            <v>394-General Tools &amp; Shop Equip</v>
          </cell>
          <cell r="E273" t="str">
            <v>LABXAG</v>
          </cell>
          <cell r="F273">
            <v>303464.68368076632</v>
          </cell>
          <cell r="G273">
            <v>-303464.68368076632</v>
          </cell>
          <cell r="H273">
            <v>0</v>
          </cell>
          <cell r="I273" t="str">
            <v>LABXAG</v>
          </cell>
          <cell r="J273" t="str">
            <v>SPS TX Electric Retail</v>
          </cell>
          <cell r="K273" t="str">
            <v>SPS NM Electric Retail</v>
          </cell>
          <cell r="L273" t="str">
            <v>SPS Electric Wholesale</v>
          </cell>
          <cell r="M273">
            <v>0.57603086000073433</v>
          </cell>
          <cell r="N273">
            <v>0.23475838864565035</v>
          </cell>
          <cell r="O273">
            <v>0.18921075135361529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</row>
        <row r="274">
          <cell r="A274" t="str">
            <v>267</v>
          </cell>
          <cell r="B274" t="str">
            <v>CWIP</v>
          </cell>
          <cell r="C274" t="str">
            <v>General</v>
          </cell>
          <cell r="D274" t="str">
            <v>395-General Laboratory Equip</v>
          </cell>
          <cell r="E274" t="str">
            <v>LABXAG</v>
          </cell>
          <cell r="F274">
            <v>0</v>
          </cell>
          <cell r="G274">
            <v>0</v>
          </cell>
          <cell r="H274">
            <v>0</v>
          </cell>
          <cell r="I274" t="str">
            <v>LABXAG</v>
          </cell>
          <cell r="J274" t="str">
            <v>SPS TX Electric Retail</v>
          </cell>
          <cell r="K274" t="str">
            <v>SPS NM Electric Retail</v>
          </cell>
          <cell r="L274" t="str">
            <v>SPS Electric Wholesale</v>
          </cell>
          <cell r="M274">
            <v>0.57603086000073433</v>
          </cell>
          <cell r="N274">
            <v>0.23475838864565035</v>
          </cell>
          <cell r="O274">
            <v>0.18921075135361529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A275" t="str">
            <v>268</v>
          </cell>
          <cell r="B275" t="str">
            <v>CWIP</v>
          </cell>
          <cell r="C275" t="str">
            <v>General</v>
          </cell>
          <cell r="D275" t="str">
            <v>396-General Power Operated Eq</v>
          </cell>
          <cell r="E275" t="str">
            <v>LABXAG</v>
          </cell>
          <cell r="F275">
            <v>971035.19471347879</v>
          </cell>
          <cell r="G275">
            <v>-971035.19471347879</v>
          </cell>
          <cell r="H275">
            <v>0</v>
          </cell>
          <cell r="I275" t="str">
            <v>LABXAG</v>
          </cell>
          <cell r="J275" t="str">
            <v>SPS TX Electric Retail</v>
          </cell>
          <cell r="K275" t="str">
            <v>SPS NM Electric Retail</v>
          </cell>
          <cell r="L275" t="str">
            <v>SPS Electric Wholesale</v>
          </cell>
          <cell r="M275">
            <v>0.57603086000073433</v>
          </cell>
          <cell r="N275">
            <v>0.23475838864565035</v>
          </cell>
          <cell r="O275">
            <v>0.18921075135361529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A276" t="str">
            <v>269</v>
          </cell>
          <cell r="B276" t="str">
            <v>CWIP</v>
          </cell>
          <cell r="C276" t="str">
            <v>General</v>
          </cell>
          <cell r="D276" t="str">
            <v>397-General Communication Eq</v>
          </cell>
          <cell r="E276" t="str">
            <v>LABXAG</v>
          </cell>
          <cell r="F276">
            <v>14039061.861126617</v>
          </cell>
          <cell r="G276">
            <v>-14039061.861126617</v>
          </cell>
          <cell r="H276">
            <v>0</v>
          </cell>
          <cell r="I276" t="str">
            <v>LABXAG</v>
          </cell>
          <cell r="J276" t="str">
            <v>SPS TX Electric Retail</v>
          </cell>
          <cell r="K276" t="str">
            <v>SPS NM Electric Retail</v>
          </cell>
          <cell r="L276" t="str">
            <v>SPS Electric Wholesale</v>
          </cell>
          <cell r="M276">
            <v>0.57603086000073433</v>
          </cell>
          <cell r="N276">
            <v>0.23475838864565035</v>
          </cell>
          <cell r="O276">
            <v>0.18921075135361529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A277" t="str">
            <v>270</v>
          </cell>
          <cell r="B277" t="str">
            <v>CWIP</v>
          </cell>
          <cell r="C277" t="str">
            <v>General</v>
          </cell>
          <cell r="E277" t="str">
            <v>Sub-Total General</v>
          </cell>
          <cell r="F277">
            <v>27307306.650000006</v>
          </cell>
          <cell r="G277">
            <v>-27307306.650000006</v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</row>
        <row r="278">
          <cell r="A278" t="str">
            <v>271</v>
          </cell>
        </row>
        <row r="279">
          <cell r="A279" t="str">
            <v>272</v>
          </cell>
          <cell r="B279" t="str">
            <v>CWIP</v>
          </cell>
          <cell r="E279" t="str">
            <v>Sub-Total CWIP</v>
          </cell>
          <cell r="F279">
            <v>338889238.99000013</v>
          </cell>
          <cell r="G279">
            <v>-338889238.99000013</v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A280" t="str">
            <v>273</v>
          </cell>
        </row>
        <row r="281">
          <cell r="A281" t="str">
            <v>274</v>
          </cell>
          <cell r="B281" t="str">
            <v>Prop Held for Future Use</v>
          </cell>
          <cell r="C281" t="str">
            <v>Other Production</v>
          </cell>
          <cell r="D281" t="str">
            <v>105-Held for Future Use</v>
          </cell>
          <cell r="E281" t="str">
            <v>12CP-PROD</v>
          </cell>
          <cell r="F281">
            <v>0</v>
          </cell>
          <cell r="G281">
            <v>4165652.68</v>
          </cell>
          <cell r="H281">
            <v>4165652.68</v>
          </cell>
          <cell r="I281" t="str">
            <v>12CP-PROD</v>
          </cell>
          <cell r="J281" t="str">
            <v>SPS TX Electric Retail</v>
          </cell>
          <cell r="K281" t="str">
            <v>SPS NM Electric Retail</v>
          </cell>
          <cell r="L281" t="str">
            <v>SPS Electric Wholesale</v>
          </cell>
          <cell r="M281">
            <v>0.519890419261965</v>
          </cell>
          <cell r="N281">
            <v>0.20007581527590579</v>
          </cell>
          <cell r="O281">
            <v>0.28003376546212927</v>
          </cell>
          <cell r="P281">
            <v>2165682.9183049281</v>
          </cell>
          <cell r="Q281">
            <v>833446.35610726196</v>
          </cell>
          <cell r="R281">
            <v>1166523.4055878103</v>
          </cell>
          <cell r="S281">
            <v>1999969.7616950723</v>
          </cell>
          <cell r="T281">
            <v>2999129.2744121901</v>
          </cell>
        </row>
        <row r="282">
          <cell r="A282" t="str">
            <v>275</v>
          </cell>
          <cell r="B282" t="str">
            <v>Prop Held for Future Use</v>
          </cell>
          <cell r="C282" t="str">
            <v>Other Production</v>
          </cell>
          <cell r="E282" t="str">
            <v>Sub-Total Other Production</v>
          </cell>
          <cell r="F282">
            <v>0</v>
          </cell>
          <cell r="G282">
            <v>4165652.68</v>
          </cell>
          <cell r="H282">
            <v>4165652.68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>
            <v>2165682.9183049281</v>
          </cell>
          <cell r="Q282">
            <v>833446.35610726196</v>
          </cell>
          <cell r="R282">
            <v>1166523.4055878103</v>
          </cell>
          <cell r="S282">
            <v>1999969.7616950723</v>
          </cell>
          <cell r="T282">
            <v>2999129.2744121901</v>
          </cell>
        </row>
        <row r="283">
          <cell r="A283" t="str">
            <v>276</v>
          </cell>
        </row>
        <row r="284">
          <cell r="A284" t="str">
            <v>277</v>
          </cell>
          <cell r="B284" t="str">
            <v>Prop Held for Future Use</v>
          </cell>
          <cell r="C284" t="str">
            <v>Transmission</v>
          </cell>
          <cell r="D284" t="str">
            <v>105-Held for Future Use</v>
          </cell>
          <cell r="E284" t="str">
            <v>12CP-TRAN</v>
          </cell>
          <cell r="F284">
            <v>0</v>
          </cell>
          <cell r="G284">
            <v>7602232.6799999997</v>
          </cell>
          <cell r="H284">
            <v>7602232.6799999997</v>
          </cell>
          <cell r="I284" t="str">
            <v>12CP-TRAN</v>
          </cell>
          <cell r="J284" t="str">
            <v>SPS TX Electric Retail</v>
          </cell>
          <cell r="K284" t="str">
            <v>SPS NM Electric Retail</v>
          </cell>
          <cell r="L284" t="str">
            <v>SPS Electric Wholesale</v>
          </cell>
          <cell r="M284">
            <v>0.46271244599308475</v>
          </cell>
          <cell r="N284">
            <v>0.17907040433992458</v>
          </cell>
          <cell r="O284">
            <v>0.35821714966699064</v>
          </cell>
          <cell r="P284">
            <v>3517647.6783713638</v>
          </cell>
          <cell r="Q284">
            <v>1361334.8798937884</v>
          </cell>
          <cell r="R284">
            <v>2723250.1217348473</v>
          </cell>
          <cell r="S284">
            <v>4084585.0016286355</v>
          </cell>
          <cell r="T284">
            <v>4878982.5582651524</v>
          </cell>
        </row>
        <row r="285">
          <cell r="A285" t="str">
            <v>278</v>
          </cell>
          <cell r="B285" t="str">
            <v>Prop Held for Future Use</v>
          </cell>
          <cell r="C285" t="str">
            <v>Transmission</v>
          </cell>
          <cell r="E285" t="str">
            <v>Sub-Total Transmission</v>
          </cell>
          <cell r="F285">
            <v>0</v>
          </cell>
          <cell r="G285">
            <v>7602232.6799999997</v>
          </cell>
          <cell r="H285">
            <v>7602232.6799999997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>
            <v>3517647.6783713638</v>
          </cell>
          <cell r="Q285">
            <v>1361334.8798937884</v>
          </cell>
          <cell r="R285">
            <v>2723250.1217348473</v>
          </cell>
          <cell r="S285">
            <v>4084585.0016286355</v>
          </cell>
          <cell r="T285">
            <v>4878982.5582651524</v>
          </cell>
        </row>
        <row r="286">
          <cell r="A286" t="str">
            <v>279</v>
          </cell>
        </row>
        <row r="287">
          <cell r="A287" t="str">
            <v>280</v>
          </cell>
          <cell r="B287" t="str">
            <v>Prop Held for Future Use</v>
          </cell>
          <cell r="E287" t="str">
            <v>Sub-Total Prop Held for Future Use</v>
          </cell>
          <cell r="F287">
            <v>0</v>
          </cell>
          <cell r="G287">
            <v>11767885.359999999</v>
          </cell>
          <cell r="H287">
            <v>11767885.359999999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>
            <v>5683330.5966762919</v>
          </cell>
          <cell r="Q287">
            <v>2194781.2360010501</v>
          </cell>
          <cell r="R287">
            <v>3889773.5273226574</v>
          </cell>
          <cell r="S287">
            <v>6084554.7633237075</v>
          </cell>
          <cell r="T287">
            <v>7878111.832677342</v>
          </cell>
        </row>
        <row r="288">
          <cell r="A288" t="str">
            <v>281</v>
          </cell>
          <cell r="B288" t="str">
            <v/>
          </cell>
          <cell r="C288" t="str">
            <v/>
          </cell>
          <cell r="D288" t="str">
            <v/>
          </cell>
          <cell r="E288" t="str">
            <v/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A289" t="str">
            <v>282</v>
          </cell>
          <cell r="B289" t="str">
            <v>Total Net Plant</v>
          </cell>
          <cell r="C289" t="str">
            <v/>
          </cell>
          <cell r="D289" t="str">
            <v/>
          </cell>
          <cell r="E289" t="str">
            <v/>
          </cell>
          <cell r="F289">
            <v>3987962170.3700018</v>
          </cell>
          <cell r="G289">
            <v>73247065.878212377</v>
          </cell>
          <cell r="H289">
            <v>4061209236.2482142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>
            <v>2109487977.2149167</v>
          </cell>
          <cell r="Q289">
            <v>934455382.18093336</v>
          </cell>
          <cell r="R289">
            <v>1017265876.8523639</v>
          </cell>
          <cell r="S289">
            <v>1951721259.0332975</v>
          </cell>
          <cell r="T289">
            <v>3043943359.3958502</v>
          </cell>
        </row>
        <row r="290">
          <cell r="A290" t="str">
            <v>283</v>
          </cell>
        </row>
        <row r="291">
          <cell r="A291" t="str">
            <v>284</v>
          </cell>
          <cell r="B291" t="str">
            <v>M&amp;S</v>
          </cell>
          <cell r="C291" t="str">
            <v>Other Rate Base</v>
          </cell>
          <cell r="D291" t="str">
            <v>154-Plant Materials and Operating Supplies</v>
          </cell>
          <cell r="E291" t="str">
            <v>12CP-PROD</v>
          </cell>
          <cell r="F291">
            <v>12635776.119230768</v>
          </cell>
          <cell r="G291">
            <v>90679.643076923152</v>
          </cell>
          <cell r="H291">
            <v>12726455.76230769</v>
          </cell>
          <cell r="I291" t="str">
            <v>12CP-PROD</v>
          </cell>
          <cell r="J291" t="str">
            <v>SPS TX Electric Retail</v>
          </cell>
          <cell r="K291" t="str">
            <v>SPS NM Electric Retail</v>
          </cell>
          <cell r="L291" t="str">
            <v>SPS Electric Wholesale</v>
          </cell>
          <cell r="M291">
            <v>0.519890419261965</v>
          </cell>
          <cell r="N291">
            <v>0.20007581527590579</v>
          </cell>
          <cell r="O291">
            <v>0.28003376546212927</v>
          </cell>
          <cell r="P291">
            <v>6616362.4219849957</v>
          </cell>
          <cell r="Q291">
            <v>2546256.0122164604</v>
          </cell>
          <cell r="R291">
            <v>3563837.3281062352</v>
          </cell>
          <cell r="S291">
            <v>6110093.3403226957</v>
          </cell>
          <cell r="T291">
            <v>9162618.4342014566</v>
          </cell>
        </row>
        <row r="292">
          <cell r="A292" t="str">
            <v>285</v>
          </cell>
          <cell r="B292" t="str">
            <v>M&amp;S</v>
          </cell>
          <cell r="C292" t="str">
            <v>Other Rate Base</v>
          </cell>
          <cell r="D292" t="str">
            <v>154-Plant Materials and Operating Supplies</v>
          </cell>
          <cell r="E292" t="str">
            <v>12CP-TRAN</v>
          </cell>
          <cell r="F292">
            <v>4570581.7724951003</v>
          </cell>
          <cell r="G292">
            <v>13646.841296824177</v>
          </cell>
          <cell r="H292">
            <v>4584228.6137919249</v>
          </cell>
          <cell r="I292" t="str">
            <v>12CP-TRAN</v>
          </cell>
          <cell r="J292" t="str">
            <v>SPS TX Electric Retail</v>
          </cell>
          <cell r="K292" t="str">
            <v>SPS NM Electric Retail</v>
          </cell>
          <cell r="L292" t="str">
            <v>SPS Electric Wholesale</v>
          </cell>
          <cell r="M292">
            <v>0.46271244599308475</v>
          </cell>
          <cell r="N292">
            <v>0.17907040433992458</v>
          </cell>
          <cell r="O292">
            <v>0.35821714966699064</v>
          </cell>
          <cell r="P292">
            <v>2121179.63487915</v>
          </cell>
          <cell r="Q292">
            <v>820899.67145837191</v>
          </cell>
          <cell r="R292">
            <v>1642149.307454403</v>
          </cell>
          <cell r="S292">
            <v>2463048.9789127749</v>
          </cell>
          <cell r="T292">
            <v>2942079.3063375219</v>
          </cell>
        </row>
        <row r="293">
          <cell r="A293" t="str">
            <v>286</v>
          </cell>
          <cell r="B293" t="str">
            <v>M&amp;S</v>
          </cell>
          <cell r="C293" t="str">
            <v>Other Rate Base</v>
          </cell>
          <cell r="D293" t="str">
            <v>154-Plant Materials and Operating Supplies</v>
          </cell>
          <cell r="E293" t="str">
            <v>PIS-DIST</v>
          </cell>
          <cell r="F293">
            <v>3562048.9144279775</v>
          </cell>
          <cell r="G293">
            <v>4432.5033185602915</v>
          </cell>
          <cell r="H293">
            <v>3566481.4177465378</v>
          </cell>
          <cell r="I293" t="str">
            <v>PIS-DIST</v>
          </cell>
          <cell r="J293" t="str">
            <v>SPS TX Electric Retail</v>
          </cell>
          <cell r="K293" t="str">
            <v>SPS NM Electric Retail</v>
          </cell>
          <cell r="L293" t="str">
            <v>SPS Electric Wholesale</v>
          </cell>
          <cell r="M293">
            <v>0.64297491598952938</v>
          </cell>
          <cell r="N293">
            <v>0.35149511809102185</v>
          </cell>
          <cell r="O293">
            <v>5.5299659194485802E-3</v>
          </cell>
          <cell r="P293">
            <v>2293158.0899537979</v>
          </cell>
          <cell r="Q293">
            <v>1253600.8071002543</v>
          </cell>
          <cell r="R293">
            <v>19722.52069248501</v>
          </cell>
          <cell r="S293">
            <v>1273323.3277927393</v>
          </cell>
          <cell r="T293">
            <v>3546758.897054052</v>
          </cell>
        </row>
        <row r="294">
          <cell r="A294" t="str">
            <v>287</v>
          </cell>
          <cell r="B294" t="str">
            <v>M&amp;S</v>
          </cell>
          <cell r="C294" t="str">
            <v>Other Rate Base</v>
          </cell>
          <cell r="E294" t="str">
            <v>Sub-Total Other Rate Base</v>
          </cell>
          <cell r="F294">
            <v>20768406.806153845</v>
          </cell>
          <cell r="G294">
            <v>108758.98769230762</v>
          </cell>
          <cell r="H294">
            <v>20877165.793846153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>
            <v>11030700.146817945</v>
          </cell>
          <cell r="Q294">
            <v>4620756.4907750869</v>
          </cell>
          <cell r="R294">
            <v>5225709.1562531237</v>
          </cell>
          <cell r="S294">
            <v>9846465.6470282096</v>
          </cell>
          <cell r="T294">
            <v>15651456.637593031</v>
          </cell>
        </row>
        <row r="295">
          <cell r="A295" t="str">
            <v>288</v>
          </cell>
        </row>
        <row r="296">
          <cell r="A296" t="str">
            <v>289</v>
          </cell>
          <cell r="B296" t="str">
            <v>M&amp;S</v>
          </cell>
          <cell r="E296" t="str">
            <v>Sub-Total M&amp;S</v>
          </cell>
          <cell r="F296">
            <v>20768406.806153845</v>
          </cell>
          <cell r="G296">
            <v>108758.98769230762</v>
          </cell>
          <cell r="H296">
            <v>20877165.793846153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>
            <v>11030700.146817945</v>
          </cell>
          <cell r="Q296">
            <v>4620756.4907750869</v>
          </cell>
          <cell r="R296">
            <v>5225709.1562531237</v>
          </cell>
          <cell r="S296">
            <v>9846465.6470282096</v>
          </cell>
          <cell r="T296">
            <v>15651456.637593031</v>
          </cell>
        </row>
        <row r="297">
          <cell r="A297" t="str">
            <v>290</v>
          </cell>
        </row>
        <row r="298">
          <cell r="A298" t="str">
            <v>291</v>
          </cell>
          <cell r="B298" t="str">
            <v>NOx Inventory</v>
          </cell>
          <cell r="C298" t="str">
            <v>Other Rate Base</v>
          </cell>
          <cell r="D298" t="str">
            <v>158-NOx Inventory</v>
          </cell>
          <cell r="E298" t="str">
            <v>ENERGY</v>
          </cell>
          <cell r="F298">
            <v>3709067.1076923078</v>
          </cell>
          <cell r="G298">
            <v>-3599555.7338461541</v>
          </cell>
          <cell r="H298">
            <v>109511.37384615373</v>
          </cell>
          <cell r="I298" t="str">
            <v>ENERGY</v>
          </cell>
          <cell r="J298" t="str">
            <v>SPS TX Electric Retail</v>
          </cell>
          <cell r="K298" t="str">
            <v>SPS NM Electric Retail</v>
          </cell>
          <cell r="L298" t="str">
            <v>SPS Electric Wholesale</v>
          </cell>
          <cell r="M298">
            <v>0.57327990519931649</v>
          </cell>
          <cell r="N298">
            <v>0.21567058016596169</v>
          </cell>
          <cell r="O298">
            <v>0.21104951463472185</v>
          </cell>
          <cell r="P298">
            <v>62780.670016769916</v>
          </cell>
          <cell r="Q298">
            <v>23618.381532171497</v>
          </cell>
          <cell r="R298">
            <v>23112.322297212319</v>
          </cell>
          <cell r="S298">
            <v>46730.703829383812</v>
          </cell>
          <cell r="T298">
            <v>86399.05154894141</v>
          </cell>
        </row>
        <row r="299">
          <cell r="A299" t="str">
            <v>292</v>
          </cell>
          <cell r="B299" t="str">
            <v>NOx Inventory</v>
          </cell>
          <cell r="C299" t="str">
            <v>Other Rate Base</v>
          </cell>
          <cell r="E299" t="str">
            <v>Sub-Total Other Rate Base</v>
          </cell>
          <cell r="F299">
            <v>3709067.1076923078</v>
          </cell>
          <cell r="G299">
            <v>-3599555.7338461541</v>
          </cell>
          <cell r="H299">
            <v>109511.37384615373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>
            <v>62780.670016769916</v>
          </cell>
          <cell r="Q299">
            <v>23618.381532171497</v>
          </cell>
          <cell r="R299">
            <v>23112.322297212319</v>
          </cell>
          <cell r="S299">
            <v>46730.703829383812</v>
          </cell>
          <cell r="T299">
            <v>86399.05154894141</v>
          </cell>
        </row>
        <row r="300">
          <cell r="A300" t="str">
            <v>293</v>
          </cell>
        </row>
        <row r="301">
          <cell r="A301" t="str">
            <v>294</v>
          </cell>
          <cell r="B301" t="str">
            <v>NOx Inventory</v>
          </cell>
          <cell r="E301" t="str">
            <v>Sub-Total NOx Inventory</v>
          </cell>
          <cell r="F301">
            <v>3709067.1076923078</v>
          </cell>
          <cell r="G301">
            <v>-3599555.7338461541</v>
          </cell>
          <cell r="H301">
            <v>109511.37384615373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>
            <v>62780.670016769916</v>
          </cell>
          <cell r="Q301">
            <v>23618.381532171497</v>
          </cell>
          <cell r="R301">
            <v>23112.322297212319</v>
          </cell>
          <cell r="S301">
            <v>46730.703829383812</v>
          </cell>
          <cell r="T301">
            <v>86399.05154894141</v>
          </cell>
        </row>
        <row r="302">
          <cell r="A302" t="str">
            <v>295</v>
          </cell>
        </row>
        <row r="303">
          <cell r="A303" t="str">
            <v>296</v>
          </cell>
          <cell r="B303" t="str">
            <v>Fuel Inventory</v>
          </cell>
          <cell r="C303" t="str">
            <v>Other Rate Base</v>
          </cell>
          <cell r="D303" t="str">
            <v>151-Fuel Inventory</v>
          </cell>
          <cell r="E303" t="str">
            <v>ENERGY</v>
          </cell>
          <cell r="F303">
            <v>12697107.405384613</v>
          </cell>
          <cell r="G303">
            <v>-1333072.3684615383</v>
          </cell>
          <cell r="H303">
            <v>11364035.036923075</v>
          </cell>
          <cell r="I303" t="str">
            <v>ENERGY</v>
          </cell>
          <cell r="J303" t="str">
            <v>SPS TX Electric Retail</v>
          </cell>
          <cell r="K303" t="str">
            <v>SPS NM Electric Retail</v>
          </cell>
          <cell r="L303" t="str">
            <v>SPS Electric Wholesale</v>
          </cell>
          <cell r="M303">
            <v>0.57327990519931649</v>
          </cell>
          <cell r="N303">
            <v>0.21567058016596169</v>
          </cell>
          <cell r="O303">
            <v>0.21104951463472185</v>
          </cell>
          <cell r="P303">
            <v>6514772.928648972</v>
          </cell>
          <cell r="Q303">
            <v>2450888.0294395154</v>
          </cell>
          <cell r="R303">
            <v>2398374.0788345886</v>
          </cell>
          <cell r="S303">
            <v>4849262.1082741041</v>
          </cell>
          <cell r="T303">
            <v>8965660.9580884874</v>
          </cell>
        </row>
        <row r="304">
          <cell r="A304" t="str">
            <v>297</v>
          </cell>
          <cell r="B304" t="str">
            <v>Fuel Inventory</v>
          </cell>
          <cell r="C304" t="str">
            <v>Other Rate Base</v>
          </cell>
          <cell r="E304" t="str">
            <v>Sub-Total Other Rate Base</v>
          </cell>
          <cell r="F304">
            <v>12697107.405384613</v>
          </cell>
          <cell r="G304">
            <v>-1333072.3684615383</v>
          </cell>
          <cell r="H304">
            <v>11364035.036923075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>
            <v>6514772.928648972</v>
          </cell>
          <cell r="Q304">
            <v>2450888.0294395154</v>
          </cell>
          <cell r="R304">
            <v>2398374.0788345886</v>
          </cell>
          <cell r="S304">
            <v>4849262.1082741041</v>
          </cell>
          <cell r="T304">
            <v>8965660.9580884874</v>
          </cell>
        </row>
        <row r="305">
          <cell r="A305" t="str">
            <v>298</v>
          </cell>
        </row>
        <row r="306">
          <cell r="A306" t="str">
            <v>299</v>
          </cell>
          <cell r="B306" t="str">
            <v>Fuel Inventory</v>
          </cell>
          <cell r="E306" t="str">
            <v>Sub-Total Fuel Inventory</v>
          </cell>
          <cell r="F306">
            <v>12697107.405384613</v>
          </cell>
          <cell r="G306">
            <v>-1333072.3684615383</v>
          </cell>
          <cell r="H306">
            <v>11364035.036923075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>
            <v>6514772.928648972</v>
          </cell>
          <cell r="Q306">
            <v>2450888.0294395154</v>
          </cell>
          <cell r="R306">
            <v>2398374.0788345886</v>
          </cell>
          <cell r="S306">
            <v>4849262.1082741041</v>
          </cell>
          <cell r="T306">
            <v>8965660.9580884874</v>
          </cell>
        </row>
        <row r="307">
          <cell r="A307" t="str">
            <v>300</v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A308" t="str">
            <v>301</v>
          </cell>
          <cell r="B308" t="str">
            <v>Cash Working Capital</v>
          </cell>
          <cell r="C308" t="str">
            <v/>
          </cell>
          <cell r="D308" t="str">
            <v/>
          </cell>
          <cell r="E308" t="str">
            <v/>
          </cell>
          <cell r="F308">
            <v>0</v>
          </cell>
          <cell r="G308">
            <v>-5153492.9081174796</v>
          </cell>
          <cell r="H308">
            <v>-5153492.9081174796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>
            <v>-2821105.7336442419</v>
          </cell>
          <cell r="Q308">
            <v>165053.1983690937</v>
          </cell>
          <cell r="R308">
            <v>-2390625.6445986414</v>
          </cell>
          <cell r="S308">
            <v>-1930319.6556955902</v>
          </cell>
          <cell r="T308">
            <v>0</v>
          </cell>
        </row>
        <row r="309">
          <cell r="A309" t="str">
            <v>302</v>
          </cell>
        </row>
        <row r="310">
          <cell r="A310" t="str">
            <v>303</v>
          </cell>
          <cell r="B310" t="str">
            <v>Prepaid Assets</v>
          </cell>
          <cell r="C310" t="str">
            <v>Other Rate Base</v>
          </cell>
          <cell r="D310" t="str">
            <v>165-Prepayments</v>
          </cell>
          <cell r="E310" t="str">
            <v>12CP-PROD</v>
          </cell>
          <cell r="F310">
            <v>374866.53230769228</v>
          </cell>
          <cell r="G310">
            <v>78262.596153846156</v>
          </cell>
          <cell r="H310">
            <v>453129.12846153846</v>
          </cell>
          <cell r="I310" t="str">
            <v>12CP-PROD</v>
          </cell>
          <cell r="J310" t="str">
            <v>SPS TX Electric Retail</v>
          </cell>
          <cell r="K310" t="str">
            <v>SPS NM Electric Retail</v>
          </cell>
          <cell r="L310" t="str">
            <v>SPS Electric Wholesale</v>
          </cell>
          <cell r="M310">
            <v>0.519890419261965</v>
          </cell>
          <cell r="N310">
            <v>0.20007581527590579</v>
          </cell>
          <cell r="O310">
            <v>0.28003376546212927</v>
          </cell>
          <cell r="P310">
            <v>235577.49257567804</v>
          </cell>
          <cell r="Q310">
            <v>90660.179802202954</v>
          </cell>
          <cell r="R310">
            <v>126891.45608365751</v>
          </cell>
          <cell r="S310">
            <v>217551.63588586048</v>
          </cell>
          <cell r="T310">
            <v>326237.67237788101</v>
          </cell>
        </row>
        <row r="311">
          <cell r="A311" t="str">
            <v>304</v>
          </cell>
          <cell r="B311" t="str">
            <v>Prepaid Assets</v>
          </cell>
          <cell r="C311" t="str">
            <v>Other Rate Base</v>
          </cell>
          <cell r="D311" t="str">
            <v>165-Prepayments</v>
          </cell>
          <cell r="E311" t="str">
            <v>LABOR</v>
          </cell>
          <cell r="F311">
            <v>157672176.34999996</v>
          </cell>
          <cell r="G311">
            <v>-2097928.1399999987</v>
          </cell>
          <cell r="H311">
            <v>155574248.20999998</v>
          </cell>
          <cell r="I311" t="str">
            <v>LABOR</v>
          </cell>
          <cell r="J311" t="str">
            <v>SPS TX Electric Retail</v>
          </cell>
          <cell r="K311" t="str">
            <v>SPS NM Electric Retail</v>
          </cell>
          <cell r="L311" t="str">
            <v>SPS Electric Wholesale</v>
          </cell>
          <cell r="M311">
            <v>0.58497675626950896</v>
          </cell>
          <cell r="N311">
            <v>0.22980490748573401</v>
          </cell>
          <cell r="O311">
            <v>0.18521833624475739</v>
          </cell>
          <cell r="P311">
            <v>91007319.076953247</v>
          </cell>
          <cell r="Q311">
            <v>35751725.717061669</v>
          </cell>
          <cell r="R311">
            <v>28815203.415985122</v>
          </cell>
          <cell r="S311">
            <v>64566929.133046791</v>
          </cell>
          <cell r="T311">
            <v>126759044.79401492</v>
          </cell>
        </row>
        <row r="312">
          <cell r="A312" t="str">
            <v>305</v>
          </cell>
          <cell r="B312" t="str">
            <v>Prepaid Assets</v>
          </cell>
          <cell r="C312" t="str">
            <v>Other Rate Base</v>
          </cell>
          <cell r="D312" t="str">
            <v>165-Prepayments</v>
          </cell>
          <cell r="E312" t="str">
            <v>PIS-NET</v>
          </cell>
          <cell r="F312">
            <v>17898876.853846155</v>
          </cell>
          <cell r="G312">
            <v>-15467565.645384617</v>
          </cell>
          <cell r="H312">
            <v>2431311.208461538</v>
          </cell>
          <cell r="I312" t="str">
            <v>PIS-NET</v>
          </cell>
          <cell r="J312" t="str">
            <v>SPS TX Electric Retail</v>
          </cell>
          <cell r="K312" t="str">
            <v>SPS NM Electric Retail</v>
          </cell>
          <cell r="L312" t="str">
            <v>SPS Electric Wholesale</v>
          </cell>
          <cell r="M312">
            <v>0.51952960033778162</v>
          </cell>
          <cell r="N312">
            <v>9.8583753872298036E-2</v>
          </cell>
          <cell r="O312">
            <v>0.2502508409222336</v>
          </cell>
          <cell r="P312">
            <v>1263138.1404287918</v>
          </cell>
          <cell r="Q312">
            <v>239687.78576193177</v>
          </cell>
          <cell r="R312">
            <v>608437.67446115182</v>
          </cell>
          <cell r="S312">
            <v>848125.46022308362</v>
          </cell>
          <cell r="T312">
            <v>1502825.9261907234</v>
          </cell>
        </row>
        <row r="313">
          <cell r="A313" t="str">
            <v>306</v>
          </cell>
          <cell r="B313" t="str">
            <v>Prepaid Assets</v>
          </cell>
          <cell r="C313" t="str">
            <v>Other Rate Base</v>
          </cell>
          <cell r="D313" t="str">
            <v>165-Prepayments</v>
          </cell>
          <cell r="E313" t="str">
            <v>RETAIL-TRAN</v>
          </cell>
          <cell r="F313">
            <v>220045.67076923078</v>
          </cell>
          <cell r="G313">
            <v>-220045.67076923078</v>
          </cell>
          <cell r="H313">
            <v>0</v>
          </cell>
          <cell r="I313" t="str">
            <v>RETAIL-TRAN</v>
          </cell>
          <cell r="J313" t="str">
            <v>SPS TX Electric Retail</v>
          </cell>
          <cell r="K313" t="str">
            <v>SPS NM Electric Retail</v>
          </cell>
          <cell r="L313" t="str">
            <v>SPS Electric Wholesale</v>
          </cell>
          <cell r="M313">
            <v>0.72097976091600424</v>
          </cell>
          <cell r="N313">
            <v>0.27902023908399587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A314" t="str">
            <v>307</v>
          </cell>
          <cell r="B314" t="str">
            <v>Prepaid Assets</v>
          </cell>
          <cell r="C314" t="str">
            <v>Other Rate Base</v>
          </cell>
          <cell r="E314" t="str">
            <v>Sub-Total Other Rate Base</v>
          </cell>
          <cell r="F314">
            <v>176165965.40692306</v>
          </cell>
          <cell r="G314">
            <v>-17707276.859999999</v>
          </cell>
          <cell r="H314">
            <v>158458688.54692304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>
            <v>92506034.709957719</v>
          </cell>
          <cell r="Q314">
            <v>36082073.6826258</v>
          </cell>
          <cell r="R314">
            <v>29550532.546529934</v>
          </cell>
          <cell r="S314">
            <v>65632606.229155734</v>
          </cell>
          <cell r="T314">
            <v>128588108.39258352</v>
          </cell>
        </row>
        <row r="315">
          <cell r="A315" t="str">
            <v>308</v>
          </cell>
        </row>
        <row r="316">
          <cell r="A316" t="str">
            <v>309</v>
          </cell>
          <cell r="B316" t="str">
            <v>Prepaid Assets</v>
          </cell>
          <cell r="E316" t="str">
            <v>Sub-Total Prepaid Assets</v>
          </cell>
          <cell r="F316">
            <v>176165965.40692306</v>
          </cell>
          <cell r="G316">
            <v>-17707276.859999999</v>
          </cell>
          <cell r="H316">
            <v>158458688.54692304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>
            <v>92506034.709957719</v>
          </cell>
          <cell r="Q316">
            <v>36082073.6826258</v>
          </cell>
          <cell r="R316">
            <v>29550532.546529934</v>
          </cell>
          <cell r="S316">
            <v>65632606.229155734</v>
          </cell>
          <cell r="T316">
            <v>128588108.39258352</v>
          </cell>
        </row>
        <row r="317">
          <cell r="A317" t="str">
            <v>310</v>
          </cell>
        </row>
        <row r="318">
          <cell r="A318" t="str">
            <v>311</v>
          </cell>
          <cell r="B318" t="str">
            <v>ADIT</v>
          </cell>
          <cell r="C318" t="str">
            <v>Intangible</v>
          </cell>
          <cell r="D318" t="str">
            <v>190 - ADIT FERC ACCT</v>
          </cell>
          <cell r="E318" t="str">
            <v>LABXAG</v>
          </cell>
          <cell r="F318">
            <v>5788.6778673042863</v>
          </cell>
          <cell r="G318">
            <v>1317.8061326957231</v>
          </cell>
          <cell r="H318">
            <v>7106.4840000000095</v>
          </cell>
          <cell r="I318" t="str">
            <v>LABXAG</v>
          </cell>
          <cell r="J318" t="str">
            <v>SPS TX Electric Retail</v>
          </cell>
          <cell r="K318" t="str">
            <v>SPS NM Electric Retail</v>
          </cell>
          <cell r="L318" t="str">
            <v>SPS Electric Wholesale</v>
          </cell>
          <cell r="M318">
            <v>0.57603086000073433</v>
          </cell>
          <cell r="N318">
            <v>0.23475838864565035</v>
          </cell>
          <cell r="O318">
            <v>0.18921075135361529</v>
          </cell>
          <cell r="P318">
            <v>4093.5540901014638</v>
          </cell>
          <cell r="Q318">
            <v>1668.3067327760982</v>
          </cell>
          <cell r="R318">
            <v>1344.6231771224473</v>
          </cell>
          <cell r="S318">
            <v>3012.9299098985457</v>
          </cell>
          <cell r="T318">
            <v>5761.860822877562</v>
          </cell>
        </row>
        <row r="319">
          <cell r="A319" t="str">
            <v>312</v>
          </cell>
          <cell r="B319" t="str">
            <v>ADIT</v>
          </cell>
          <cell r="C319" t="str">
            <v>Intangible</v>
          </cell>
          <cell r="E319" t="str">
            <v>Sub-Total Intangible</v>
          </cell>
          <cell r="F319">
            <v>5788.6778673042863</v>
          </cell>
          <cell r="G319">
            <v>1317.8061326957231</v>
          </cell>
          <cell r="H319">
            <v>7106.4840000000095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>
            <v>4093.5540901014638</v>
          </cell>
          <cell r="Q319">
            <v>1668.3067327760982</v>
          </cell>
          <cell r="R319">
            <v>1344.6231771224473</v>
          </cell>
          <cell r="S319">
            <v>3012.9299098985457</v>
          </cell>
          <cell r="T319">
            <v>5761.860822877562</v>
          </cell>
        </row>
        <row r="320">
          <cell r="A320" t="str">
            <v>313</v>
          </cell>
        </row>
        <row r="321">
          <cell r="A321" t="str">
            <v>314</v>
          </cell>
          <cell r="B321" t="str">
            <v>ADIT</v>
          </cell>
          <cell r="C321" t="str">
            <v>Steam Production</v>
          </cell>
          <cell r="D321" t="str">
            <v>190 - ADIT FERC ACCT</v>
          </cell>
          <cell r="E321" t="str">
            <v>12CP-PROD</v>
          </cell>
          <cell r="F321">
            <v>4493159.8069626875</v>
          </cell>
          <cell r="G321">
            <v>-259726.72196268031</v>
          </cell>
          <cell r="H321">
            <v>4233433.0850000074</v>
          </cell>
          <cell r="I321" t="str">
            <v>12CP-PROD</v>
          </cell>
          <cell r="J321" t="str">
            <v>SPS TX Electric Retail</v>
          </cell>
          <cell r="K321" t="str">
            <v>SPS NM Electric Retail</v>
          </cell>
          <cell r="L321" t="str">
            <v>SPS Electric Wholesale</v>
          </cell>
          <cell r="M321">
            <v>0.519890419261965</v>
          </cell>
          <cell r="N321">
            <v>0.20007581527590579</v>
          </cell>
          <cell r="O321">
            <v>0.28003376546212927</v>
          </cell>
          <cell r="P321">
            <v>2200921.3014781279</v>
          </cell>
          <cell r="Q321">
            <v>847007.57589736942</v>
          </cell>
          <cell r="R321">
            <v>1185504.2076245104</v>
          </cell>
          <cell r="S321">
            <v>2032511.7835218799</v>
          </cell>
          <cell r="T321">
            <v>3047928.8773754975</v>
          </cell>
        </row>
        <row r="322">
          <cell r="A322" t="str">
            <v>315</v>
          </cell>
          <cell r="B322" t="str">
            <v>ADIT</v>
          </cell>
          <cell r="C322" t="str">
            <v>Steam Production</v>
          </cell>
          <cell r="E322" t="str">
            <v>Sub-Total Steam Production</v>
          </cell>
          <cell r="F322">
            <v>4493159.8069626875</v>
          </cell>
          <cell r="G322">
            <v>-259726.72196268031</v>
          </cell>
          <cell r="H322">
            <v>4233433.0850000074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>
            <v>2200921.3014781279</v>
          </cell>
          <cell r="Q322">
            <v>847007.57589736942</v>
          </cell>
          <cell r="R322">
            <v>1185504.2076245104</v>
          </cell>
          <cell r="S322">
            <v>2032511.7835218799</v>
          </cell>
          <cell r="T322">
            <v>3047928.8773754975</v>
          </cell>
        </row>
        <row r="323">
          <cell r="A323" t="str">
            <v>316</v>
          </cell>
        </row>
        <row r="324">
          <cell r="A324" t="str">
            <v>317</v>
          </cell>
          <cell r="B324" t="str">
            <v>ADIT</v>
          </cell>
          <cell r="C324" t="str">
            <v>Other Production</v>
          </cell>
          <cell r="D324" t="str">
            <v>190 - ADIT FERC ACCT</v>
          </cell>
          <cell r="E324" t="str">
            <v>12CP-PROD</v>
          </cell>
          <cell r="F324">
            <v>3621224.9560276628</v>
          </cell>
          <cell r="G324">
            <v>-263781.02702766098</v>
          </cell>
          <cell r="H324">
            <v>3357443.9290000019</v>
          </cell>
          <cell r="I324" t="str">
            <v>12CP-PROD</v>
          </cell>
          <cell r="J324" t="str">
            <v>SPS TX Electric Retail</v>
          </cell>
          <cell r="K324" t="str">
            <v>SPS NM Electric Retail</v>
          </cell>
          <cell r="L324" t="str">
            <v>SPS Electric Wholesale</v>
          </cell>
          <cell r="M324">
            <v>0.519890419261965</v>
          </cell>
          <cell r="N324">
            <v>0.20007581527590579</v>
          </cell>
          <cell r="O324">
            <v>0.28003376546212927</v>
          </cell>
          <cell r="P324">
            <v>1745502.9318963501</v>
          </cell>
          <cell r="Q324">
            <v>671743.33133781573</v>
          </cell>
          <cell r="R324">
            <v>940197.66576583637</v>
          </cell>
          <cell r="S324">
            <v>1611940.997103652</v>
          </cell>
          <cell r="T324">
            <v>2417246.263234166</v>
          </cell>
        </row>
        <row r="325">
          <cell r="A325" t="str">
            <v>318</v>
          </cell>
          <cell r="B325" t="str">
            <v>ADIT</v>
          </cell>
          <cell r="C325" t="str">
            <v>Other Production</v>
          </cell>
          <cell r="E325" t="str">
            <v>Sub-Total Other Production</v>
          </cell>
          <cell r="F325">
            <v>3621224.9560276628</v>
          </cell>
          <cell r="G325">
            <v>-263781.02702766098</v>
          </cell>
          <cell r="H325">
            <v>3357443.9290000019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>
            <v>1745502.9318963501</v>
          </cell>
          <cell r="Q325">
            <v>671743.33133781573</v>
          </cell>
          <cell r="R325">
            <v>940197.66576583637</v>
          </cell>
          <cell r="S325">
            <v>1611940.997103652</v>
          </cell>
          <cell r="T325">
            <v>2417246.263234166</v>
          </cell>
        </row>
        <row r="326">
          <cell r="A326" t="str">
            <v>319</v>
          </cell>
          <cell r="B326" t="str">
            <v>ADIT Production Total</v>
          </cell>
          <cell r="C326" t="str">
            <v/>
          </cell>
          <cell r="D326" t="str">
            <v/>
          </cell>
          <cell r="E326" t="str">
            <v/>
          </cell>
          <cell r="F326">
            <v>8114384.7629903499</v>
          </cell>
          <cell r="G326">
            <v>-523507.74899034132</v>
          </cell>
          <cell r="H326">
            <v>7590877.0140000097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>
            <v>3946424.2333744783</v>
          </cell>
          <cell r="Q326">
            <v>1518750.9072351852</v>
          </cell>
          <cell r="R326">
            <v>2125701.8733903468</v>
          </cell>
          <cell r="S326">
            <v>3644452.7806255319</v>
          </cell>
          <cell r="T326">
            <v>5465175.140609663</v>
          </cell>
        </row>
        <row r="327">
          <cell r="A327" t="str">
            <v>320</v>
          </cell>
        </row>
        <row r="328">
          <cell r="A328" t="str">
            <v>321</v>
          </cell>
          <cell r="B328" t="str">
            <v>ADIT</v>
          </cell>
          <cell r="C328" t="str">
            <v>Transmission</v>
          </cell>
          <cell r="D328" t="str">
            <v>190 - ADIT FERC ACCT</v>
          </cell>
          <cell r="E328" t="str">
            <v>12CP-PROD</v>
          </cell>
          <cell r="F328">
            <v>191440.19458866864</v>
          </cell>
          <cell r="G328">
            <v>-10745.52308866868</v>
          </cell>
          <cell r="H328">
            <v>180694.67149999997</v>
          </cell>
          <cell r="I328" t="str">
            <v>12CP-PROD</v>
          </cell>
          <cell r="J328" t="str">
            <v>SPS TX Electric Retail</v>
          </cell>
          <cell r="K328" t="str">
            <v>SPS NM Electric Retail</v>
          </cell>
          <cell r="L328" t="str">
            <v>SPS Electric Wholesale</v>
          </cell>
          <cell r="M328">
            <v>0.519890419261965</v>
          </cell>
          <cell r="N328">
            <v>0.20007581527590579</v>
          </cell>
          <cell r="O328">
            <v>0.28003376546212927</v>
          </cell>
          <cell r="P328">
            <v>93941.428524538016</v>
          </cell>
          <cell r="Q328">
            <v>36152.633716374468</v>
          </cell>
          <cell r="R328">
            <v>50600.609259087483</v>
          </cell>
          <cell r="S328">
            <v>86753.242975461952</v>
          </cell>
          <cell r="T328">
            <v>130094.06224091249</v>
          </cell>
        </row>
        <row r="329">
          <cell r="A329" t="str">
            <v>322</v>
          </cell>
          <cell r="B329" t="str">
            <v>ADIT</v>
          </cell>
          <cell r="C329" t="str">
            <v>Transmission</v>
          </cell>
          <cell r="D329" t="str">
            <v>190 - ADIT FERC ACCT</v>
          </cell>
          <cell r="E329" t="str">
            <v>12CP-TRAN</v>
          </cell>
          <cell r="F329">
            <v>28086864.038562953</v>
          </cell>
          <cell r="G329">
            <v>-1384361.1804534332</v>
          </cell>
          <cell r="H329">
            <v>26702502.858109519</v>
          </cell>
          <cell r="I329" t="str">
            <v>12CP-TRAN</v>
          </cell>
          <cell r="J329" t="str">
            <v>SPS TX Electric Retail</v>
          </cell>
          <cell r="K329" t="str">
            <v>SPS NM Electric Retail</v>
          </cell>
          <cell r="L329" t="str">
            <v>SPS Electric Wholesale</v>
          </cell>
          <cell r="M329">
            <v>0.46271244599308475</v>
          </cell>
          <cell r="N329">
            <v>0.17907040433992458</v>
          </cell>
          <cell r="O329">
            <v>0.35821714966699064</v>
          </cell>
          <cell r="P329">
            <v>12355580.411613192</v>
          </cell>
          <cell r="Q329">
            <v>4781627.983689663</v>
          </cell>
          <cell r="R329">
            <v>9565294.4628066625</v>
          </cell>
          <cell r="S329">
            <v>14346922.446496326</v>
          </cell>
          <cell r="T329">
            <v>17137208.395302854</v>
          </cell>
        </row>
        <row r="330">
          <cell r="A330" t="str">
            <v>323</v>
          </cell>
          <cell r="B330" t="str">
            <v>ADIT</v>
          </cell>
          <cell r="C330" t="str">
            <v>Transmission</v>
          </cell>
          <cell r="D330" t="str">
            <v>190 - ADIT FERC ACCT</v>
          </cell>
          <cell r="E330" t="str">
            <v>NM</v>
          </cell>
          <cell r="F330">
            <v>261249.9414062282</v>
          </cell>
          <cell r="G330">
            <v>0</v>
          </cell>
          <cell r="H330">
            <v>261249.9414062282</v>
          </cell>
          <cell r="I330" t="str">
            <v>NM</v>
          </cell>
          <cell r="J330" t="str">
            <v>SPS TX Electric Retail</v>
          </cell>
          <cell r="K330" t="str">
            <v>SPS NM Electric Retail</v>
          </cell>
          <cell r="L330" t="str">
            <v>SPS Electric Wholesale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>
            <v>261249.9414062282</v>
          </cell>
          <cell r="R330">
            <v>0</v>
          </cell>
          <cell r="S330">
            <v>261249.9414062282</v>
          </cell>
          <cell r="T330">
            <v>261249.9414062282</v>
          </cell>
        </row>
        <row r="331">
          <cell r="A331" t="str">
            <v>324</v>
          </cell>
          <cell r="B331" t="str">
            <v>ADIT</v>
          </cell>
          <cell r="C331" t="str">
            <v>Transmission</v>
          </cell>
          <cell r="D331" t="str">
            <v>190 - ADIT FERC ACCT</v>
          </cell>
          <cell r="E331" t="str">
            <v>TX</v>
          </cell>
          <cell r="F331">
            <v>499275.24609449285</v>
          </cell>
          <cell r="G331">
            <v>0</v>
          </cell>
          <cell r="H331">
            <v>499275.24609449285</v>
          </cell>
          <cell r="I331" t="str">
            <v>TX</v>
          </cell>
          <cell r="J331" t="str">
            <v>SPS TX Electric Retail</v>
          </cell>
          <cell r="K331" t="str">
            <v>SPS NM Electric Retail</v>
          </cell>
          <cell r="L331" t="str">
            <v>SPS Electric Wholesale</v>
          </cell>
          <cell r="M331">
            <v>1</v>
          </cell>
          <cell r="N331">
            <v>0</v>
          </cell>
          <cell r="O331">
            <v>0</v>
          </cell>
          <cell r="P331">
            <v>499275.24609449285</v>
          </cell>
          <cell r="Q331">
            <v>0</v>
          </cell>
          <cell r="R331">
            <v>0</v>
          </cell>
          <cell r="S331">
            <v>0</v>
          </cell>
          <cell r="T331">
            <v>499275.24609449285</v>
          </cell>
        </row>
        <row r="332">
          <cell r="A332" t="str">
            <v>325</v>
          </cell>
          <cell r="B332" t="str">
            <v>ADIT</v>
          </cell>
          <cell r="C332" t="str">
            <v>Transmission</v>
          </cell>
          <cell r="D332" t="str">
            <v>190 - ADIT FERC ACCT</v>
          </cell>
          <cell r="E332" t="str">
            <v>WHLS</v>
          </cell>
          <cell r="F332">
            <v>74851.274389763494</v>
          </cell>
          <cell r="G332">
            <v>0</v>
          </cell>
          <cell r="H332">
            <v>74851.274389763494</v>
          </cell>
          <cell r="I332" t="str">
            <v>WHLS</v>
          </cell>
          <cell r="J332" t="str">
            <v>SPS TX Electric Retail</v>
          </cell>
          <cell r="K332" t="str">
            <v>SPS NM Electric Retail</v>
          </cell>
          <cell r="L332" t="str">
            <v>SPS Electric Wholesale</v>
          </cell>
          <cell r="M332">
            <v>0</v>
          </cell>
          <cell r="N332">
            <v>0</v>
          </cell>
          <cell r="O332">
            <v>1</v>
          </cell>
          <cell r="P332">
            <v>0</v>
          </cell>
          <cell r="Q332">
            <v>0</v>
          </cell>
          <cell r="R332">
            <v>74851.274389763494</v>
          </cell>
          <cell r="S332">
            <v>74851.274389763494</v>
          </cell>
          <cell r="T332">
            <v>0</v>
          </cell>
        </row>
        <row r="333">
          <cell r="A333" t="str">
            <v>326</v>
          </cell>
          <cell r="B333" t="str">
            <v>ADIT</v>
          </cell>
          <cell r="C333" t="str">
            <v>Transmission</v>
          </cell>
          <cell r="E333" t="str">
            <v>Sub-Total Transmission</v>
          </cell>
          <cell r="F333">
            <v>29113680.695042104</v>
          </cell>
          <cell r="G333">
            <v>-1395106.7035421019</v>
          </cell>
          <cell r="H333">
            <v>27718573.991500001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>
            <v>12948797.086232224</v>
          </cell>
          <cell r="Q333">
            <v>5079030.5588122662</v>
          </cell>
          <cell r="R333">
            <v>9690746.3464555144</v>
          </cell>
          <cell r="S333">
            <v>14769776.905267781</v>
          </cell>
          <cell r="T333">
            <v>18027827.645044487</v>
          </cell>
        </row>
        <row r="334">
          <cell r="A334" t="str">
            <v>327</v>
          </cell>
        </row>
        <row r="335">
          <cell r="A335" t="str">
            <v>328</v>
          </cell>
          <cell r="B335" t="str">
            <v>ADIT</v>
          </cell>
          <cell r="C335" t="str">
            <v>Distribution</v>
          </cell>
          <cell r="D335" t="str">
            <v>190 - ADIT FERC ACCT</v>
          </cell>
          <cell r="E335" t="str">
            <v>NCP-DIST</v>
          </cell>
          <cell r="F335">
            <v>14368646.401186358</v>
          </cell>
          <cell r="G335">
            <v>-893657.60118636</v>
          </cell>
          <cell r="H335">
            <v>13474988.799999999</v>
          </cell>
          <cell r="I335" t="str">
            <v>NCP-DIST</v>
          </cell>
          <cell r="J335" t="str">
            <v>SPS TX Electric Retail</v>
          </cell>
          <cell r="K335" t="str">
            <v>SPS NM Electric Retail</v>
          </cell>
          <cell r="L335" t="str">
            <v>SPS Electric Wholesale</v>
          </cell>
          <cell r="M335">
            <v>0.99941017859050729</v>
          </cell>
          <cell r="N335">
            <v>0</v>
          </cell>
          <cell r="O335">
            <v>5.8982140949266095E-4</v>
          </cell>
          <cell r="P335">
            <v>13467040.963113084</v>
          </cell>
          <cell r="Q335">
            <v>0</v>
          </cell>
          <cell r="R335">
            <v>7947.8368869138194</v>
          </cell>
          <cell r="S335">
            <v>7947.8368869138194</v>
          </cell>
          <cell r="T335">
            <v>13467040.963113084</v>
          </cell>
        </row>
        <row r="336">
          <cell r="A336" t="str">
            <v>329</v>
          </cell>
          <cell r="B336" t="str">
            <v>ADIT</v>
          </cell>
          <cell r="C336" t="str">
            <v>Distribution</v>
          </cell>
          <cell r="D336" t="str">
            <v>190 - ADIT FERC ACCT</v>
          </cell>
          <cell r="E336" t="str">
            <v>NM</v>
          </cell>
          <cell r="F336">
            <v>12991478.117357677</v>
          </cell>
          <cell r="G336">
            <v>-786951.21285767038</v>
          </cell>
          <cell r="H336">
            <v>12204526.904500006</v>
          </cell>
          <cell r="I336" t="str">
            <v>NM</v>
          </cell>
          <cell r="J336" t="str">
            <v>SPS TX Electric Retail</v>
          </cell>
          <cell r="K336" t="str">
            <v>SPS NM Electric Retail</v>
          </cell>
          <cell r="L336" t="str">
            <v>SPS Electric Wholesale</v>
          </cell>
          <cell r="M336">
            <v>0</v>
          </cell>
          <cell r="N336">
            <v>1</v>
          </cell>
          <cell r="O336">
            <v>0</v>
          </cell>
          <cell r="P336">
            <v>0</v>
          </cell>
          <cell r="Q336">
            <v>12204526.904500006</v>
          </cell>
          <cell r="R336">
            <v>0</v>
          </cell>
          <cell r="S336">
            <v>12204526.904500006</v>
          </cell>
          <cell r="T336">
            <v>12204526.904500006</v>
          </cell>
        </row>
        <row r="337">
          <cell r="A337" t="str">
            <v>330</v>
          </cell>
          <cell r="B337" t="str">
            <v>ADIT</v>
          </cell>
          <cell r="C337" t="str">
            <v>Distribution</v>
          </cell>
          <cell r="D337" t="str">
            <v>190 - ADIT FERC ACCT</v>
          </cell>
          <cell r="E337" t="str">
            <v>TX</v>
          </cell>
          <cell r="F337">
            <v>6774437.5934952442</v>
          </cell>
          <cell r="G337">
            <v>-470953.76349524525</v>
          </cell>
          <cell r="H337">
            <v>6303483.8299999991</v>
          </cell>
          <cell r="I337" t="str">
            <v>TX</v>
          </cell>
          <cell r="J337" t="str">
            <v>SPS TX Electric Retail</v>
          </cell>
          <cell r="K337" t="str">
            <v>SPS NM Electric Retail</v>
          </cell>
          <cell r="L337" t="str">
            <v>SPS Electric Wholesale</v>
          </cell>
          <cell r="M337">
            <v>1</v>
          </cell>
          <cell r="N337">
            <v>0</v>
          </cell>
          <cell r="O337">
            <v>0</v>
          </cell>
          <cell r="P337">
            <v>6303483.8299999991</v>
          </cell>
          <cell r="Q337">
            <v>0</v>
          </cell>
          <cell r="R337">
            <v>0</v>
          </cell>
          <cell r="S337">
            <v>0</v>
          </cell>
          <cell r="T337">
            <v>6303483.8299999991</v>
          </cell>
        </row>
        <row r="338">
          <cell r="A338" t="str">
            <v>331</v>
          </cell>
          <cell r="B338" t="str">
            <v>ADIT</v>
          </cell>
          <cell r="C338" t="str">
            <v>Distribution</v>
          </cell>
          <cell r="E338" t="str">
            <v>Sub-Total Distribution</v>
          </cell>
          <cell r="F338">
            <v>34134562.112039275</v>
          </cell>
          <cell r="G338">
            <v>-2151562.5775392754</v>
          </cell>
          <cell r="H338">
            <v>31982999.534500003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>
            <v>19770524.793113083</v>
          </cell>
          <cell r="Q338">
            <v>12204526.904500006</v>
          </cell>
          <cell r="R338">
            <v>7947.8368869138194</v>
          </cell>
          <cell r="S338">
            <v>12212474.74138692</v>
          </cell>
          <cell r="T338">
            <v>31975051.69761309</v>
          </cell>
        </row>
        <row r="339">
          <cell r="A339" t="str">
            <v>332</v>
          </cell>
        </row>
        <row r="340">
          <cell r="A340" t="str">
            <v>333</v>
          </cell>
          <cell r="B340" t="str">
            <v>ADIT</v>
          </cell>
          <cell r="C340" t="str">
            <v>General</v>
          </cell>
          <cell r="D340" t="str">
            <v>190 - ADIT FERC ACCT</v>
          </cell>
          <cell r="E340" t="str">
            <v>LABXAG</v>
          </cell>
          <cell r="F340">
            <v>762555.17206098</v>
          </cell>
          <cell r="G340">
            <v>-36314.751560980345</v>
          </cell>
          <cell r="H340">
            <v>726240.42049999966</v>
          </cell>
          <cell r="I340" t="str">
            <v>LABXAG</v>
          </cell>
          <cell r="J340" t="str">
            <v>SPS TX Electric Retail</v>
          </cell>
          <cell r="K340" t="str">
            <v>SPS NM Electric Retail</v>
          </cell>
          <cell r="L340" t="str">
            <v>SPS Electric Wholesale</v>
          </cell>
          <cell r="M340">
            <v>0.57603086000073433</v>
          </cell>
          <cell r="N340">
            <v>0.23475838864565035</v>
          </cell>
          <cell r="O340">
            <v>0.18921075135361529</v>
          </cell>
          <cell r="P340">
            <v>418336.89398790972</v>
          </cell>
          <cell r="Q340">
            <v>170491.03088591946</v>
          </cell>
          <cell r="R340">
            <v>137412.49562617045</v>
          </cell>
          <cell r="S340">
            <v>307903.52651208988</v>
          </cell>
          <cell r="T340">
            <v>588827.92487382912</v>
          </cell>
        </row>
        <row r="341">
          <cell r="A341" t="str">
            <v>334</v>
          </cell>
          <cell r="B341" t="str">
            <v>ADIT</v>
          </cell>
          <cell r="C341" t="str">
            <v>General</v>
          </cell>
          <cell r="E341" t="str">
            <v>Sub-Total General</v>
          </cell>
          <cell r="F341">
            <v>762555.17206098</v>
          </cell>
          <cell r="G341">
            <v>-36314.751560980345</v>
          </cell>
          <cell r="H341">
            <v>726240.42049999966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>
            <v>418336.89398790972</v>
          </cell>
          <cell r="Q341">
            <v>170491.03088591946</v>
          </cell>
          <cell r="R341">
            <v>137412.49562617045</v>
          </cell>
          <cell r="S341">
            <v>307903.52651208988</v>
          </cell>
          <cell r="T341">
            <v>588827.92487382912</v>
          </cell>
        </row>
        <row r="342">
          <cell r="A342" t="str">
            <v>335</v>
          </cell>
        </row>
        <row r="343">
          <cell r="A343" t="str">
            <v>336</v>
          </cell>
          <cell r="B343" t="str">
            <v>ADIT</v>
          </cell>
          <cell r="C343" t="str">
            <v>Non-Plant ADIT</v>
          </cell>
          <cell r="D343" t="str">
            <v>190 - ADIT FERC ACCT</v>
          </cell>
          <cell r="E343" t="str">
            <v>12CP-PROD</v>
          </cell>
          <cell r="F343">
            <v>40269.730000000003</v>
          </cell>
          <cell r="G343">
            <v>-1075.73</v>
          </cell>
          <cell r="H343">
            <v>39194</v>
          </cell>
          <cell r="I343" t="str">
            <v>12CP-PROD</v>
          </cell>
          <cell r="J343" t="str">
            <v>SPS TX Electric Retail</v>
          </cell>
          <cell r="K343" t="str">
            <v>SPS NM Electric Retail</v>
          </cell>
          <cell r="L343" t="str">
            <v>SPS Electric Wholesale</v>
          </cell>
          <cell r="M343">
            <v>0.519890419261965</v>
          </cell>
          <cell r="N343">
            <v>0.20007581527590579</v>
          </cell>
          <cell r="O343">
            <v>0.28003376546212927</v>
          </cell>
          <cell r="P343">
            <v>20376.585092553458</v>
          </cell>
          <cell r="Q343">
            <v>7841.7715039238519</v>
          </cell>
          <cell r="R343">
            <v>10975.643403522694</v>
          </cell>
          <cell r="S343">
            <v>18817.414907446546</v>
          </cell>
          <cell r="T343">
            <v>28218.356596477308</v>
          </cell>
        </row>
        <row r="344">
          <cell r="A344" t="str">
            <v>337</v>
          </cell>
          <cell r="B344" t="str">
            <v>ADIT</v>
          </cell>
          <cell r="C344" t="str">
            <v>Non-Plant ADIT</v>
          </cell>
          <cell r="D344" t="str">
            <v>190 - ADIT FERC ACCT</v>
          </cell>
          <cell r="E344" t="str">
            <v>CUST-RET</v>
          </cell>
          <cell r="F344">
            <v>2330281.2000000002</v>
          </cell>
          <cell r="G344">
            <v>-2330281.2000000002</v>
          </cell>
          <cell r="H344">
            <v>0</v>
          </cell>
          <cell r="I344" t="str">
            <v>CUST-RET</v>
          </cell>
          <cell r="J344" t="str">
            <v>SPS TX Electric Retail</v>
          </cell>
          <cell r="K344" t="str">
            <v>SPS NM Electric Retail</v>
          </cell>
          <cell r="L344" t="str">
            <v>SPS Electric Wholesale</v>
          </cell>
          <cell r="M344">
            <v>0.69223085718415356</v>
          </cell>
          <cell r="N344">
            <v>0.30776914281584644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A345" t="str">
            <v>338</v>
          </cell>
          <cell r="B345" t="str">
            <v>ADIT</v>
          </cell>
          <cell r="C345" t="str">
            <v>Non-Plant ADIT</v>
          </cell>
          <cell r="D345" t="str">
            <v>190 - ADIT FERC ACCT</v>
          </cell>
          <cell r="E345" t="str">
            <v>LABOR</v>
          </cell>
          <cell r="F345">
            <v>10011526.630000001</v>
          </cell>
          <cell r="G345">
            <v>-2557171.63</v>
          </cell>
          <cell r="H345">
            <v>7454355.0000000009</v>
          </cell>
          <cell r="I345" t="str">
            <v>LABOR</v>
          </cell>
          <cell r="J345" t="str">
            <v>SPS TX Electric Retail</v>
          </cell>
          <cell r="K345" t="str">
            <v>SPS NM Electric Retail</v>
          </cell>
          <cell r="L345" t="str">
            <v>SPS Electric Wholesale</v>
          </cell>
          <cell r="M345">
            <v>0.58497675626950896</v>
          </cell>
          <cell r="N345">
            <v>0.22980490748573401</v>
          </cell>
          <cell r="O345">
            <v>0.18521833624475739</v>
          </cell>
          <cell r="P345">
            <v>4360624.4079813957</v>
          </cell>
          <cell r="Q345">
            <v>1713047.361140819</v>
          </cell>
          <cell r="R345">
            <v>1380683.2308777887</v>
          </cell>
          <cell r="S345">
            <v>3093730.592018608</v>
          </cell>
          <cell r="T345">
            <v>6073671.769122215</v>
          </cell>
        </row>
        <row r="346">
          <cell r="A346" t="str">
            <v>339</v>
          </cell>
          <cell r="B346" t="str">
            <v>ADIT</v>
          </cell>
          <cell r="C346" t="str">
            <v>Non-Plant ADIT</v>
          </cell>
          <cell r="D346" t="str">
            <v>190 - ADIT FERC ACCT</v>
          </cell>
          <cell r="E346" t="str">
            <v>PIS-NET</v>
          </cell>
          <cell r="F346">
            <v>103442961.83</v>
          </cell>
          <cell r="G346">
            <v>-100994172.83</v>
          </cell>
          <cell r="H346">
            <v>2448789</v>
          </cell>
          <cell r="I346" t="str">
            <v>PIS-NET</v>
          </cell>
          <cell r="J346" t="str">
            <v>SPS TX Electric Retail</v>
          </cell>
          <cell r="K346" t="str">
            <v>SPS NM Electric Retail</v>
          </cell>
          <cell r="L346" t="str">
            <v>SPS Electric Wholesale</v>
          </cell>
          <cell r="M346">
            <v>0.51952960033778162</v>
          </cell>
          <cell r="N346">
            <v>9.8583753872298036E-2</v>
          </cell>
          <cell r="O346">
            <v>0.2502508409222336</v>
          </cell>
          <cell r="P346">
            <v>1272218.3704815558</v>
          </cell>
          <cell r="Q346">
            <v>241410.81206119084</v>
          </cell>
          <cell r="R346">
            <v>612811.50649111543</v>
          </cell>
          <cell r="S346">
            <v>854222.31855230627</v>
          </cell>
          <cell r="T346">
            <v>1513629.1825427467</v>
          </cell>
        </row>
        <row r="347">
          <cell r="A347" t="str">
            <v>340</v>
          </cell>
          <cell r="B347" t="str">
            <v>ADIT</v>
          </cell>
          <cell r="C347" t="str">
            <v>Non-Plant ADIT</v>
          </cell>
          <cell r="D347" t="str">
            <v>190 - ADIT FERC ACCT</v>
          </cell>
          <cell r="E347" t="str">
            <v>TX</v>
          </cell>
          <cell r="F347">
            <v>533345.84</v>
          </cell>
          <cell r="G347">
            <v>-820474.84</v>
          </cell>
          <cell r="H347">
            <v>-287129</v>
          </cell>
          <cell r="I347" t="str">
            <v>TX</v>
          </cell>
          <cell r="J347" t="str">
            <v>SPS TX Electric Retail</v>
          </cell>
          <cell r="K347" t="str">
            <v>SPS NM Electric Retail</v>
          </cell>
          <cell r="L347" t="str">
            <v>SPS Electric Wholesale</v>
          </cell>
          <cell r="M347">
            <v>1</v>
          </cell>
          <cell r="N347">
            <v>0</v>
          </cell>
          <cell r="O347">
            <v>0</v>
          </cell>
          <cell r="P347">
            <v>-287129</v>
          </cell>
          <cell r="Q347">
            <v>0</v>
          </cell>
          <cell r="R347">
            <v>0</v>
          </cell>
          <cell r="S347">
            <v>0</v>
          </cell>
          <cell r="T347">
            <v>-287129</v>
          </cell>
        </row>
        <row r="348">
          <cell r="A348" t="str">
            <v>341</v>
          </cell>
          <cell r="B348" t="str">
            <v>ADIT</v>
          </cell>
          <cell r="C348" t="str">
            <v>Non-Plant ADIT</v>
          </cell>
          <cell r="E348" t="str">
            <v>Sub-Total Non-Plant ADIT</v>
          </cell>
          <cell r="F348">
            <v>116358385.23</v>
          </cell>
          <cell r="G348">
            <v>-106703176.23</v>
          </cell>
          <cell r="H348">
            <v>9655209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>
            <v>5366090.3635555059</v>
          </cell>
          <cell r="Q348">
            <v>1962299.9447059338</v>
          </cell>
          <cell r="R348">
            <v>2004470.3807724267</v>
          </cell>
          <cell r="S348">
            <v>3966770.325478361</v>
          </cell>
          <cell r="T348">
            <v>7328390.3082614392</v>
          </cell>
        </row>
        <row r="349">
          <cell r="A349" t="str">
            <v>342</v>
          </cell>
        </row>
        <row r="350">
          <cell r="A350" t="str">
            <v>343</v>
          </cell>
          <cell r="B350" t="str">
            <v>ADIT</v>
          </cell>
          <cell r="E350" t="str">
            <v>Sub-Total ADIT</v>
          </cell>
          <cell r="F350">
            <v>188489356.65000001</v>
          </cell>
          <cell r="G350">
            <v>-110808350.20550001</v>
          </cell>
          <cell r="H350">
            <v>77681006.444500014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>
            <v>42454266.924353302</v>
          </cell>
          <cell r="Q350">
            <v>20936767.652872086</v>
          </cell>
          <cell r="R350">
            <v>13967623.556308495</v>
          </cell>
          <cell r="S350">
            <v>34904391.209180579</v>
          </cell>
          <cell r="T350">
            <v>63391034.577225387</v>
          </cell>
        </row>
        <row r="351">
          <cell r="A351" t="str">
            <v>344</v>
          </cell>
        </row>
        <row r="352">
          <cell r="A352" t="str">
            <v>345</v>
          </cell>
          <cell r="B352" t="str">
            <v>ADIT - Accelerated Amort Prop</v>
          </cell>
          <cell r="C352" t="str">
            <v>Steam Production</v>
          </cell>
          <cell r="D352" t="str">
            <v>281 - ADIT FERC ACCT</v>
          </cell>
          <cell r="E352" t="str">
            <v>12CP-PROD</v>
          </cell>
          <cell r="F352">
            <v>-1133452.6299999999</v>
          </cell>
          <cell r="G352">
            <v>51061.998999999894</v>
          </cell>
          <cell r="H352">
            <v>-1082390.6310000001</v>
          </cell>
          <cell r="I352" t="str">
            <v>12CP-PROD</v>
          </cell>
          <cell r="J352" t="str">
            <v>SPS TX Electric Retail</v>
          </cell>
          <cell r="K352" t="str">
            <v>SPS NM Electric Retail</v>
          </cell>
          <cell r="L352" t="str">
            <v>SPS Electric Wholesale</v>
          </cell>
          <cell r="M352">
            <v>0.519890419261965</v>
          </cell>
          <cell r="N352">
            <v>0.20007581527590579</v>
          </cell>
          <cell r="O352">
            <v>0.28003376546212927</v>
          </cell>
          <cell r="P352">
            <v>-562724.51895581291</v>
          </cell>
          <cell r="Q352">
            <v>-216560.1879443271</v>
          </cell>
          <cell r="R352">
            <v>-303105.92409986013</v>
          </cell>
          <cell r="S352">
            <v>-519666.11204418726</v>
          </cell>
          <cell r="T352">
            <v>-779284.70690014004</v>
          </cell>
        </row>
        <row r="353">
          <cell r="A353" t="str">
            <v>346</v>
          </cell>
          <cell r="B353" t="str">
            <v>ADIT - Accelerated Amort Prop</v>
          </cell>
          <cell r="C353" t="str">
            <v>Steam Production</v>
          </cell>
          <cell r="E353" t="str">
            <v>Sub-Total Steam Production</v>
          </cell>
          <cell r="F353">
            <v>-1133452.6299999999</v>
          </cell>
          <cell r="G353">
            <v>51061.998999999894</v>
          </cell>
          <cell r="H353">
            <v>-1082390.6310000001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>
            <v>-562724.51895581291</v>
          </cell>
          <cell r="Q353">
            <v>-216560.1879443271</v>
          </cell>
          <cell r="R353">
            <v>-303105.92409986013</v>
          </cell>
          <cell r="S353">
            <v>-519666.11204418726</v>
          </cell>
          <cell r="T353">
            <v>-779284.70690014004</v>
          </cell>
        </row>
        <row r="354">
          <cell r="A354" t="str">
            <v>347</v>
          </cell>
        </row>
        <row r="355">
          <cell r="A355" t="str">
            <v>348</v>
          </cell>
          <cell r="B355" t="str">
            <v>ADIT - Accelerated Amort Prop</v>
          </cell>
          <cell r="E355" t="str">
            <v>Sub-Total ADIT - Accelerated Amort Prop</v>
          </cell>
          <cell r="F355">
            <v>-1133452.6299999999</v>
          </cell>
          <cell r="G355">
            <v>51061.998999999894</v>
          </cell>
          <cell r="H355">
            <v>-1082390.6310000001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>
            <v>-562724.51895581291</v>
          </cell>
          <cell r="Q355">
            <v>-216560.1879443271</v>
          </cell>
          <cell r="R355">
            <v>-303105.92409986013</v>
          </cell>
          <cell r="S355">
            <v>-519666.11204418726</v>
          </cell>
          <cell r="T355">
            <v>-779284.70690014004</v>
          </cell>
        </row>
        <row r="356">
          <cell r="A356" t="str">
            <v>349</v>
          </cell>
        </row>
        <row r="357">
          <cell r="A357" t="str">
            <v>350</v>
          </cell>
          <cell r="B357" t="str">
            <v>ADIT - Other Prop</v>
          </cell>
          <cell r="C357" t="str">
            <v>Intangible</v>
          </cell>
          <cell r="D357" t="str">
            <v>282 - ADIT FERC ACCT</v>
          </cell>
          <cell r="E357" t="str">
            <v>CUST-RET</v>
          </cell>
          <cell r="F357">
            <v>-7873.9655507586795</v>
          </cell>
          <cell r="G357">
            <v>133.32705075868</v>
          </cell>
          <cell r="H357">
            <v>-7740.6384999999991</v>
          </cell>
          <cell r="I357" t="str">
            <v>CUST-RET</v>
          </cell>
          <cell r="J357" t="str">
            <v>SPS TX Electric Retail</v>
          </cell>
          <cell r="K357" t="str">
            <v>SPS NM Electric Retail</v>
          </cell>
          <cell r="L357" t="str">
            <v>SPS Electric Wholesale</v>
          </cell>
          <cell r="M357">
            <v>0.69223085718415356</v>
          </cell>
          <cell r="N357">
            <v>0.30776914281584644</v>
          </cell>
          <cell r="O357">
            <v>0</v>
          </cell>
          <cell r="P357">
            <v>-5358.3088240076604</v>
          </cell>
          <cell r="Q357">
            <v>-2382.3296759923392</v>
          </cell>
          <cell r="R357">
            <v>0</v>
          </cell>
          <cell r="S357">
            <v>-2382.3296759923392</v>
          </cell>
          <cell r="T357">
            <v>-7740.6384999999991</v>
          </cell>
        </row>
        <row r="358">
          <cell r="A358" t="str">
            <v>351</v>
          </cell>
          <cell r="B358" t="str">
            <v>ADIT - Other Prop</v>
          </cell>
          <cell r="C358" t="str">
            <v>Intangible</v>
          </cell>
          <cell r="D358" t="str">
            <v>282 - ADIT FERC ACCT</v>
          </cell>
          <cell r="E358" t="str">
            <v>LABXAG</v>
          </cell>
          <cell r="F358">
            <v>-646532.31191520253</v>
          </cell>
          <cell r="G358">
            <v>-5160752.9426719723</v>
          </cell>
          <cell r="H358">
            <v>-5807285.2545871753</v>
          </cell>
          <cell r="I358" t="str">
            <v>LABXAG</v>
          </cell>
          <cell r="J358" t="str">
            <v>SPS TX Electric Retail</v>
          </cell>
          <cell r="K358" t="str">
            <v>SPS NM Electric Retail</v>
          </cell>
          <cell r="L358" t="str">
            <v>SPS Electric Wholesale</v>
          </cell>
          <cell r="M358">
            <v>0.57603086000073433</v>
          </cell>
          <cell r="N358">
            <v>0.23475838864565035</v>
          </cell>
          <cell r="O358">
            <v>0.18921075135361529</v>
          </cell>
          <cell r="P358">
            <v>-3345175.5194694339</v>
          </cell>
          <cell r="Q358">
            <v>-1363308.9287725308</v>
          </cell>
          <cell r="R358">
            <v>-1098800.8063452104</v>
          </cell>
          <cell r="S358">
            <v>-2462109.7351177409</v>
          </cell>
          <cell r="T358">
            <v>-4708484.4482419649</v>
          </cell>
        </row>
        <row r="359">
          <cell r="A359" t="str">
            <v>352</v>
          </cell>
          <cell r="B359" t="str">
            <v>ADIT - Other Prop</v>
          </cell>
          <cell r="C359" t="str">
            <v>Intangible</v>
          </cell>
          <cell r="E359" t="str">
            <v>Sub-Total Intangible</v>
          </cell>
          <cell r="F359">
            <v>-654406.27746596118</v>
          </cell>
          <cell r="G359">
            <v>-5160619.6156212138</v>
          </cell>
          <cell r="H359">
            <v>-5815025.8930871757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>
            <v>-3350533.8282934418</v>
          </cell>
          <cell r="Q359">
            <v>-1365691.258448523</v>
          </cell>
          <cell r="R359">
            <v>-1098800.8063452104</v>
          </cell>
          <cell r="S359">
            <v>-2464492.0647937334</v>
          </cell>
          <cell r="T359">
            <v>-4716225.0867419653</v>
          </cell>
        </row>
        <row r="360">
          <cell r="A360" t="str">
            <v>353</v>
          </cell>
        </row>
        <row r="361">
          <cell r="A361" t="str">
            <v>354</v>
          </cell>
          <cell r="B361" t="str">
            <v>ADIT - Other Prop</v>
          </cell>
          <cell r="C361" t="str">
            <v>Steam Production</v>
          </cell>
          <cell r="D361" t="str">
            <v>282 - ADIT FERC ACCT</v>
          </cell>
          <cell r="E361" t="str">
            <v>12CP-PROD</v>
          </cell>
          <cell r="F361">
            <v>-188563685.0485093</v>
          </cell>
          <cell r="G361">
            <v>-55198444.704082169</v>
          </cell>
          <cell r="H361">
            <v>-243762129.75259146</v>
          </cell>
          <cell r="I361" t="str">
            <v>12CP-PROD</v>
          </cell>
          <cell r="J361" t="str">
            <v>SPS TX Electric Retail</v>
          </cell>
          <cell r="K361" t="str">
            <v>SPS NM Electric Retail</v>
          </cell>
          <cell r="L361" t="str">
            <v>SPS Electric Wholesale</v>
          </cell>
          <cell r="M361">
            <v>0.519890419261965</v>
          </cell>
          <cell r="N361">
            <v>0.20007581527590579</v>
          </cell>
          <cell r="O361">
            <v>0.28003376546212927</v>
          </cell>
          <cell r="P361">
            <v>-126729595.83726428</v>
          </cell>
          <cell r="Q361">
            <v>-48770906.843640864</v>
          </cell>
          <cell r="R361">
            <v>-68261627.071686327</v>
          </cell>
          <cell r="S361">
            <v>-117032533.91532719</v>
          </cell>
          <cell r="T361">
            <v>-175500502.68090516</v>
          </cell>
        </row>
        <row r="362">
          <cell r="A362" t="str">
            <v>355</v>
          </cell>
          <cell r="B362" t="str">
            <v>ADIT - Other Prop</v>
          </cell>
          <cell r="C362" t="str">
            <v>Steam Production</v>
          </cell>
          <cell r="E362" t="str">
            <v>Sub-Total Steam Production</v>
          </cell>
          <cell r="F362">
            <v>-188563685.0485093</v>
          </cell>
          <cell r="G362">
            <v>-55198444.704082169</v>
          </cell>
          <cell r="H362">
            <v>-243762129.75259146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>
            <v>-126729595.83726428</v>
          </cell>
          <cell r="Q362">
            <v>-48770906.843640864</v>
          </cell>
          <cell r="R362">
            <v>-68261627.071686327</v>
          </cell>
          <cell r="S362">
            <v>-117032533.91532719</v>
          </cell>
          <cell r="T362">
            <v>-175500502.68090516</v>
          </cell>
        </row>
        <row r="363">
          <cell r="A363" t="str">
            <v>356</v>
          </cell>
        </row>
        <row r="364">
          <cell r="A364" t="str">
            <v>357</v>
          </cell>
          <cell r="B364" t="str">
            <v>ADIT - Other Prop</v>
          </cell>
          <cell r="C364" t="str">
            <v>Other Production</v>
          </cell>
          <cell r="D364" t="str">
            <v>282 - ADIT FERC ACCT</v>
          </cell>
          <cell r="E364" t="str">
            <v>12CP-PROD</v>
          </cell>
          <cell r="F364">
            <v>-61598087.128657661</v>
          </cell>
          <cell r="G364">
            <v>-56949.842298426811</v>
          </cell>
          <cell r="H364">
            <v>-61655036.970956087</v>
          </cell>
          <cell r="I364" t="str">
            <v>12CP-PROD</v>
          </cell>
          <cell r="J364" t="str">
            <v>SPS TX Electric Retail</v>
          </cell>
          <cell r="K364" t="str">
            <v>SPS NM Electric Retail</v>
          </cell>
          <cell r="L364" t="str">
            <v>SPS Electric Wholesale</v>
          </cell>
          <cell r="M364">
            <v>0.519890419261965</v>
          </cell>
          <cell r="N364">
            <v>0.20007581527590579</v>
          </cell>
          <cell r="O364">
            <v>0.28003376546212927</v>
          </cell>
          <cell r="P364">
            <v>-32053863.020442311</v>
          </cell>
          <cell r="Q364">
            <v>-12335681.787830152</v>
          </cell>
          <cell r="R364">
            <v>-17265492.162683625</v>
          </cell>
          <cell r="S364">
            <v>-29601173.950513776</v>
          </cell>
          <cell r="T364">
            <v>-44389544.808272466</v>
          </cell>
        </row>
        <row r="365">
          <cell r="A365" t="str">
            <v>358</v>
          </cell>
          <cell r="B365" t="str">
            <v>ADIT - Other Prop</v>
          </cell>
          <cell r="C365" t="str">
            <v>Other Production</v>
          </cell>
          <cell r="E365" t="str">
            <v>Sub-Total Other Production</v>
          </cell>
          <cell r="F365">
            <v>-61598087.128657661</v>
          </cell>
          <cell r="G365">
            <v>-56949.842298426811</v>
          </cell>
          <cell r="H365">
            <v>-61655036.970956087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>
            <v>-32053863.020442311</v>
          </cell>
          <cell r="Q365">
            <v>-12335681.787830152</v>
          </cell>
          <cell r="R365">
            <v>-17265492.162683625</v>
          </cell>
          <cell r="S365">
            <v>-29601173.950513776</v>
          </cell>
          <cell r="T365">
            <v>-44389544.808272466</v>
          </cell>
        </row>
        <row r="366">
          <cell r="A366" t="str">
            <v>359</v>
          </cell>
        </row>
        <row r="367">
          <cell r="A367" t="str">
            <v>360</v>
          </cell>
          <cell r="B367" t="str">
            <v>ADIT - Other Prop</v>
          </cell>
          <cell r="C367" t="str">
            <v>Transmission</v>
          </cell>
          <cell r="D367" t="str">
            <v>282 - ADIT FERC ACCT</v>
          </cell>
          <cell r="E367" t="str">
            <v>12CP-PROD</v>
          </cell>
          <cell r="F367">
            <v>-4756064.7143423539</v>
          </cell>
          <cell r="G367">
            <v>-1403243.4923226235</v>
          </cell>
          <cell r="H367">
            <v>-6159308.2066649776</v>
          </cell>
          <cell r="I367" t="str">
            <v>12CP-PROD</v>
          </cell>
          <cell r="J367" t="str">
            <v>SPS TX Electric Retail</v>
          </cell>
          <cell r="K367" t="str">
            <v>SPS NM Electric Retail</v>
          </cell>
          <cell r="L367" t="str">
            <v>SPS Electric Wholesale</v>
          </cell>
          <cell r="M367">
            <v>0.519890419261965</v>
          </cell>
          <cell r="N367">
            <v>0.20007581527590579</v>
          </cell>
          <cell r="O367">
            <v>0.28003376546212927</v>
          </cell>
          <cell r="P367">
            <v>-3202165.3259267169</v>
          </cell>
          <cell r="Q367">
            <v>-1232328.6109840726</v>
          </cell>
          <cell r="R367">
            <v>-1724814.2697541884</v>
          </cell>
          <cell r="S367">
            <v>-2957142.8807382612</v>
          </cell>
          <cell r="T367">
            <v>-4434493.9369107895</v>
          </cell>
        </row>
        <row r="368">
          <cell r="A368" t="str">
            <v>361</v>
          </cell>
          <cell r="B368" t="str">
            <v>ADIT - Other Prop</v>
          </cell>
          <cell r="C368" t="str">
            <v>Transmission</v>
          </cell>
          <cell r="D368" t="str">
            <v>282 - ADIT FERC ACCT</v>
          </cell>
          <cell r="E368" t="str">
            <v>12CP-TRAN</v>
          </cell>
          <cell r="F368">
            <v>-385235654.11170024</v>
          </cell>
          <cell r="G368">
            <v>-26227502.794190526</v>
          </cell>
          <cell r="H368">
            <v>-411463156.90589076</v>
          </cell>
          <cell r="I368" t="str">
            <v>12CP-TRAN</v>
          </cell>
          <cell r="J368" t="str">
            <v>SPS TX Electric Retail</v>
          </cell>
          <cell r="K368" t="str">
            <v>SPS NM Electric Retail</v>
          </cell>
          <cell r="L368" t="str">
            <v>SPS Electric Wholesale</v>
          </cell>
          <cell r="M368">
            <v>0.46271244599308475</v>
          </cell>
          <cell r="N368">
            <v>0.17907040433992458</v>
          </cell>
          <cell r="O368">
            <v>0.35821714966699064</v>
          </cell>
          <cell r="P368">
            <v>-190389123.76796114</v>
          </cell>
          <cell r="Q368">
            <v>-73680873.878119692</v>
          </cell>
          <cell r="R368">
            <v>-147393159.25980991</v>
          </cell>
          <cell r="S368">
            <v>-221074033.13792962</v>
          </cell>
          <cell r="T368">
            <v>-264069997.64608085</v>
          </cell>
        </row>
        <row r="369">
          <cell r="A369" t="str">
            <v>362</v>
          </cell>
          <cell r="B369" t="str">
            <v>ADIT - Other Prop</v>
          </cell>
          <cell r="C369" t="str">
            <v>Transmission</v>
          </cell>
          <cell r="D369" t="str">
            <v>282 - ADIT FERC ACCT</v>
          </cell>
          <cell r="E369" t="str">
            <v>NM</v>
          </cell>
          <cell r="F369">
            <v>-4555000.2693162272</v>
          </cell>
          <cell r="G369">
            <v>120015.07288591724</v>
          </cell>
          <cell r="H369">
            <v>-4434985.1964303097</v>
          </cell>
          <cell r="I369" t="str">
            <v>NM</v>
          </cell>
          <cell r="J369" t="str">
            <v>SPS TX Electric Retail</v>
          </cell>
          <cell r="K369" t="str">
            <v>SPS NM Electric Retail</v>
          </cell>
          <cell r="L369" t="str">
            <v>SPS Electric Wholesale</v>
          </cell>
          <cell r="M369">
            <v>0</v>
          </cell>
          <cell r="N369">
            <v>1</v>
          </cell>
          <cell r="O369">
            <v>0</v>
          </cell>
          <cell r="P369">
            <v>0</v>
          </cell>
          <cell r="Q369">
            <v>-4434985.1964303097</v>
          </cell>
          <cell r="R369">
            <v>0</v>
          </cell>
          <cell r="S369">
            <v>-4434985.1964303097</v>
          </cell>
          <cell r="T369">
            <v>-4434985.1964303097</v>
          </cell>
        </row>
        <row r="370">
          <cell r="A370" t="str">
            <v>363</v>
          </cell>
          <cell r="B370" t="str">
            <v>ADIT - Other Prop</v>
          </cell>
          <cell r="C370" t="str">
            <v>Transmission</v>
          </cell>
          <cell r="D370" t="str">
            <v>282 - ADIT FERC ACCT</v>
          </cell>
          <cell r="E370" t="str">
            <v>TX</v>
          </cell>
          <cell r="F370">
            <v>-8705069.4372677188</v>
          </cell>
          <cell r="G370">
            <v>229361.02771021068</v>
          </cell>
          <cell r="H370">
            <v>-8475708.4095575083</v>
          </cell>
          <cell r="I370" t="str">
            <v>TX</v>
          </cell>
          <cell r="J370" t="str">
            <v>SPS TX Electric Retail</v>
          </cell>
          <cell r="K370" t="str">
            <v>SPS NM Electric Retail</v>
          </cell>
          <cell r="L370" t="str">
            <v>SPS Electric Wholesale</v>
          </cell>
          <cell r="M370">
            <v>1</v>
          </cell>
          <cell r="N370">
            <v>0</v>
          </cell>
          <cell r="O370">
            <v>0</v>
          </cell>
          <cell r="P370">
            <v>-8475708.4095575083</v>
          </cell>
          <cell r="Q370">
            <v>0</v>
          </cell>
          <cell r="R370">
            <v>0</v>
          </cell>
          <cell r="S370">
            <v>0</v>
          </cell>
          <cell r="T370">
            <v>-8475708.4095575083</v>
          </cell>
        </row>
        <row r="371">
          <cell r="A371" t="str">
            <v>364</v>
          </cell>
          <cell r="B371" t="str">
            <v>ADIT - Other Prop</v>
          </cell>
          <cell r="C371" t="str">
            <v>Transmission</v>
          </cell>
          <cell r="D371" t="str">
            <v>282 - ADIT FERC ACCT</v>
          </cell>
          <cell r="E371" t="str">
            <v>WHLS</v>
          </cell>
          <cell r="F371">
            <v>-1305062.7807563108</v>
          </cell>
          <cell r="G371">
            <v>34385.772885295271</v>
          </cell>
          <cell r="H371">
            <v>-1270677.0078710155</v>
          </cell>
          <cell r="I371" t="str">
            <v>WHLS</v>
          </cell>
          <cell r="J371" t="str">
            <v>SPS TX Electric Retail</v>
          </cell>
          <cell r="K371" t="str">
            <v>SPS NM Electric Retail</v>
          </cell>
          <cell r="L371" t="str">
            <v>SPS Electric Wholesale</v>
          </cell>
          <cell r="M371">
            <v>0</v>
          </cell>
          <cell r="N371">
            <v>0</v>
          </cell>
          <cell r="O371">
            <v>1</v>
          </cell>
          <cell r="P371">
            <v>0</v>
          </cell>
          <cell r="Q371">
            <v>0</v>
          </cell>
          <cell r="R371">
            <v>-1270677.0078710155</v>
          </cell>
          <cell r="S371">
            <v>-1270677.0078710155</v>
          </cell>
          <cell r="T371">
            <v>0</v>
          </cell>
        </row>
        <row r="372">
          <cell r="A372" t="str">
            <v>365</v>
          </cell>
          <cell r="B372" t="str">
            <v>ADIT - Other Prop</v>
          </cell>
          <cell r="C372" t="str">
            <v>Transmission</v>
          </cell>
          <cell r="E372" t="str">
            <v>Sub-Total Transmission</v>
          </cell>
          <cell r="F372">
            <v>-404556851.31338286</v>
          </cell>
          <cell r="G372">
            <v>-27246984.413031727</v>
          </cell>
          <cell r="H372">
            <v>-431803835.72641462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>
            <v>-202066997.50344539</v>
          </cell>
          <cell r="Q372">
            <v>-79348187.685534075</v>
          </cell>
          <cell r="R372">
            <v>-150388650.53743511</v>
          </cell>
          <cell r="S372">
            <v>-229736838.22296917</v>
          </cell>
          <cell r="T372">
            <v>-281415185.18897951</v>
          </cell>
        </row>
        <row r="373">
          <cell r="A373" t="str">
            <v>366</v>
          </cell>
        </row>
        <row r="374">
          <cell r="A374" t="str">
            <v>367</v>
          </cell>
          <cell r="B374" t="str">
            <v>ADIT - Other Prop</v>
          </cell>
          <cell r="C374" t="str">
            <v>Distribution</v>
          </cell>
          <cell r="D374" t="str">
            <v>282 - ADIT FERC ACCT</v>
          </cell>
          <cell r="E374" t="str">
            <v>NCP-DIST</v>
          </cell>
          <cell r="F374">
            <v>-97563960.202578828</v>
          </cell>
          <cell r="G374">
            <v>-3405155.8829348385</v>
          </cell>
          <cell r="H374">
            <v>-100969116.08551367</v>
          </cell>
          <cell r="I374" t="str">
            <v>NCP-DIST</v>
          </cell>
          <cell r="J374" t="str">
            <v>SPS TX Electric Retail</v>
          </cell>
          <cell r="K374" t="str">
            <v>SPS NM Electric Retail</v>
          </cell>
          <cell r="L374" t="str">
            <v>SPS Electric Wholesale</v>
          </cell>
          <cell r="M374">
            <v>0.99941017859050729</v>
          </cell>
          <cell r="N374">
            <v>0</v>
          </cell>
          <cell r="O374">
            <v>5.8982140949266095E-4</v>
          </cell>
          <cell r="P374">
            <v>-100909562.33914888</v>
          </cell>
          <cell r="Q374">
            <v>0</v>
          </cell>
          <cell r="R374">
            <v>-59553.746364785773</v>
          </cell>
          <cell r="S374">
            <v>-59553.746364785773</v>
          </cell>
          <cell r="T374">
            <v>-100909562.33914888</v>
          </cell>
        </row>
        <row r="375">
          <cell r="A375" t="str">
            <v>368</v>
          </cell>
          <cell r="B375" t="str">
            <v>ADIT - Other Prop</v>
          </cell>
          <cell r="C375" t="str">
            <v>Distribution</v>
          </cell>
          <cell r="D375" t="str">
            <v>282 - ADIT FERC ACCT</v>
          </cell>
          <cell r="E375" t="str">
            <v>NM</v>
          </cell>
          <cell r="F375">
            <v>-73503126.817005351</v>
          </cell>
          <cell r="G375">
            <v>-7102936.6410867805</v>
          </cell>
          <cell r="H375">
            <v>-80606063.458092138</v>
          </cell>
          <cell r="I375" t="str">
            <v>NM</v>
          </cell>
          <cell r="J375" t="str">
            <v>SPS TX Electric Retail</v>
          </cell>
          <cell r="K375" t="str">
            <v>SPS NM Electric Retail</v>
          </cell>
          <cell r="L375" t="str">
            <v>SPS Electric Wholesale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-80606063.458092138</v>
          </cell>
          <cell r="R375">
            <v>0</v>
          </cell>
          <cell r="S375">
            <v>-80606063.458092138</v>
          </cell>
          <cell r="T375">
            <v>-80606063.458092138</v>
          </cell>
        </row>
        <row r="376">
          <cell r="A376" t="str">
            <v>369</v>
          </cell>
          <cell r="B376" t="str">
            <v>ADIT - Other Prop</v>
          </cell>
          <cell r="C376" t="str">
            <v>Distribution</v>
          </cell>
          <cell r="D376" t="str">
            <v>282 - ADIT FERC ACCT</v>
          </cell>
          <cell r="E376" t="str">
            <v>TX</v>
          </cell>
          <cell r="F376">
            <v>-40425364.030401319</v>
          </cell>
          <cell r="G376">
            <v>-1020344.2689216543</v>
          </cell>
          <cell r="H376">
            <v>-41445708.29932297</v>
          </cell>
          <cell r="I376" t="str">
            <v>TX</v>
          </cell>
          <cell r="J376" t="str">
            <v>SPS TX Electric Retail</v>
          </cell>
          <cell r="K376" t="str">
            <v>SPS NM Electric Retail</v>
          </cell>
          <cell r="L376" t="str">
            <v>SPS Electric Wholesale</v>
          </cell>
          <cell r="M376">
            <v>1</v>
          </cell>
          <cell r="N376">
            <v>0</v>
          </cell>
          <cell r="O376">
            <v>0</v>
          </cell>
          <cell r="P376">
            <v>-41445708.29932297</v>
          </cell>
          <cell r="Q376">
            <v>0</v>
          </cell>
          <cell r="R376">
            <v>0</v>
          </cell>
          <cell r="S376">
            <v>0</v>
          </cell>
          <cell r="T376">
            <v>-41445708.29932297</v>
          </cell>
        </row>
        <row r="377">
          <cell r="A377" t="str">
            <v>370</v>
          </cell>
          <cell r="B377" t="str">
            <v>ADIT - Other Prop</v>
          </cell>
          <cell r="C377" t="str">
            <v>Distribution</v>
          </cell>
          <cell r="E377" t="str">
            <v>Sub-Total Distribution</v>
          </cell>
          <cell r="F377">
            <v>-211492451.0499855</v>
          </cell>
          <cell r="G377">
            <v>-11528436.792943273</v>
          </cell>
          <cell r="H377">
            <v>-223020887.84292877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>
            <v>-142355270.63847184</v>
          </cell>
          <cell r="Q377">
            <v>-80606063.458092138</v>
          </cell>
          <cell r="R377">
            <v>-59553.746364785773</v>
          </cell>
          <cell r="S377">
            <v>-80665617.204456925</v>
          </cell>
          <cell r="T377">
            <v>-222961334.09656399</v>
          </cell>
        </row>
        <row r="378">
          <cell r="A378" t="str">
            <v>371</v>
          </cell>
        </row>
        <row r="379">
          <cell r="A379" t="str">
            <v>372</v>
          </cell>
          <cell r="B379" t="str">
            <v>ADIT - Other Prop</v>
          </cell>
          <cell r="C379" t="str">
            <v>General</v>
          </cell>
          <cell r="D379" t="str">
            <v>282 - ADIT FERC ACCT</v>
          </cell>
          <cell r="E379" t="str">
            <v>12CP-TRAN</v>
          </cell>
          <cell r="F379">
            <v>-3.8424670907296341</v>
          </cell>
          <cell r="G379">
            <v>-8.5533262163002313</v>
          </cell>
          <cell r="H379">
            <v>-12.395793307029866</v>
          </cell>
          <cell r="I379" t="str">
            <v>12CP-TRAN</v>
          </cell>
          <cell r="J379" t="str">
            <v>SPS TX Electric Retail</v>
          </cell>
          <cell r="K379" t="str">
            <v>SPS NM Electric Retail</v>
          </cell>
          <cell r="L379" t="str">
            <v>SPS Electric Wholesale</v>
          </cell>
          <cell r="M379">
            <v>0.46271244599308475</v>
          </cell>
          <cell r="N379">
            <v>0.17907040433992458</v>
          </cell>
          <cell r="O379">
            <v>0.35821714966699064</v>
          </cell>
          <cell r="P379">
            <v>-5.7356878411204981</v>
          </cell>
          <cell r="Q379">
            <v>-2.2197197196039689</v>
          </cell>
          <cell r="R379">
            <v>-4.440385746305398</v>
          </cell>
          <cell r="S379">
            <v>-6.6601054659093668</v>
          </cell>
          <cell r="T379">
            <v>-7.955407560724467</v>
          </cell>
        </row>
        <row r="380">
          <cell r="A380" t="str">
            <v>373</v>
          </cell>
          <cell r="B380" t="str">
            <v>ADIT - Other Prop</v>
          </cell>
          <cell r="C380" t="str">
            <v>General</v>
          </cell>
          <cell r="D380" t="str">
            <v>282 - ADIT FERC ACCT</v>
          </cell>
          <cell r="E380" t="str">
            <v>CUST-RET</v>
          </cell>
          <cell r="F380">
            <v>1000203.7595651839</v>
          </cell>
          <cell r="G380">
            <v>-1000203.7595651844</v>
          </cell>
          <cell r="H380">
            <v>0</v>
          </cell>
          <cell r="I380" t="str">
            <v>CUST-RET</v>
          </cell>
          <cell r="J380" t="str">
            <v>SPS TX Electric Retail</v>
          </cell>
          <cell r="K380" t="str">
            <v>SPS NM Electric Retail</v>
          </cell>
          <cell r="L380" t="str">
            <v>SPS Electric Wholesale</v>
          </cell>
          <cell r="M380">
            <v>0.69223085718415356</v>
          </cell>
          <cell r="N380">
            <v>0.30776914281584644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</row>
        <row r="381">
          <cell r="A381" t="str">
            <v>374</v>
          </cell>
          <cell r="B381" t="str">
            <v>ADIT - Other Prop</v>
          </cell>
          <cell r="C381" t="str">
            <v>General</v>
          </cell>
          <cell r="D381" t="str">
            <v>282 - ADIT FERC ACCT</v>
          </cell>
          <cell r="E381" t="str">
            <v>LABXAG</v>
          </cell>
          <cell r="F381">
            <v>-49251466.689097025</v>
          </cell>
          <cell r="G381">
            <v>-7026630.5331329163</v>
          </cell>
          <cell r="H381">
            <v>-56278097.222229943</v>
          </cell>
          <cell r="I381" t="str">
            <v>LABXAG</v>
          </cell>
          <cell r="J381" t="str">
            <v>SPS TX Electric Retail</v>
          </cell>
          <cell r="K381" t="str">
            <v>SPS NM Electric Retail</v>
          </cell>
          <cell r="L381" t="str">
            <v>SPS Electric Wholesale</v>
          </cell>
          <cell r="M381">
            <v>0.57603086000073433</v>
          </cell>
          <cell r="N381">
            <v>0.23475838864565035</v>
          </cell>
          <cell r="O381">
            <v>0.18921075135361529</v>
          </cell>
          <cell r="P381">
            <v>-32417920.742126051</v>
          </cell>
          <cell r="Q381">
            <v>-13211755.419933952</v>
          </cell>
          <cell r="R381">
            <v>-10648421.060169937</v>
          </cell>
          <cell r="S381">
            <v>-23860176.480103888</v>
          </cell>
          <cell r="T381">
            <v>-45629676.162060007</v>
          </cell>
        </row>
        <row r="382">
          <cell r="A382" t="str">
            <v>375</v>
          </cell>
          <cell r="B382" t="str">
            <v>ADIT - Other Prop</v>
          </cell>
          <cell r="C382" t="str">
            <v>General</v>
          </cell>
          <cell r="E382" t="str">
            <v>Sub-Total General</v>
          </cell>
          <cell r="F382">
            <v>-48251266.771998934</v>
          </cell>
          <cell r="G382">
            <v>-8026842.8460243167</v>
          </cell>
          <cell r="H382">
            <v>-56278109.618023247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>
            <v>-32417926.477813892</v>
          </cell>
          <cell r="Q382">
            <v>-13211757.639653672</v>
          </cell>
          <cell r="R382">
            <v>-10648425.500555683</v>
          </cell>
          <cell r="S382">
            <v>-23860183.140209354</v>
          </cell>
          <cell r="T382">
            <v>-45629684.117467567</v>
          </cell>
        </row>
        <row r="383">
          <cell r="A383" t="str">
            <v>376</v>
          </cell>
        </row>
        <row r="384">
          <cell r="A384" t="str">
            <v>377</v>
          </cell>
          <cell r="B384" t="str">
            <v>ADIT - Other Prop</v>
          </cell>
          <cell r="C384" t="str">
            <v>Non-Plant ADIT</v>
          </cell>
          <cell r="D384" t="str">
            <v>282 - ADIT FERC ACCT</v>
          </cell>
          <cell r="E384" t="str">
            <v>PIS-NET</v>
          </cell>
          <cell r="F384">
            <v>-36650031.509999797</v>
          </cell>
          <cell r="G384">
            <v>36650031.509999797</v>
          </cell>
          <cell r="H384">
            <v>0</v>
          </cell>
          <cell r="I384" t="str">
            <v>PIS-NET</v>
          </cell>
          <cell r="J384" t="str">
            <v>SPS TX Electric Retail</v>
          </cell>
          <cell r="K384" t="str">
            <v>SPS NM Electric Retail</v>
          </cell>
          <cell r="L384" t="str">
            <v>SPS Electric Wholesale</v>
          </cell>
          <cell r="M384">
            <v>0.51952960033778162</v>
          </cell>
          <cell r="N384">
            <v>9.8583753872298036E-2</v>
          </cell>
          <cell r="O384">
            <v>0.2502508409222336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</row>
        <row r="385">
          <cell r="A385" t="str">
            <v>378</v>
          </cell>
          <cell r="B385" t="str">
            <v>ADIT - Other Prop</v>
          </cell>
          <cell r="C385" t="str">
            <v>Non-Plant ADIT</v>
          </cell>
          <cell r="E385" t="str">
            <v>Sub-Total Non-Plant ADIT</v>
          </cell>
          <cell r="F385">
            <v>-36650031.509999797</v>
          </cell>
          <cell r="G385">
            <v>36650031.509999797</v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</row>
        <row r="386">
          <cell r="A386" t="str">
            <v>379</v>
          </cell>
        </row>
        <row r="387">
          <cell r="A387" t="str">
            <v>380</v>
          </cell>
          <cell r="B387" t="str">
            <v>ADIT - Other Prop</v>
          </cell>
          <cell r="E387" t="str">
            <v>Sub-Total ADIT - Other Prop</v>
          </cell>
          <cell r="F387">
            <v>-951766779.0999999</v>
          </cell>
          <cell r="G387">
            <v>-70568246.704001352</v>
          </cell>
          <cell r="H387">
            <v>-1022335025.8040013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>
            <v>-538974187.30573118</v>
          </cell>
          <cell r="Q387">
            <v>-235638288.67319939</v>
          </cell>
          <cell r="R387">
            <v>-247722549.82507071</v>
          </cell>
          <cell r="S387">
            <v>-483360838.49827021</v>
          </cell>
          <cell r="T387">
            <v>-774612475.97893071</v>
          </cell>
        </row>
        <row r="388">
          <cell r="A388" t="str">
            <v>381</v>
          </cell>
        </row>
        <row r="389">
          <cell r="A389" t="str">
            <v>382</v>
          </cell>
          <cell r="B389" t="str">
            <v>ADIT - Other</v>
          </cell>
          <cell r="C389" t="str">
            <v>Intangible</v>
          </cell>
          <cell r="D389" t="str">
            <v>283 - ADIT FERC ACCT</v>
          </cell>
          <cell r="E389" t="str">
            <v>CUST-RET</v>
          </cell>
          <cell r="F389">
            <v>-65859.700697310647</v>
          </cell>
          <cell r="G389">
            <v>65859.700697310604</v>
          </cell>
          <cell r="H389">
            <v>0</v>
          </cell>
          <cell r="I389" t="str">
            <v>CUST-RET</v>
          </cell>
          <cell r="J389" t="str">
            <v>SPS TX Electric Retail</v>
          </cell>
          <cell r="K389" t="str">
            <v>SPS NM Electric Retail</v>
          </cell>
          <cell r="L389" t="str">
            <v>SPS Electric Wholesale</v>
          </cell>
          <cell r="M389">
            <v>0.69223085718415356</v>
          </cell>
          <cell r="N389">
            <v>0.30776914281584644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</row>
        <row r="390">
          <cell r="A390" t="str">
            <v>383</v>
          </cell>
          <cell r="B390" t="str">
            <v>ADIT - Other</v>
          </cell>
          <cell r="C390" t="str">
            <v>Intangible</v>
          </cell>
          <cell r="D390" t="str">
            <v>283 - ADIT FERC ACCT</v>
          </cell>
          <cell r="E390" t="str">
            <v>LABXAG</v>
          </cell>
          <cell r="F390">
            <v>-9144088.0358375907</v>
          </cell>
          <cell r="G390">
            <v>-325614.72766241583</v>
          </cell>
          <cell r="H390">
            <v>-9469702.7635000069</v>
          </cell>
          <cell r="I390" t="str">
            <v>LABXAG</v>
          </cell>
          <cell r="J390" t="str">
            <v>SPS TX Electric Retail</v>
          </cell>
          <cell r="K390" t="str">
            <v>SPS NM Electric Retail</v>
          </cell>
          <cell r="L390" t="str">
            <v>SPS Electric Wholesale</v>
          </cell>
          <cell r="M390">
            <v>0.57603086000073433</v>
          </cell>
          <cell r="N390">
            <v>0.23475838864565035</v>
          </cell>
          <cell r="O390">
            <v>0.18921075135361529</v>
          </cell>
          <cell r="P390">
            <v>-5454841.0268102391</v>
          </cell>
          <cell r="Q390">
            <v>-2223092.1617125235</v>
          </cell>
          <cell r="R390">
            <v>-1791769.5749772433</v>
          </cell>
          <cell r="S390">
            <v>-4014861.7366897669</v>
          </cell>
          <cell r="T390">
            <v>-7677933.1885227626</v>
          </cell>
        </row>
        <row r="391">
          <cell r="A391" t="str">
            <v>384</v>
          </cell>
          <cell r="B391" t="str">
            <v>ADIT - Other</v>
          </cell>
          <cell r="C391" t="str">
            <v>Intangible</v>
          </cell>
          <cell r="E391" t="str">
            <v>Sub-Total Intangible</v>
          </cell>
          <cell r="F391">
            <v>-9209947.736534901</v>
          </cell>
          <cell r="G391">
            <v>-259755.02696510521</v>
          </cell>
          <cell r="H391">
            <v>-9469702.7635000069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>
            <v>-5454841.0268102391</v>
          </cell>
          <cell r="Q391">
            <v>-2223092.1617125235</v>
          </cell>
          <cell r="R391">
            <v>-1791769.5749772433</v>
          </cell>
          <cell r="S391">
            <v>-4014861.7366897669</v>
          </cell>
          <cell r="T391">
            <v>-7677933.1885227626</v>
          </cell>
        </row>
        <row r="392">
          <cell r="A392" t="str">
            <v>385</v>
          </cell>
        </row>
        <row r="393">
          <cell r="A393" t="str">
            <v>386</v>
          </cell>
          <cell r="B393" t="str">
            <v>ADIT - Other</v>
          </cell>
          <cell r="C393" t="str">
            <v>General</v>
          </cell>
          <cell r="D393" t="str">
            <v>283 - ADIT FERC ACCT</v>
          </cell>
          <cell r="E393" t="str">
            <v>12CP-TRAN</v>
          </cell>
          <cell r="F393">
            <v>0</v>
          </cell>
          <cell r="G393">
            <v>-75327.227499999994</v>
          </cell>
          <cell r="H393">
            <v>-75327.227499999994</v>
          </cell>
          <cell r="I393" t="str">
            <v>12CP-TRAN</v>
          </cell>
          <cell r="J393" t="str">
            <v>SPS TX Electric Retail</v>
          </cell>
          <cell r="K393" t="str">
            <v>SPS NM Electric Retail</v>
          </cell>
          <cell r="L393" t="str">
            <v>SPS Electric Wholesale</v>
          </cell>
          <cell r="M393">
            <v>0.46271244599308475</v>
          </cell>
          <cell r="N393">
            <v>0.17907040433992458</v>
          </cell>
          <cell r="O393">
            <v>0.35821714966699064</v>
          </cell>
          <cell r="P393">
            <v>-34854.845686402557</v>
          </cell>
          <cell r="Q393">
            <v>-13488.877086230485</v>
          </cell>
          <cell r="R393">
            <v>-26983.504727366952</v>
          </cell>
          <cell r="S393">
            <v>-40472.381813597436</v>
          </cell>
          <cell r="T393">
            <v>-48343.722772633046</v>
          </cell>
        </row>
        <row r="394">
          <cell r="A394" t="str">
            <v>387</v>
          </cell>
          <cell r="B394" t="str">
            <v>ADIT - Other</v>
          </cell>
          <cell r="C394" t="str">
            <v>General</v>
          </cell>
          <cell r="D394" t="str">
            <v>283 - ADIT FERC ACCT</v>
          </cell>
          <cell r="E394" t="str">
            <v>LABXAG</v>
          </cell>
          <cell r="F394">
            <v>-1652.0134650960406</v>
          </cell>
          <cell r="G394">
            <v>1517.8934650960405</v>
          </cell>
          <cell r="H394">
            <v>-134.12000000000012</v>
          </cell>
          <cell r="I394" t="str">
            <v>LABXAG</v>
          </cell>
          <cell r="J394" t="str">
            <v>SPS TX Electric Retail</v>
          </cell>
          <cell r="K394" t="str">
            <v>SPS NM Electric Retail</v>
          </cell>
          <cell r="L394" t="str">
            <v>SPS Electric Wholesale</v>
          </cell>
          <cell r="M394">
            <v>0.57603086000073433</v>
          </cell>
          <cell r="N394">
            <v>0.23475838864565035</v>
          </cell>
          <cell r="O394">
            <v>0.18921075135361529</v>
          </cell>
          <cell r="P394">
            <v>-77.257258943298552</v>
          </cell>
          <cell r="Q394">
            <v>-31.485795085154653</v>
          </cell>
          <cell r="R394">
            <v>-25.376945971546906</v>
          </cell>
          <cell r="S394">
            <v>-56.862741056701559</v>
          </cell>
          <cell r="T394">
            <v>-108.7430540284532</v>
          </cell>
        </row>
        <row r="395">
          <cell r="A395" t="str">
            <v>388</v>
          </cell>
          <cell r="B395" t="str">
            <v>ADIT - Other</v>
          </cell>
          <cell r="C395" t="str">
            <v>General</v>
          </cell>
          <cell r="E395" t="str">
            <v>Sub-Total General</v>
          </cell>
          <cell r="F395">
            <v>-1652.0134650960406</v>
          </cell>
          <cell r="G395">
            <v>-73809.33403490395</v>
          </cell>
          <cell r="H395">
            <v>-75461.347499999989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>
            <v>-34932.102945345854</v>
          </cell>
          <cell r="Q395">
            <v>-13520.362881315639</v>
          </cell>
          <cell r="R395">
            <v>-27008.881673338499</v>
          </cell>
          <cell r="S395">
            <v>-40529.244554654135</v>
          </cell>
          <cell r="T395">
            <v>-48452.465826661501</v>
          </cell>
        </row>
        <row r="396">
          <cell r="A396" t="str">
            <v>389</v>
          </cell>
        </row>
        <row r="397">
          <cell r="A397" t="str">
            <v>390</v>
          </cell>
          <cell r="B397" t="str">
            <v>ADIT - Other</v>
          </cell>
          <cell r="C397" t="str">
            <v>Non-Plant ADIT</v>
          </cell>
          <cell r="D397" t="str">
            <v>283 - ADIT FERC ACCT</v>
          </cell>
          <cell r="E397" t="str">
            <v>LABOR</v>
          </cell>
          <cell r="F397">
            <v>-55595359.420000002</v>
          </cell>
          <cell r="G397">
            <v>2340139.42</v>
          </cell>
          <cell r="H397">
            <v>-53255220</v>
          </cell>
          <cell r="I397" t="str">
            <v>LABOR</v>
          </cell>
          <cell r="J397" t="str">
            <v>SPS TX Electric Retail</v>
          </cell>
          <cell r="K397" t="str">
            <v>SPS NM Electric Retail</v>
          </cell>
          <cell r="L397" t="str">
            <v>SPS Electric Wholesale</v>
          </cell>
          <cell r="M397">
            <v>0.58497675626950896</v>
          </cell>
          <cell r="N397">
            <v>0.22980490748573401</v>
          </cell>
          <cell r="O397">
            <v>0.18521833624475739</v>
          </cell>
          <cell r="P397">
            <v>-31153065.850019079</v>
          </cell>
          <cell r="Q397">
            <v>-12238310.905232411</v>
          </cell>
          <cell r="R397">
            <v>-9863843.244748529</v>
          </cell>
          <cell r="S397">
            <v>-22102154.14998094</v>
          </cell>
          <cell r="T397">
            <v>-43391376.75525149</v>
          </cell>
        </row>
        <row r="398">
          <cell r="A398" t="str">
            <v>391</v>
          </cell>
          <cell r="B398" t="str">
            <v>ADIT - Other</v>
          </cell>
          <cell r="C398" t="str">
            <v>Non-Plant ADIT</v>
          </cell>
          <cell r="D398" t="str">
            <v>283 - ADIT FERC ACCT</v>
          </cell>
          <cell r="E398" t="str">
            <v>NM</v>
          </cell>
          <cell r="F398">
            <v>-2900.3</v>
          </cell>
          <cell r="G398">
            <v>77.300000000000196</v>
          </cell>
          <cell r="H398">
            <v>-2823</v>
          </cell>
          <cell r="I398" t="str">
            <v>NM</v>
          </cell>
          <cell r="J398" t="str">
            <v>SPS TX Electric Retail</v>
          </cell>
          <cell r="K398" t="str">
            <v>SPS NM Electric Retail</v>
          </cell>
          <cell r="L398" t="str">
            <v>SPS Electric Wholesale</v>
          </cell>
          <cell r="M398">
            <v>0</v>
          </cell>
          <cell r="N398">
            <v>1</v>
          </cell>
          <cell r="O398">
            <v>0</v>
          </cell>
          <cell r="P398">
            <v>0</v>
          </cell>
          <cell r="Q398">
            <v>-2823</v>
          </cell>
          <cell r="R398">
            <v>0</v>
          </cell>
          <cell r="S398">
            <v>-2823</v>
          </cell>
          <cell r="T398">
            <v>-2823</v>
          </cell>
        </row>
        <row r="399">
          <cell r="A399" t="str">
            <v>392</v>
          </cell>
          <cell r="B399" t="str">
            <v>ADIT - Other</v>
          </cell>
          <cell r="C399" t="str">
            <v>Non-Plant ADIT</v>
          </cell>
          <cell r="D399" t="str">
            <v>283 - ADIT FERC ACCT</v>
          </cell>
          <cell r="E399" t="str">
            <v>PIS-NET</v>
          </cell>
          <cell r="F399">
            <v>-6747530.2700000005</v>
          </cell>
          <cell r="G399">
            <v>5743350.2699999996</v>
          </cell>
          <cell r="H399">
            <v>-1004180.0000000009</v>
          </cell>
          <cell r="I399" t="str">
            <v>PIS-NET</v>
          </cell>
          <cell r="J399" t="str">
            <v>SPS TX Electric Retail</v>
          </cell>
          <cell r="K399" t="str">
            <v>SPS NM Electric Retail</v>
          </cell>
          <cell r="L399" t="str">
            <v>SPS Electric Wholesale</v>
          </cell>
          <cell r="M399">
            <v>0.51952960033778162</v>
          </cell>
          <cell r="N399">
            <v>9.8583753872298036E-2</v>
          </cell>
          <cell r="O399">
            <v>0.2502508409222336</v>
          </cell>
          <cell r="P399">
            <v>-521701.23406719405</v>
          </cell>
          <cell r="Q399">
            <v>-98995.833963484329</v>
          </cell>
          <cell r="R399">
            <v>-251296.88943728877</v>
          </cell>
          <cell r="S399">
            <v>-350292.72340077313</v>
          </cell>
          <cell r="T399">
            <v>-620697.06803067843</v>
          </cell>
        </row>
        <row r="400">
          <cell r="A400" t="str">
            <v>393</v>
          </cell>
          <cell r="B400" t="str">
            <v>ADIT - Other</v>
          </cell>
          <cell r="C400" t="str">
            <v>Non-Plant ADIT</v>
          </cell>
          <cell r="D400" t="str">
            <v>283 - ADIT FERC ACCT</v>
          </cell>
          <cell r="E400" t="str">
            <v>WHLS</v>
          </cell>
          <cell r="F400">
            <v>-3436874.63</v>
          </cell>
          <cell r="G400">
            <v>91835.629999999903</v>
          </cell>
          <cell r="H400">
            <v>-3345039</v>
          </cell>
          <cell r="I400" t="str">
            <v>WHLS</v>
          </cell>
          <cell r="J400" t="str">
            <v>SPS TX Electric Retail</v>
          </cell>
          <cell r="K400" t="str">
            <v>SPS NM Electric Retail</v>
          </cell>
          <cell r="L400" t="str">
            <v>SPS Electric Wholesale</v>
          </cell>
          <cell r="M400">
            <v>0</v>
          </cell>
          <cell r="N400">
            <v>0</v>
          </cell>
          <cell r="O400">
            <v>1</v>
          </cell>
          <cell r="P400">
            <v>0</v>
          </cell>
          <cell r="Q400">
            <v>0</v>
          </cell>
          <cell r="R400">
            <v>-3345039</v>
          </cell>
          <cell r="S400">
            <v>-3345039</v>
          </cell>
          <cell r="T400">
            <v>0</v>
          </cell>
        </row>
        <row r="401">
          <cell r="A401" t="str">
            <v>394</v>
          </cell>
          <cell r="B401" t="str">
            <v>ADIT - Other</v>
          </cell>
          <cell r="C401" t="str">
            <v>Non-Plant ADIT</v>
          </cell>
          <cell r="E401" t="str">
            <v>Sub-Total Non-Plant ADIT</v>
          </cell>
          <cell r="F401">
            <v>-65782664.620000005</v>
          </cell>
          <cell r="G401">
            <v>8175402.6199999992</v>
          </cell>
          <cell r="H401">
            <v>-57607262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>
            <v>-31674767.084086273</v>
          </cell>
          <cell r="Q401">
            <v>-12340129.739195894</v>
          </cell>
          <cell r="R401">
            <v>-13460179.134185817</v>
          </cell>
          <cell r="S401">
            <v>-25800308.873381712</v>
          </cell>
          <cell r="T401">
            <v>-44014896.823282167</v>
          </cell>
        </row>
        <row r="402">
          <cell r="A402" t="str">
            <v>395</v>
          </cell>
        </row>
        <row r="403">
          <cell r="A403" t="str">
            <v>396</v>
          </cell>
          <cell r="B403" t="str">
            <v>ADIT - Other</v>
          </cell>
          <cell r="E403" t="str">
            <v>Sub-Total ADIT - Other</v>
          </cell>
          <cell r="F403">
            <v>-74994264.36999999</v>
          </cell>
          <cell r="G403">
            <v>7841838.2589999903</v>
          </cell>
          <cell r="H403">
            <v>-67152426.111000001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>
            <v>-37164540.213841856</v>
          </cell>
          <cell r="Q403">
            <v>-14576742.263789734</v>
          </cell>
          <cell r="R403">
            <v>-15278957.590836398</v>
          </cell>
          <cell r="S403">
            <v>-29855699.854626134</v>
          </cell>
          <cell r="T403">
            <v>-51741282.477631591</v>
          </cell>
        </row>
        <row r="404">
          <cell r="A404" t="str">
            <v>397</v>
          </cell>
          <cell r="B404" t="str">
            <v/>
          </cell>
          <cell r="C404" t="str">
            <v/>
          </cell>
          <cell r="D404" t="str">
            <v/>
          </cell>
          <cell r="E404" t="str">
            <v/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</row>
        <row r="405">
          <cell r="A405" t="str">
            <v>398</v>
          </cell>
          <cell r="B405" t="str">
            <v>ADIT Total (w/o NOL)</v>
          </cell>
          <cell r="C405" t="str">
            <v/>
          </cell>
          <cell r="D405" t="str">
            <v/>
          </cell>
          <cell r="E405" t="str">
            <v/>
          </cell>
          <cell r="F405">
            <v>-839405139.44999993</v>
          </cell>
          <cell r="G405">
            <v>-173483696.65150136</v>
          </cell>
          <cell r="H405">
            <v>-1012888836.1015012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>
            <v>-534247185.11417556</v>
          </cell>
          <cell r="Q405">
            <v>-229494823.47206137</v>
          </cell>
          <cell r="R405">
            <v>-249336989.78369847</v>
          </cell>
          <cell r="S405">
            <v>-478831813.25575995</v>
          </cell>
          <cell r="T405">
            <v>-763742008.58623707</v>
          </cell>
        </row>
        <row r="406">
          <cell r="A406" t="str">
            <v>399</v>
          </cell>
          <cell r="B406" t="str">
            <v>ADIT NOL</v>
          </cell>
          <cell r="C406" t="str">
            <v/>
          </cell>
          <cell r="D406" t="str">
            <v/>
          </cell>
          <cell r="E406" t="str">
            <v/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32458018.786838375</v>
          </cell>
          <cell r="Q406">
            <v>13012948.107968269</v>
          </cell>
          <cell r="R406">
            <v>13595489.459443422</v>
          </cell>
          <cell r="S406">
            <v>0</v>
          </cell>
          <cell r="T406">
            <v>0</v>
          </cell>
        </row>
        <row r="407">
          <cell r="A407" t="str">
            <v>400</v>
          </cell>
          <cell r="B407" t="str">
            <v>ADIT Total (with NOL)</v>
          </cell>
          <cell r="C407" t="str">
            <v/>
          </cell>
          <cell r="D407" t="str">
            <v/>
          </cell>
          <cell r="E407" t="str">
            <v/>
          </cell>
          <cell r="F407">
            <v>-839405139.44999993</v>
          </cell>
          <cell r="G407">
            <v>-173483696.65150136</v>
          </cell>
          <cell r="H407">
            <v>-1012888836.1015012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>
            <v>-501789166.32733721</v>
          </cell>
          <cell r="Q407">
            <v>-216481875.3640931</v>
          </cell>
          <cell r="R407">
            <v>-235741500.32425505</v>
          </cell>
          <cell r="S407">
            <v>-478831813.25575995</v>
          </cell>
          <cell r="T407">
            <v>-763742008.58623707</v>
          </cell>
        </row>
        <row r="408">
          <cell r="A408" t="str">
            <v>401</v>
          </cell>
        </row>
        <row r="409">
          <cell r="A409" t="str">
            <v>402</v>
          </cell>
          <cell r="B409" t="str">
            <v>Reg Assets</v>
          </cell>
          <cell r="C409" t="str">
            <v>Other Rate Base</v>
          </cell>
          <cell r="D409" t="str">
            <v>182.3-Oth Regulatory Assets</v>
          </cell>
          <cell r="E409" t="str">
            <v>PIS-NET</v>
          </cell>
          <cell r="F409">
            <v>12632171.370000001</v>
          </cell>
          <cell r="G409">
            <v>-11874387.020552043</v>
          </cell>
          <cell r="H409">
            <v>757784.34944795817</v>
          </cell>
          <cell r="I409" t="str">
            <v>PIS-NET</v>
          </cell>
          <cell r="J409" t="str">
            <v>SPS TX Electric Retail</v>
          </cell>
          <cell r="K409" t="str">
            <v>SPS NM Electric Retail</v>
          </cell>
          <cell r="L409" t="str">
            <v>SPS Electric Wholesale</v>
          </cell>
          <cell r="M409">
            <v>0.51952960033778162</v>
          </cell>
          <cell r="N409">
            <v>9.8583753872298036E-2</v>
          </cell>
          <cell r="O409">
            <v>0.2502508409222336</v>
          </cell>
          <cell r="P409">
            <v>393691.40021092357</v>
          </cell>
          <cell r="Q409">
            <v>74705.225794257</v>
          </cell>
          <cell r="R409">
            <v>189636.17068705926</v>
          </cell>
          <cell r="S409">
            <v>264341.39648131625</v>
          </cell>
          <cell r="T409">
            <v>468396.62600518059</v>
          </cell>
        </row>
        <row r="410">
          <cell r="A410" t="str">
            <v>403</v>
          </cell>
          <cell r="B410" t="str">
            <v>Reg Assets</v>
          </cell>
          <cell r="C410" t="str">
            <v>Other Rate Base</v>
          </cell>
          <cell r="D410" t="str">
            <v>182.3-Oth Regulatory Assets</v>
          </cell>
          <cell r="E410" t="str">
            <v>TX</v>
          </cell>
          <cell r="F410">
            <v>235563.12</v>
          </cell>
          <cell r="G410">
            <v>0</v>
          </cell>
          <cell r="H410">
            <v>235563.12</v>
          </cell>
          <cell r="I410" t="str">
            <v>TX</v>
          </cell>
          <cell r="J410" t="str">
            <v>SPS TX Electric Retail</v>
          </cell>
          <cell r="K410" t="str">
            <v>SPS NM Electric Retail</v>
          </cell>
          <cell r="L410" t="str">
            <v>SPS Electric Wholesale</v>
          </cell>
          <cell r="M410">
            <v>1</v>
          </cell>
          <cell r="N410">
            <v>0</v>
          </cell>
          <cell r="O410">
            <v>0</v>
          </cell>
          <cell r="P410">
            <v>235563.12</v>
          </cell>
          <cell r="Q410">
            <v>0</v>
          </cell>
          <cell r="R410">
            <v>0</v>
          </cell>
          <cell r="S410">
            <v>0</v>
          </cell>
          <cell r="T410">
            <v>235563.12</v>
          </cell>
        </row>
        <row r="411">
          <cell r="A411" t="str">
            <v>404</v>
          </cell>
          <cell r="B411" t="str">
            <v>Reg Assets</v>
          </cell>
          <cell r="C411" t="str">
            <v>Other Rate Base</v>
          </cell>
          <cell r="D411" t="str">
            <v>186-Misc Deferred Debits</v>
          </cell>
          <cell r="E411" t="str">
            <v>TX</v>
          </cell>
          <cell r="F411">
            <v>5718524.0700000003</v>
          </cell>
          <cell r="G411">
            <v>-5718524.0700000003</v>
          </cell>
          <cell r="H411">
            <v>0</v>
          </cell>
          <cell r="I411" t="str">
            <v>TX</v>
          </cell>
          <cell r="J411" t="str">
            <v>SPS TX Electric Retail</v>
          </cell>
          <cell r="K411" t="str">
            <v>SPS NM Electric Retail</v>
          </cell>
          <cell r="L411" t="str">
            <v>SPS Electric Wholesale</v>
          </cell>
          <cell r="M411">
            <v>1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</row>
        <row r="412">
          <cell r="A412" t="str">
            <v>405</v>
          </cell>
          <cell r="B412" t="str">
            <v>Reg Assets</v>
          </cell>
          <cell r="C412" t="str">
            <v>Other Rate Base</v>
          </cell>
          <cell r="D412" t="str">
            <v>DEFPEN-Texas Deferred Pension Balance</v>
          </cell>
          <cell r="E412" t="str">
            <v>TX</v>
          </cell>
          <cell r="F412">
            <v>0</v>
          </cell>
          <cell r="G412">
            <v>745929.06725128205</v>
          </cell>
          <cell r="H412">
            <v>745929.06725128205</v>
          </cell>
          <cell r="I412" t="str">
            <v>TX</v>
          </cell>
          <cell r="J412" t="str">
            <v>SPS TX Electric Retail</v>
          </cell>
          <cell r="K412" t="str">
            <v>SPS NM Electric Retail</v>
          </cell>
          <cell r="L412" t="str">
            <v>SPS Electric Wholesale</v>
          </cell>
          <cell r="M412">
            <v>1</v>
          </cell>
          <cell r="N412">
            <v>0</v>
          </cell>
          <cell r="O412">
            <v>0</v>
          </cell>
          <cell r="P412">
            <v>745929.06725128205</v>
          </cell>
          <cell r="Q412">
            <v>0</v>
          </cell>
          <cell r="R412">
            <v>0</v>
          </cell>
          <cell r="S412">
            <v>0</v>
          </cell>
          <cell r="T412">
            <v>745929.06725128205</v>
          </cell>
        </row>
        <row r="413">
          <cell r="A413" t="str">
            <v>406</v>
          </cell>
          <cell r="B413" t="str">
            <v>Reg Assets</v>
          </cell>
          <cell r="C413" t="str">
            <v>Other Rate Base</v>
          </cell>
          <cell r="E413" t="str">
            <v>Sub-Total Other Rate Base</v>
          </cell>
          <cell r="F413">
            <v>18586258.560000002</v>
          </cell>
          <cell r="G413">
            <v>-16846982.023300759</v>
          </cell>
          <cell r="H413">
            <v>1739276.5366992401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>
            <v>1375183.5874622057</v>
          </cell>
          <cell r="Q413">
            <v>74705.225794257</v>
          </cell>
          <cell r="R413">
            <v>189636.17068705926</v>
          </cell>
          <cell r="S413">
            <v>264341.39648131625</v>
          </cell>
          <cell r="T413">
            <v>1449888.8132564626</v>
          </cell>
        </row>
        <row r="414">
          <cell r="A414" t="str">
            <v>407</v>
          </cell>
        </row>
        <row r="415">
          <cell r="A415" t="str">
            <v>408</v>
          </cell>
          <cell r="B415" t="str">
            <v>Reg Assets</v>
          </cell>
          <cell r="E415" t="str">
            <v>Sub-Total Reg Assets</v>
          </cell>
          <cell r="F415">
            <v>18586258.560000002</v>
          </cell>
          <cell r="G415">
            <v>-16846982.023300759</v>
          </cell>
          <cell r="H415">
            <v>1739276.5366992401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>
            <v>1375183.5874622057</v>
          </cell>
          <cell r="Q415">
            <v>74705.225794257</v>
          </cell>
          <cell r="R415">
            <v>189636.17068705926</v>
          </cell>
          <cell r="S415">
            <v>264341.39648131625</v>
          </cell>
          <cell r="T415">
            <v>1449888.8132564626</v>
          </cell>
        </row>
        <row r="416">
          <cell r="A416" t="str">
            <v>409</v>
          </cell>
        </row>
        <row r="417">
          <cell r="A417" t="str">
            <v>410</v>
          </cell>
          <cell r="B417" t="str">
            <v>Cust Deposits</v>
          </cell>
          <cell r="C417" t="str">
            <v>Other Rate Base</v>
          </cell>
          <cell r="D417" t="str">
            <v>235-Customer Deposits</v>
          </cell>
          <cell r="E417" t="str">
            <v>NM</v>
          </cell>
          <cell r="F417">
            <v>-2093329.39</v>
          </cell>
          <cell r="G417">
            <v>13506.026464447101</v>
          </cell>
          <cell r="H417">
            <v>-2079823.3635355528</v>
          </cell>
          <cell r="I417" t="str">
            <v>NM</v>
          </cell>
          <cell r="J417" t="str">
            <v>SPS TX Electric Retail</v>
          </cell>
          <cell r="K417" t="str">
            <v>SPS NM Electric Retail</v>
          </cell>
          <cell r="L417" t="str">
            <v>SPS Electric Wholesale</v>
          </cell>
          <cell r="M417">
            <v>0</v>
          </cell>
          <cell r="N417">
            <v>1</v>
          </cell>
          <cell r="O417">
            <v>0</v>
          </cell>
          <cell r="P417">
            <v>0</v>
          </cell>
          <cell r="Q417">
            <v>-2079823.3635355528</v>
          </cell>
          <cell r="R417">
            <v>0</v>
          </cell>
          <cell r="S417">
            <v>-2079823.3635355528</v>
          </cell>
          <cell r="T417">
            <v>-2079823.3635355528</v>
          </cell>
        </row>
        <row r="418">
          <cell r="A418" t="str">
            <v>411</v>
          </cell>
          <cell r="B418" t="str">
            <v>Cust Deposits</v>
          </cell>
          <cell r="C418" t="str">
            <v>Other Rate Base</v>
          </cell>
          <cell r="D418" t="str">
            <v>235-Customer Deposits</v>
          </cell>
          <cell r="E418" t="str">
            <v>TX</v>
          </cell>
          <cell r="F418">
            <v>-7233814.2000000002</v>
          </cell>
          <cell r="G418">
            <v>46672.103535551803</v>
          </cell>
          <cell r="H418">
            <v>-7187142.0964644486</v>
          </cell>
          <cell r="I418" t="str">
            <v>TX</v>
          </cell>
          <cell r="J418" t="str">
            <v>SPS TX Electric Retail</v>
          </cell>
          <cell r="K418" t="str">
            <v>SPS NM Electric Retail</v>
          </cell>
          <cell r="L418" t="str">
            <v>SPS Electric Wholesale</v>
          </cell>
          <cell r="M418">
            <v>1</v>
          </cell>
          <cell r="N418">
            <v>0</v>
          </cell>
          <cell r="O418">
            <v>0</v>
          </cell>
          <cell r="P418">
            <v>-7187142.0964644486</v>
          </cell>
          <cell r="Q418">
            <v>0</v>
          </cell>
          <cell r="R418">
            <v>0</v>
          </cell>
          <cell r="S418">
            <v>0</v>
          </cell>
          <cell r="T418">
            <v>-7187142.0964644486</v>
          </cell>
        </row>
        <row r="419">
          <cell r="A419" t="str">
            <v>412</v>
          </cell>
          <cell r="B419" t="str">
            <v>Cust Deposits</v>
          </cell>
          <cell r="C419" t="str">
            <v>Other Rate Base</v>
          </cell>
          <cell r="E419" t="str">
            <v>Sub-Total Other Rate Base</v>
          </cell>
          <cell r="F419">
            <v>-9327143.5899999999</v>
          </cell>
          <cell r="G419">
            <v>60178.129999998906</v>
          </cell>
          <cell r="H419">
            <v>-9266965.4600000009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>
            <v>-7187142.0964644486</v>
          </cell>
          <cell r="Q419">
            <v>-2079823.3635355528</v>
          </cell>
          <cell r="R419">
            <v>0</v>
          </cell>
          <cell r="S419">
            <v>-2079823.3635355528</v>
          </cell>
          <cell r="T419">
            <v>-9266965.4600000009</v>
          </cell>
        </row>
        <row r="420">
          <cell r="A420" t="str">
            <v>413</v>
          </cell>
        </row>
        <row r="421">
          <cell r="A421" t="str">
            <v>414</v>
          </cell>
          <cell r="B421" t="str">
            <v>Cust Deposits</v>
          </cell>
          <cell r="E421" t="str">
            <v>Sub-Total Cust Deposits</v>
          </cell>
          <cell r="F421">
            <v>-9327143.5899999999</v>
          </cell>
          <cell r="G421">
            <v>60178.129999998906</v>
          </cell>
          <cell r="H421">
            <v>-9266965.4600000009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>
            <v>-7187142.0964644486</v>
          </cell>
          <cell r="Q421">
            <v>-2079823.3635355528</v>
          </cell>
          <cell r="R421">
            <v>0</v>
          </cell>
          <cell r="S421">
            <v>-2079823.3635355528</v>
          </cell>
          <cell r="T421">
            <v>-9266965.4600000009</v>
          </cell>
        </row>
        <row r="422">
          <cell r="A422" t="str">
            <v>415</v>
          </cell>
        </row>
        <row r="423">
          <cell r="A423" t="str">
            <v>416</v>
          </cell>
          <cell r="B423" t="str">
            <v>Cust Advances for Construction</v>
          </cell>
          <cell r="C423" t="str">
            <v>Other Rate Base</v>
          </cell>
          <cell r="D423" t="str">
            <v>252-Cust Advances for Const-Dist</v>
          </cell>
          <cell r="E423" t="str">
            <v>NM</v>
          </cell>
          <cell r="F423">
            <v>-3802.64</v>
          </cell>
          <cell r="G423">
            <v>0</v>
          </cell>
          <cell r="H423">
            <v>-3802.64</v>
          </cell>
          <cell r="I423" t="str">
            <v>NM</v>
          </cell>
          <cell r="J423" t="str">
            <v>SPS TX Electric Retail</v>
          </cell>
          <cell r="K423" t="str">
            <v>SPS NM Electric Retail</v>
          </cell>
          <cell r="L423" t="str">
            <v>SPS Electric Wholesale</v>
          </cell>
          <cell r="M423">
            <v>0</v>
          </cell>
          <cell r="N423">
            <v>1</v>
          </cell>
          <cell r="O423">
            <v>0</v>
          </cell>
          <cell r="P423">
            <v>0</v>
          </cell>
          <cell r="Q423">
            <v>-3802.64</v>
          </cell>
          <cell r="R423">
            <v>0</v>
          </cell>
          <cell r="S423">
            <v>-3802.64</v>
          </cell>
          <cell r="T423">
            <v>-3802.64</v>
          </cell>
        </row>
        <row r="424">
          <cell r="A424" t="str">
            <v>417</v>
          </cell>
          <cell r="B424" t="str">
            <v>Cust Advances for Construction</v>
          </cell>
          <cell r="C424" t="str">
            <v>Other Rate Base</v>
          </cell>
          <cell r="D424" t="str">
            <v>252-Cust Advances for Const-Dist</v>
          </cell>
          <cell r="E424" t="str">
            <v>TX</v>
          </cell>
          <cell r="F424">
            <v>0.01</v>
          </cell>
          <cell r="G424">
            <v>0</v>
          </cell>
          <cell r="H424">
            <v>0.01</v>
          </cell>
          <cell r="I424" t="str">
            <v>TX</v>
          </cell>
          <cell r="J424" t="str">
            <v>SPS TX Electric Retail</v>
          </cell>
          <cell r="K424" t="str">
            <v>SPS NM Electric Retail</v>
          </cell>
          <cell r="L424" t="str">
            <v>SPS Electric Wholesale</v>
          </cell>
          <cell r="M424">
            <v>1</v>
          </cell>
          <cell r="N424">
            <v>0</v>
          </cell>
          <cell r="O424">
            <v>0</v>
          </cell>
          <cell r="P424">
            <v>0.01</v>
          </cell>
          <cell r="Q424">
            <v>0</v>
          </cell>
          <cell r="R424">
            <v>0</v>
          </cell>
          <cell r="S424">
            <v>0</v>
          </cell>
          <cell r="T424">
            <v>0.01</v>
          </cell>
        </row>
        <row r="425">
          <cell r="A425" t="str">
            <v>418</v>
          </cell>
          <cell r="B425" t="str">
            <v>Cust Advances for Construction</v>
          </cell>
          <cell r="C425" t="str">
            <v>Other Rate Base</v>
          </cell>
          <cell r="E425" t="str">
            <v>Sub-Total Other Rate Base</v>
          </cell>
          <cell r="F425">
            <v>-3802.6299999999997</v>
          </cell>
          <cell r="G425">
            <v>0</v>
          </cell>
          <cell r="H425">
            <v>-3802.6299999999997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>
            <v>0.01</v>
          </cell>
          <cell r="Q425">
            <v>-3802.64</v>
          </cell>
          <cell r="R425">
            <v>0</v>
          </cell>
          <cell r="S425">
            <v>-3802.64</v>
          </cell>
          <cell r="T425">
            <v>-3802.6299999999997</v>
          </cell>
        </row>
        <row r="426">
          <cell r="A426" t="str">
            <v>419</v>
          </cell>
        </row>
        <row r="427">
          <cell r="A427" t="str">
            <v>420</v>
          </cell>
          <cell r="B427" t="str">
            <v>Cust Advances for Construction</v>
          </cell>
          <cell r="E427" t="str">
            <v>Sub-Total Cust Advances for Construction</v>
          </cell>
          <cell r="F427">
            <v>-3802.6299999999997</v>
          </cell>
          <cell r="G427">
            <v>0</v>
          </cell>
          <cell r="H427">
            <v>-3802.6299999999997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>
            <v>0.01</v>
          </cell>
          <cell r="Q427">
            <v>-3802.64</v>
          </cell>
          <cell r="R427">
            <v>0</v>
          </cell>
          <cell r="S427">
            <v>-3802.64</v>
          </cell>
          <cell r="T427">
            <v>-3802.6299999999997</v>
          </cell>
        </row>
        <row r="428">
          <cell r="A428" t="str">
            <v>421</v>
          </cell>
        </row>
        <row r="429">
          <cell r="A429" t="str">
            <v>422</v>
          </cell>
          <cell r="B429" t="str">
            <v>Reg Liabilities - Retiree Medical</v>
          </cell>
          <cell r="C429" t="str">
            <v>Other Rate Base</v>
          </cell>
          <cell r="D429" t="str">
            <v>254-Other Regulatory Liabilities</v>
          </cell>
          <cell r="E429" t="str">
            <v>LABOR</v>
          </cell>
          <cell r="F429">
            <v>-18003839.54769231</v>
          </cell>
          <cell r="G429">
            <v>290090.35461538471</v>
          </cell>
          <cell r="H429">
            <v>-17713749.193076923</v>
          </cell>
          <cell r="I429" t="str">
            <v>LABOR</v>
          </cell>
          <cell r="J429" t="str">
            <v>SPS TX Electric Retail</v>
          </cell>
          <cell r="K429" t="str">
            <v>SPS NM Electric Retail</v>
          </cell>
          <cell r="L429" t="str">
            <v>SPS Electric Wholesale</v>
          </cell>
          <cell r="M429">
            <v>0.58497675626950896</v>
          </cell>
          <cell r="N429">
            <v>0.22980490748573401</v>
          </cell>
          <cell r="O429">
            <v>0.18521833624475739</v>
          </cell>
          <cell r="P429">
            <v>-10362131.54433777</v>
          </cell>
          <cell r="Q429">
            <v>-4070706.4945405377</v>
          </cell>
          <cell r="R429">
            <v>-3280911.1541986214</v>
          </cell>
          <cell r="S429">
            <v>-7351617.6487391591</v>
          </cell>
          <cell r="T429">
            <v>-14432838.038878307</v>
          </cell>
        </row>
        <row r="430">
          <cell r="A430" t="str">
            <v>423</v>
          </cell>
          <cell r="B430" t="str">
            <v>Reg Liabilities - Retiree Medical</v>
          </cell>
          <cell r="C430" t="str">
            <v>Other Rate Base</v>
          </cell>
          <cell r="E430" t="str">
            <v>Sub-Total Other Rate Base</v>
          </cell>
          <cell r="F430">
            <v>-18003839.54769231</v>
          </cell>
          <cell r="G430">
            <v>290090.35461538471</v>
          </cell>
          <cell r="H430">
            <v>-17713749.193076923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>
            <v>-10362131.54433777</v>
          </cell>
          <cell r="Q430">
            <v>-4070706.4945405377</v>
          </cell>
          <cell r="R430">
            <v>-3280911.1541986214</v>
          </cell>
          <cell r="S430">
            <v>-7351617.6487391591</v>
          </cell>
          <cell r="T430">
            <v>-14432838.038878307</v>
          </cell>
        </row>
        <row r="431">
          <cell r="A431" t="str">
            <v>424</v>
          </cell>
        </row>
        <row r="432">
          <cell r="A432" t="str">
            <v>425</v>
          </cell>
          <cell r="B432" t="str">
            <v>Reg Liabilities - Retiree Medical</v>
          </cell>
          <cell r="E432" t="str">
            <v>Sub-Total Reg Liabilities - Retiree Medical</v>
          </cell>
          <cell r="F432">
            <v>-18003839.54769231</v>
          </cell>
          <cell r="G432">
            <v>290090.35461538471</v>
          </cell>
          <cell r="H432">
            <v>-17713749.193076923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>
            <v>-10362131.54433777</v>
          </cell>
          <cell r="Q432">
            <v>-4070706.4945405377</v>
          </cell>
          <cell r="R432">
            <v>-3280911.1541986214</v>
          </cell>
          <cell r="S432">
            <v>-7351617.6487391591</v>
          </cell>
          <cell r="T432">
            <v>-14432838.038878307</v>
          </cell>
        </row>
        <row r="433">
          <cell r="A433" t="str">
            <v>426</v>
          </cell>
          <cell r="B433" t="str">
            <v/>
          </cell>
          <cell r="C433" t="str">
            <v/>
          </cell>
          <cell r="D433" t="str">
            <v/>
          </cell>
          <cell r="E433" t="str">
            <v/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</row>
        <row r="434">
          <cell r="A434" t="str">
            <v>427</v>
          </cell>
          <cell r="B434" t="str">
            <v>Total Rate Base</v>
          </cell>
          <cell r="C434" t="str">
            <v/>
          </cell>
          <cell r="D434" t="str">
            <v/>
          </cell>
          <cell r="E434" t="str">
            <v/>
          </cell>
          <cell r="F434">
            <v>3353149050.4384627</v>
          </cell>
          <cell r="G434">
            <v>-144417983.19470721</v>
          </cell>
          <cell r="H434">
            <v>3208731067.2437563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>
            <v>1698817903.5660365</v>
          </cell>
          <cell r="Q434">
            <v>755236269.32730031</v>
          </cell>
          <cell r="R434">
            <v>813240204.00391352</v>
          </cell>
          <cell r="S434">
            <v>1542163288.5543358</v>
          </cell>
          <cell r="T434">
            <v>2411239258.5338049</v>
          </cell>
        </row>
        <row r="435">
          <cell r="A435" t="str">
            <v>428</v>
          </cell>
          <cell r="B435" t="str">
            <v/>
          </cell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 t="str">
            <v/>
          </cell>
        </row>
        <row r="436">
          <cell r="A436" t="str">
            <v>429</v>
          </cell>
          <cell r="B436" t="str">
            <v>PIS-PROD Basis</v>
          </cell>
          <cell r="C436" t="str">
            <v/>
          </cell>
          <cell r="D436" t="str">
            <v/>
          </cell>
          <cell r="E436" t="str">
            <v/>
          </cell>
          <cell r="F436">
            <v>2048349633.52</v>
          </cell>
          <cell r="G436">
            <v>21537173.279999666</v>
          </cell>
          <cell r="H436">
            <v>2069886806.7999997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>
            <v>1076114319.8120618</v>
          </cell>
          <cell r="Q436">
            <v>414134290.39935124</v>
          </cell>
          <cell r="R436">
            <v>579638196.58858681</v>
          </cell>
          <cell r="S436">
            <v>993772486.98793793</v>
          </cell>
          <cell r="T436">
            <v>1490248610.2114129</v>
          </cell>
        </row>
        <row r="437">
          <cell r="A437" t="str">
            <v>430</v>
          </cell>
          <cell r="B437" t="str">
            <v>PIS-TRAN Basis</v>
          </cell>
          <cell r="C437" t="str">
            <v/>
          </cell>
          <cell r="D437" t="str">
            <v/>
          </cell>
          <cell r="E437" t="str">
            <v/>
          </cell>
          <cell r="F437">
            <v>2095004828.440001</v>
          </cell>
          <cell r="G437">
            <v>149241077.48000023</v>
          </cell>
          <cell r="H437">
            <v>2244245905.9200015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>
            <v>1050496094.7708189</v>
          </cell>
          <cell r="Q437">
            <v>412717265.16987211</v>
          </cell>
          <cell r="R437">
            <v>781032545.97931027</v>
          </cell>
          <cell r="S437">
            <v>1193749811.1491828</v>
          </cell>
          <cell r="T437">
            <v>1463213359.940691</v>
          </cell>
        </row>
        <row r="438">
          <cell r="A438" t="str">
            <v>431</v>
          </cell>
          <cell r="B438" t="str">
            <v>PIS-DIST Basis</v>
          </cell>
          <cell r="C438" t="str">
            <v/>
          </cell>
          <cell r="D438" t="str">
            <v/>
          </cell>
          <cell r="E438" t="str">
            <v/>
          </cell>
          <cell r="F438">
            <v>1099084111.6500003</v>
          </cell>
          <cell r="G438">
            <v>36661760.509999514</v>
          </cell>
          <cell r="H438">
            <v>1135745872.1599998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>
            <v>730256106.73753071</v>
          </cell>
          <cell r="Q438">
            <v>399209129.45626974</v>
          </cell>
          <cell r="R438">
            <v>6280635.9661992034</v>
          </cell>
          <cell r="S438">
            <v>405489765.4224689</v>
          </cell>
          <cell r="T438">
            <v>1129465236.1938004</v>
          </cell>
        </row>
        <row r="439">
          <cell r="A439" t="str">
            <v>432</v>
          </cell>
          <cell r="B439" t="str">
            <v>PIS-GEN Basis</v>
          </cell>
          <cell r="C439" t="str">
            <v/>
          </cell>
          <cell r="D439" t="str">
            <v/>
          </cell>
          <cell r="E439" t="str">
            <v/>
          </cell>
          <cell r="F439">
            <v>312364684.03000003</v>
          </cell>
          <cell r="G439">
            <v>35661904.119999863</v>
          </cell>
          <cell r="H439">
            <v>348026588.14999986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>
            <v>201714323.33515087</v>
          </cell>
          <cell r="Q439">
            <v>82481446.219213903</v>
          </cell>
          <cell r="R439">
            <v>63830818.595635116</v>
          </cell>
          <cell r="S439">
            <v>146312264.81484905</v>
          </cell>
          <cell r="T439">
            <v>284195769.5543648</v>
          </cell>
        </row>
        <row r="440">
          <cell r="A440" t="str">
            <v>433</v>
          </cell>
          <cell r="B440" t="str">
            <v>PIS-PTD Basis</v>
          </cell>
          <cell r="C440" t="str">
            <v/>
          </cell>
          <cell r="D440" t="str">
            <v/>
          </cell>
          <cell r="E440" t="str">
            <v/>
          </cell>
          <cell r="F440">
            <v>5242438573.6100016</v>
          </cell>
          <cell r="G440">
            <v>207440011.26999941</v>
          </cell>
          <cell r="H440">
            <v>5449878584.8800011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>
            <v>2856866521.3204117</v>
          </cell>
          <cell r="Q440">
            <v>1226060685.0254931</v>
          </cell>
          <cell r="R440">
            <v>1366951378.5340962</v>
          </cell>
          <cell r="S440">
            <v>2593012063.5595894</v>
          </cell>
          <cell r="T440">
            <v>4082927206.3459044</v>
          </cell>
        </row>
        <row r="441">
          <cell r="A441" t="str">
            <v>434</v>
          </cell>
          <cell r="B441" t="str">
            <v>PIS-NET Basis</v>
          </cell>
          <cell r="C441" t="str">
            <v/>
          </cell>
          <cell r="D441" t="str">
            <v/>
          </cell>
          <cell r="E441" t="str">
            <v/>
          </cell>
          <cell r="F441">
            <v>3649072931.3800015</v>
          </cell>
          <cell r="G441">
            <v>400368419.50821251</v>
          </cell>
          <cell r="H441">
            <v>4049441350.8882141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>
            <v>2103804646.6182404</v>
          </cell>
          <cell r="Q441">
            <v>932260600.94493234</v>
          </cell>
          <cell r="R441">
            <v>1013376103.3250413</v>
          </cell>
          <cell r="S441">
            <v>1945636704.2699738</v>
          </cell>
          <cell r="T441">
            <v>3036065247.5631728</v>
          </cell>
        </row>
        <row r="442">
          <cell r="A442" t="str">
            <v>435</v>
          </cell>
          <cell r="B442" t="str">
            <v>PISRET-PTD Basis</v>
          </cell>
          <cell r="C442" t="str">
            <v/>
          </cell>
          <cell r="D442" t="str">
            <v/>
          </cell>
          <cell r="E442" t="str">
            <v/>
          </cell>
          <cell r="F442">
            <v>5242438573.6100016</v>
          </cell>
          <cell r="G442">
            <v>207440011.26999941</v>
          </cell>
          <cell r="H442">
            <v>5449878584.8800011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>
            <v>2856866521.3204117</v>
          </cell>
          <cell r="Q442">
            <v>1226060685.0254931</v>
          </cell>
          <cell r="R442">
            <v>1366951378.5340962</v>
          </cell>
          <cell r="S442">
            <v>2593012063.5595894</v>
          </cell>
          <cell r="T442">
            <v>4082927206.3459044</v>
          </cell>
        </row>
        <row r="443">
          <cell r="A443" t="str">
            <v>436</v>
          </cell>
          <cell r="B443" t="str">
            <v>Pri/Sec Basis</v>
          </cell>
          <cell r="C443" t="str">
            <v/>
          </cell>
          <cell r="D443" t="str">
            <v/>
          </cell>
          <cell r="E443" t="str">
            <v/>
          </cell>
          <cell r="F443">
            <v>5242438573.6100016</v>
          </cell>
          <cell r="G443">
            <v>207440011.26999941</v>
          </cell>
          <cell r="H443">
            <v>5449878584.8800011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>
            <v>2856866521.3204117</v>
          </cell>
          <cell r="Q443">
            <v>1226060685.0254931</v>
          </cell>
          <cell r="R443">
            <v>1366951378.5340962</v>
          </cell>
          <cell r="S443">
            <v>2593012063.5595894</v>
          </cell>
          <cell r="T443">
            <v>4082927206.3459044</v>
          </cell>
        </row>
        <row r="444">
          <cell r="A444" t="str">
            <v>437</v>
          </cell>
          <cell r="B444" t="str">
            <v/>
          </cell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 t="str">
            <v/>
          </cell>
        </row>
        <row r="445">
          <cell r="A445" t="str">
            <v>438</v>
          </cell>
          <cell r="B445" t="str">
            <v>Derivation of Rate Base:</v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 t="str">
            <v/>
          </cell>
        </row>
        <row r="446">
          <cell r="A446" t="str">
            <v>439</v>
          </cell>
          <cell r="B446" t="str">
            <v>A = RORB</v>
          </cell>
          <cell r="C446" t="str">
            <v/>
          </cell>
          <cell r="D446" t="str">
            <v/>
          </cell>
          <cell r="E446" t="str">
            <v/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8.1199999999999994E-2</v>
          </cell>
          <cell r="Q446">
            <v>8.1199999999999994E-2</v>
          </cell>
          <cell r="R446">
            <v>8.1199999999999994E-2</v>
          </cell>
          <cell r="S446">
            <v>0</v>
          </cell>
          <cell r="T446">
            <v>0</v>
          </cell>
        </row>
        <row r="447">
          <cell r="A447" t="str">
            <v>440</v>
          </cell>
          <cell r="B447" t="str">
            <v>B = Oth CWC</v>
          </cell>
          <cell r="C447" t="str">
            <v/>
          </cell>
          <cell r="D447" t="str">
            <v/>
          </cell>
          <cell r="E447" t="str">
            <v/>
          </cell>
          <cell r="F447">
            <v>0</v>
          </cell>
          <cell r="G447">
            <v>-4800882.0822037803</v>
          </cell>
          <cell r="H447">
            <v>-4800882.0822037803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>
            <v>-2879679.8645072556</v>
          </cell>
          <cell r="Q447">
            <v>303807.8345225185</v>
          </cell>
          <cell r="R447">
            <v>-2240596.0355959013</v>
          </cell>
          <cell r="S447">
            <v>-1930319.6556955902</v>
          </cell>
          <cell r="T447">
            <v>0</v>
          </cell>
        </row>
        <row r="448">
          <cell r="A448" t="str">
            <v>441</v>
          </cell>
          <cell r="B448" t="str">
            <v>C = CWC</v>
          </cell>
          <cell r="C448" t="str">
            <v/>
          </cell>
          <cell r="D448" t="str">
            <v/>
          </cell>
          <cell r="E448" t="str">
            <v/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</row>
        <row r="449">
          <cell r="A449" t="str">
            <v>442</v>
          </cell>
          <cell r="B449" t="str">
            <v>D = Weighted Cost of Debt</v>
          </cell>
          <cell r="C449" t="str">
            <v/>
          </cell>
          <cell r="D449" t="str">
            <v/>
          </cell>
          <cell r="E449" t="str">
            <v/>
          </cell>
          <cell r="F449">
            <v>2.5899999999999999E-2</v>
          </cell>
          <cell r="G449">
            <v>2.5899999999999999E-2</v>
          </cell>
          <cell r="H449">
            <v>2.5899999999999999E-2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2.5899999999999999E-2</v>
          </cell>
          <cell r="Q449">
            <v>2.5899999999999999E-2</v>
          </cell>
          <cell r="R449">
            <v>2.5899999999999999E-2</v>
          </cell>
          <cell r="S449">
            <v>0</v>
          </cell>
          <cell r="T449">
            <v>0</v>
          </cell>
        </row>
        <row r="450">
          <cell r="A450" t="str">
            <v>443</v>
          </cell>
          <cell r="B450" t="str">
            <v>E = Weighted Cost of Equity</v>
          </cell>
          <cell r="C450" t="str">
            <v/>
          </cell>
          <cell r="D450" t="str">
            <v/>
          </cell>
          <cell r="E450" t="str">
            <v/>
          </cell>
          <cell r="F450">
            <v>5.5300000000000002E-2</v>
          </cell>
          <cell r="G450">
            <v>5.5300000000000002E-2</v>
          </cell>
          <cell r="H450">
            <v>5.5300000000000002E-2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5.5300000000000002E-2</v>
          </cell>
          <cell r="Q450">
            <v>5.5300000000000002E-2</v>
          </cell>
          <cell r="R450">
            <v>5.5300000000000002E-2</v>
          </cell>
          <cell r="S450">
            <v>0</v>
          </cell>
          <cell r="T450">
            <v>0</v>
          </cell>
        </row>
        <row r="451">
          <cell r="A451" t="str">
            <v>444</v>
          </cell>
          <cell r="B451" t="str">
            <v>F = Federal Income Tax Expense</v>
          </cell>
          <cell r="C451" t="str">
            <v/>
          </cell>
          <cell r="D451" t="str">
            <v/>
          </cell>
          <cell r="E451" t="str">
            <v/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</row>
        <row r="452">
          <cell r="A452" t="str">
            <v>445</v>
          </cell>
          <cell r="B452" t="str">
            <v>I = Interest Deduction</v>
          </cell>
          <cell r="C452" t="str">
            <v/>
          </cell>
          <cell r="D452" t="str">
            <v/>
          </cell>
          <cell r="E452" t="str">
            <v/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</row>
        <row r="453">
          <cell r="A453" t="str">
            <v>446</v>
          </cell>
          <cell r="B453" t="str">
            <v>J = Fed Tax Rate</v>
          </cell>
          <cell r="C453" t="str">
            <v/>
          </cell>
          <cell r="D453" t="str">
            <v/>
          </cell>
          <cell r="E453" t="str">
            <v/>
          </cell>
          <cell r="F453">
            <v>0.35</v>
          </cell>
          <cell r="G453">
            <v>0.35</v>
          </cell>
          <cell r="H453">
            <v>0.35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0.35</v>
          </cell>
          <cell r="Q453">
            <v>0.35</v>
          </cell>
          <cell r="R453">
            <v>0.35</v>
          </cell>
          <cell r="S453">
            <v>0</v>
          </cell>
          <cell r="T453">
            <v>0</v>
          </cell>
        </row>
        <row r="454">
          <cell r="A454" t="str">
            <v>447</v>
          </cell>
          <cell r="B454" t="str">
            <v>L = Fed Tax CWC Factor</v>
          </cell>
          <cell r="C454" t="str">
            <v/>
          </cell>
          <cell r="D454" t="str">
            <v/>
          </cell>
          <cell r="E454" t="str">
            <v/>
          </cell>
          <cell r="F454">
            <v>-2.328767123287675E-3</v>
          </cell>
          <cell r="G454">
            <v>-2.328767123287675E-3</v>
          </cell>
          <cell r="H454">
            <v>-2.328767123287675E-3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-2.328767123287675E-3</v>
          </cell>
          <cell r="Q454">
            <v>-2.328767123287675E-3</v>
          </cell>
          <cell r="R454">
            <v>-2.328767123287675E-3</v>
          </cell>
          <cell r="S454">
            <v>0</v>
          </cell>
          <cell r="T454">
            <v>0</v>
          </cell>
        </row>
        <row r="455">
          <cell r="A455" t="str">
            <v>448</v>
          </cell>
          <cell r="B455" t="str">
            <v>M = State Tax CWC Factor</v>
          </cell>
          <cell r="C455" t="str">
            <v/>
          </cell>
          <cell r="D455" t="str">
            <v/>
          </cell>
          <cell r="E455" t="str">
            <v/>
          </cell>
          <cell r="F455">
            <v>-3.8356164383561604E-3</v>
          </cell>
          <cell r="G455">
            <v>-3.8356164383561604E-3</v>
          </cell>
          <cell r="H455">
            <v>-3.8356164383561604E-3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-3.8356164383561604E-3</v>
          </cell>
          <cell r="Q455">
            <v>-3.8356164383561604E-3</v>
          </cell>
          <cell r="R455">
            <v>-3.8356164383561604E-3</v>
          </cell>
          <cell r="S455">
            <v>0</v>
          </cell>
          <cell r="T455">
            <v>0</v>
          </cell>
        </row>
        <row r="456">
          <cell r="A456" t="str">
            <v>449</v>
          </cell>
          <cell r="B456" t="str">
            <v>N = Pre-Tax</v>
          </cell>
          <cell r="C456" t="str">
            <v/>
          </cell>
          <cell r="D456" t="str">
            <v/>
          </cell>
          <cell r="E456" t="str">
            <v/>
          </cell>
          <cell r="F456">
            <v>266111588.65496922</v>
          </cell>
          <cell r="G456">
            <v>329022300.17222923</v>
          </cell>
          <cell r="H456">
            <v>595133888.82719839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117804562.24574441</v>
          </cell>
          <cell r="Q456">
            <v>207159394.87170416</v>
          </cell>
          <cell r="R456">
            <v>274920697.84937739</v>
          </cell>
          <cell r="S456">
            <v>481914639.38801217</v>
          </cell>
          <cell r="T456">
            <v>0</v>
          </cell>
        </row>
        <row r="457">
          <cell r="A457" t="str">
            <v>450</v>
          </cell>
          <cell r="B457" t="str">
            <v>O = Other Rate Base</v>
          </cell>
          <cell r="C457" t="str">
            <v/>
          </cell>
          <cell r="D457" t="str">
            <v/>
          </cell>
          <cell r="E457" t="str">
            <v/>
          </cell>
          <cell r="F457">
            <v>3353149050.4384627</v>
          </cell>
          <cell r="G457">
            <v>-139264490.28658974</v>
          </cell>
          <cell r="H457">
            <v>3213884560.1518736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>
            <v>1701639009.2996809</v>
          </cell>
          <cell r="Q457">
            <v>755071216.12893116</v>
          </cell>
          <cell r="R457">
            <v>815630829.64851201</v>
          </cell>
          <cell r="S457">
            <v>1544093608.2100315</v>
          </cell>
          <cell r="T457">
            <v>2411239258.5338049</v>
          </cell>
        </row>
        <row r="458">
          <cell r="A458" t="str">
            <v>451</v>
          </cell>
          <cell r="B458" t="str">
            <v>P = Sch M</v>
          </cell>
          <cell r="C458" t="str">
            <v/>
          </cell>
          <cell r="D458" t="str">
            <v/>
          </cell>
          <cell r="E458" t="str">
            <v/>
          </cell>
          <cell r="F458">
            <v>-210603048.00749969</v>
          </cell>
          <cell r="G458">
            <v>-157213630.13754347</v>
          </cell>
          <cell r="H458">
            <v>-367816678.14504331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-145669238.24338692</v>
          </cell>
          <cell r="Q458">
            <v>-53609921.015795484</v>
          </cell>
          <cell r="R458">
            <v>-69787836.105775505</v>
          </cell>
          <cell r="S458">
            <v>-194983107.46892604</v>
          </cell>
          <cell r="T458">
            <v>0</v>
          </cell>
        </row>
        <row r="459">
          <cell r="A459" t="str">
            <v>452</v>
          </cell>
          <cell r="B459" t="str">
            <v>Q = State Tax Rate</v>
          </cell>
          <cell r="C459" t="str">
            <v/>
          </cell>
          <cell r="D459" t="str">
            <v/>
          </cell>
          <cell r="E459" t="str">
            <v/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7.2999999999999995E-2</v>
          </cell>
          <cell r="R459">
            <v>0</v>
          </cell>
          <cell r="S459">
            <v>0</v>
          </cell>
          <cell r="T459">
            <v>0</v>
          </cell>
        </row>
        <row r="460">
          <cell r="A460" t="str">
            <v>453</v>
          </cell>
          <cell r="B460" t="str">
            <v>R = Rate Base</v>
          </cell>
          <cell r="C460" t="str">
            <v/>
          </cell>
          <cell r="D460" t="str">
            <v/>
          </cell>
          <cell r="E460" t="str">
            <v/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</row>
        <row r="461">
          <cell r="A461" t="str">
            <v>454</v>
          </cell>
          <cell r="B461" t="str">
            <v>State Income Tax Expense</v>
          </cell>
          <cell r="C461" t="str">
            <v/>
          </cell>
          <cell r="D461" t="str">
            <v/>
          </cell>
          <cell r="E461" t="str">
            <v/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</row>
        <row r="462">
          <cell r="A462" t="str">
            <v>455</v>
          </cell>
          <cell r="B462" t="str">
            <v/>
          </cell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  <cell r="T462" t="str">
            <v/>
          </cell>
        </row>
        <row r="463">
          <cell r="A463" t="str">
            <v>456</v>
          </cell>
          <cell r="B463" t="str">
            <v>K1 = LJN</v>
          </cell>
          <cell r="C463" t="str">
            <v/>
          </cell>
          <cell r="D463" t="str">
            <v/>
          </cell>
          <cell r="E463" t="str">
            <v/>
          </cell>
          <cell r="F463">
            <v>-216899.17157494102</v>
          </cell>
          <cell r="G463">
            <v>-268175.71041435166</v>
          </cell>
          <cell r="H463">
            <v>-485074.88198929263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-96018.787035915113</v>
          </cell>
          <cell r="Q463">
            <v>-168849.09582008791</v>
          </cell>
          <cell r="R463">
            <v>-224079.19893202715</v>
          </cell>
          <cell r="S463">
            <v>0</v>
          </cell>
          <cell r="T463">
            <v>0</v>
          </cell>
        </row>
        <row r="464">
          <cell r="A464" t="str">
            <v>457</v>
          </cell>
          <cell r="B464" t="str">
            <v>K2 = LJP</v>
          </cell>
          <cell r="C464" t="str">
            <v/>
          </cell>
          <cell r="D464" t="str">
            <v/>
          </cell>
          <cell r="E464" t="str">
            <v/>
          </cell>
          <cell r="F464">
            <v>171655.90899241442</v>
          </cell>
          <cell r="G464">
            <v>128139.87661895687</v>
          </cell>
          <cell r="H464">
            <v>299795.78561137139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118730.40651344571</v>
          </cell>
          <cell r="Q464">
            <v>43695.757540271734</v>
          </cell>
          <cell r="R464">
            <v>56881.866414981494</v>
          </cell>
          <cell r="S464">
            <v>0</v>
          </cell>
          <cell r="T464">
            <v>0</v>
          </cell>
        </row>
        <row r="465">
          <cell r="A465" t="str">
            <v>458</v>
          </cell>
          <cell r="B465" t="str">
            <v>K3 = LJD</v>
          </cell>
          <cell r="C465" t="str">
            <v/>
          </cell>
          <cell r="D465" t="str">
            <v/>
          </cell>
          <cell r="E465" t="str">
            <v/>
          </cell>
          <cell r="F465">
            <v>-2.1110273972602773E-5</v>
          </cell>
          <cell r="G465">
            <v>-2.1110273972602773E-5</v>
          </cell>
          <cell r="H465">
            <v>-2.1110273972602773E-5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-2.1110273972602773E-5</v>
          </cell>
          <cell r="Q465">
            <v>-2.1110273972602773E-5</v>
          </cell>
          <cell r="R465">
            <v>-2.1110273972602773E-5</v>
          </cell>
          <cell r="S465">
            <v>0</v>
          </cell>
          <cell r="T465">
            <v>0</v>
          </cell>
        </row>
        <row r="466">
          <cell r="A466" t="str">
            <v>459</v>
          </cell>
          <cell r="B466" t="str">
            <v>K4 = LJNQ</v>
          </cell>
          <cell r="C466" t="str">
            <v/>
          </cell>
          <cell r="D466" t="str">
            <v/>
          </cell>
          <cell r="E466" t="str">
            <v/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-12325.983994866418</v>
          </cell>
          <cell r="R466">
            <v>0</v>
          </cell>
          <cell r="S466">
            <v>0</v>
          </cell>
          <cell r="T466">
            <v>0</v>
          </cell>
        </row>
        <row r="467">
          <cell r="A467" t="str">
            <v>460</v>
          </cell>
          <cell r="B467" t="str">
            <v>K5 = LJPQ</v>
          </cell>
          <cell r="C467" t="str">
            <v/>
          </cell>
          <cell r="D467" t="str">
            <v/>
          </cell>
          <cell r="E467" t="str">
            <v/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3189.7903004398363</v>
          </cell>
          <cell r="R467">
            <v>0</v>
          </cell>
          <cell r="S467">
            <v>0</v>
          </cell>
          <cell r="T467">
            <v>0</v>
          </cell>
        </row>
        <row r="468">
          <cell r="A468" t="str">
            <v>461</v>
          </cell>
          <cell r="B468" t="str">
            <v>K6 = LJDQ</v>
          </cell>
          <cell r="C468" t="str">
            <v/>
          </cell>
          <cell r="D468" t="str">
            <v/>
          </cell>
          <cell r="E468" t="str">
            <v/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-1.5410500000000024E-6</v>
          </cell>
          <cell r="R468">
            <v>0</v>
          </cell>
          <cell r="S468">
            <v>0</v>
          </cell>
          <cell r="T468">
            <v>0</v>
          </cell>
        </row>
        <row r="469">
          <cell r="A469" t="str">
            <v>462</v>
          </cell>
          <cell r="B469" t="str">
            <v>K7 = MQN</v>
          </cell>
          <cell r="C469" t="str">
            <v/>
          </cell>
          <cell r="D469" t="str">
            <v/>
          </cell>
          <cell r="E469" t="str">
            <v/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-58004.630564077102</v>
          </cell>
          <cell r="R469">
            <v>0</v>
          </cell>
          <cell r="S469">
            <v>0</v>
          </cell>
          <cell r="T469">
            <v>0</v>
          </cell>
        </row>
        <row r="470">
          <cell r="A470" t="str">
            <v>463</v>
          </cell>
          <cell r="B470" t="str">
            <v>K8 = MQP</v>
          </cell>
          <cell r="C470" t="str">
            <v/>
          </cell>
          <cell r="D470" t="str">
            <v/>
          </cell>
          <cell r="E470" t="str">
            <v/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15010.77788442272</v>
          </cell>
          <cell r="R470">
            <v>0</v>
          </cell>
          <cell r="S470">
            <v>0</v>
          </cell>
          <cell r="T470">
            <v>0</v>
          </cell>
        </row>
        <row r="471">
          <cell r="A471" t="str">
            <v>464</v>
          </cell>
          <cell r="B471" t="str">
            <v>K9 = MQD</v>
          </cell>
          <cell r="C471" t="str">
            <v/>
          </cell>
          <cell r="D471" t="str">
            <v/>
          </cell>
          <cell r="E471" t="str">
            <v/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-7.2519999999999926E-6</v>
          </cell>
          <cell r="R471">
            <v>0</v>
          </cell>
          <cell r="S471">
            <v>0</v>
          </cell>
          <cell r="T471">
            <v>0</v>
          </cell>
        </row>
        <row r="472">
          <cell r="A472" t="str">
            <v>465</v>
          </cell>
          <cell r="B472" t="str">
            <v/>
          </cell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 t="str">
            <v/>
          </cell>
        </row>
        <row r="473">
          <cell r="A473" t="str">
            <v>466</v>
          </cell>
          <cell r="B473" t="str">
            <v>R = O + C</v>
          </cell>
          <cell r="C473" t="str">
            <v/>
          </cell>
          <cell r="D473" t="str">
            <v/>
          </cell>
          <cell r="E473" t="str">
            <v/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</row>
        <row r="474">
          <cell r="A474" t="str">
            <v>467</v>
          </cell>
          <cell r="B474" t="str">
            <v>C = B + FL + SM</v>
          </cell>
          <cell r="C474" t="str">
            <v/>
          </cell>
          <cell r="D474" t="str">
            <v/>
          </cell>
          <cell r="E474" t="str">
            <v/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</row>
        <row r="475">
          <cell r="A475" t="str">
            <v>468</v>
          </cell>
          <cell r="B475" t="str">
            <v>F = (N + P - I - S)J</v>
          </cell>
          <cell r="C475" t="str">
            <v/>
          </cell>
          <cell r="D475" t="str">
            <v/>
          </cell>
          <cell r="E475" t="str">
            <v/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</row>
        <row r="476">
          <cell r="A476" t="str">
            <v>469</v>
          </cell>
          <cell r="B476" t="str">
            <v>S = (N + P - I)Q</v>
          </cell>
          <cell r="C476" t="str">
            <v/>
          </cell>
          <cell r="D476" t="str">
            <v/>
          </cell>
          <cell r="E476" t="str">
            <v/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</row>
        <row r="477">
          <cell r="A477" t="str">
            <v>470</v>
          </cell>
          <cell r="B477" t="str">
            <v>I = RD</v>
          </cell>
          <cell r="C477" t="str">
            <v/>
          </cell>
          <cell r="D477" t="str">
            <v/>
          </cell>
          <cell r="E477" t="str">
            <v/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</row>
        <row r="478">
          <cell r="A478" t="str">
            <v>471</v>
          </cell>
          <cell r="B478" t="str">
            <v/>
          </cell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  <cell r="T478" t="str">
            <v/>
          </cell>
        </row>
        <row r="479">
          <cell r="A479" t="str">
            <v>472</v>
          </cell>
          <cell r="B479" t="str">
            <v>R = O + C</v>
          </cell>
          <cell r="C479" t="str">
            <v/>
          </cell>
          <cell r="D479" t="str">
            <v/>
          </cell>
          <cell r="E479" t="str">
            <v/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</row>
        <row r="480">
          <cell r="A480" t="str">
            <v>473</v>
          </cell>
          <cell r="B480" t="str">
            <v>R = O + B + FL + SM</v>
          </cell>
          <cell r="C480" t="str">
            <v/>
          </cell>
          <cell r="D480" t="str">
            <v/>
          </cell>
          <cell r="E480" t="str">
            <v/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</row>
        <row r="481">
          <cell r="A481" t="str">
            <v>474</v>
          </cell>
          <cell r="B481" t="str">
            <v>R = O + B + (L(N + P - I -S)J) + (M(N + P - I)Q)</v>
          </cell>
          <cell r="C481" t="str">
            <v/>
          </cell>
          <cell r="D481" t="str">
            <v/>
          </cell>
          <cell r="E481" t="str">
            <v/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</row>
        <row r="482">
          <cell r="A482" t="str">
            <v>475</v>
          </cell>
          <cell r="B482" t="str">
            <v>R = O + B + (L(N + P - RD - (N + P -I)Q)J) + (M(N + P - I)Q)</v>
          </cell>
          <cell r="C482" t="str">
            <v/>
          </cell>
          <cell r="D482" t="str">
            <v/>
          </cell>
          <cell r="E482" t="str">
            <v/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</row>
        <row r="483">
          <cell r="A483" t="str">
            <v>476</v>
          </cell>
          <cell r="B483" t="str">
            <v>R = O + B + LJ(N + P - RD - NQ + PQ - RDQ) + MQ(N + P - I)</v>
          </cell>
          <cell r="C483" t="str">
            <v/>
          </cell>
          <cell r="D483" t="str">
            <v/>
          </cell>
          <cell r="E483" t="str">
            <v/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</row>
        <row r="484">
          <cell r="A484" t="str">
            <v>477</v>
          </cell>
          <cell r="B484" t="str">
            <v>R = O + B + LJN + LJP - LJRD - LJNQ - LJPQ + LJRDQ + MQN + MQP - MQRD</v>
          </cell>
          <cell r="C484" t="str">
            <v/>
          </cell>
          <cell r="D484" t="str">
            <v/>
          </cell>
          <cell r="E484" t="str">
            <v/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</row>
        <row r="485">
          <cell r="A485" t="str">
            <v>478</v>
          </cell>
          <cell r="B485" t="str">
            <v>R = O + B + K1 + K2 - RK3 - K4 - K5 +RK6 + K7 + K8 - RK9</v>
          </cell>
          <cell r="C485" t="str">
            <v/>
          </cell>
          <cell r="D485" t="str">
            <v/>
          </cell>
          <cell r="E485" t="str">
            <v/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</row>
        <row r="486">
          <cell r="A486" t="str">
            <v>479</v>
          </cell>
          <cell r="B486" t="str">
            <v>R + RK3 - RK6 + RK9 = O + B + K1 + K2 - K4 - K5 + K7 + K8</v>
          </cell>
          <cell r="C486" t="str">
            <v/>
          </cell>
          <cell r="D486" t="str">
            <v/>
          </cell>
          <cell r="E486" t="str">
            <v/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</row>
        <row r="487">
          <cell r="A487" t="str">
            <v>480</v>
          </cell>
          <cell r="B487" t="str">
            <v>R = (O + B + K1 + K2 - K4 - K5 + K7 + K8) / (1 + K3 - K6 + K9)</v>
          </cell>
          <cell r="C487" t="str">
            <v/>
          </cell>
          <cell r="D487" t="str">
            <v/>
          </cell>
          <cell r="E487" t="str">
            <v/>
          </cell>
          <cell r="F487">
            <v>3353174593.610229</v>
          </cell>
          <cell r="G487">
            <v>-144208452.48252997</v>
          </cell>
          <cell r="H487">
            <v>3208966141.1276994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>
            <v>1698817903.566025</v>
          </cell>
          <cell r="Q487">
            <v>755236269.32732022</v>
          </cell>
          <cell r="R487">
            <v>813240204.00391114</v>
          </cell>
          <cell r="S487">
            <v>1542163288.5543358</v>
          </cell>
          <cell r="T487">
            <v>2411239258.5338049</v>
          </cell>
        </row>
        <row r="488">
          <cell r="A488" t="str">
            <v>481</v>
          </cell>
          <cell r="B488" t="str">
            <v>Check</v>
          </cell>
          <cell r="C488" t="str">
            <v/>
          </cell>
          <cell r="D488" t="str">
            <v/>
          </cell>
          <cell r="E488" t="str">
            <v/>
          </cell>
          <cell r="F488">
            <v>-25543.171766281128</v>
          </cell>
          <cell r="G488">
            <v>-209530.71217724681</v>
          </cell>
          <cell r="H488">
            <v>-235073.8839430809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>
            <v>1.1444091796875E-5</v>
          </cell>
          <cell r="Q488">
            <v>-1.9907951354980469E-5</v>
          </cell>
          <cell r="R488">
            <v>2.384185791015625E-6</v>
          </cell>
          <cell r="S488">
            <v>0</v>
          </cell>
          <cell r="T488">
            <v>0</v>
          </cell>
        </row>
        <row r="489">
          <cell r="A489" t="str">
            <v>482</v>
          </cell>
        </row>
        <row r="490">
          <cell r="A490" t="str">
            <v>483</v>
          </cell>
        </row>
      </sheetData>
      <sheetData sheetId="4">
        <row r="7">
          <cell r="A7" t="str">
            <v>Line No.</v>
          </cell>
          <cell r="B7" t="str">
            <v>Income Statement Item</v>
          </cell>
          <cell r="C7" t="str">
            <v>Income Statement Function</v>
          </cell>
          <cell r="D7" t="str">
            <v>Account</v>
          </cell>
          <cell r="E7" t="str">
            <v>Jurisdictional Allocator</v>
          </cell>
          <cell r="F7" t="str">
            <v>Per Book</v>
          </cell>
          <cell r="G7" t="str">
            <v>Adjustments</v>
          </cell>
          <cell r="H7" t="str">
            <v>Adjusted</v>
          </cell>
          <cell r="I7" t="str">
            <v>Jurisdictional Allocator</v>
          </cell>
          <cell r="J7" t="str">
            <v>Jurisdiction = TX Retail</v>
          </cell>
          <cell r="K7" t="str">
            <v>Jurisdiction = NM Retail</v>
          </cell>
          <cell r="L7" t="str">
            <v>Jurisdiction = Wholesale</v>
          </cell>
          <cell r="M7" t="str">
            <v>Allocation Factor - TX</v>
          </cell>
          <cell r="N7" t="str">
            <v>Allocation Factor - NM</v>
          </cell>
          <cell r="O7" t="str">
            <v>Allocation Factor - Wholesale</v>
          </cell>
          <cell r="P7" t="str">
            <v>TX Retail Adjusted</v>
          </cell>
          <cell r="Q7" t="str">
            <v>NM Retail Adjusted</v>
          </cell>
          <cell r="R7" t="str">
            <v>Wholesale Adjusted</v>
          </cell>
          <cell r="S7" t="str">
            <v>All Other Jurisdictions</v>
          </cell>
        </row>
        <row r="8">
          <cell r="A8" t="str">
            <v>1</v>
          </cell>
          <cell r="B8" t="str">
            <v>Operating Revenue</v>
          </cell>
          <cell r="C8" t="str">
            <v>Rate Revenue</v>
          </cell>
          <cell r="D8" t="str">
            <v>44010-Sales - Present Rates</v>
          </cell>
          <cell r="E8" t="str">
            <v>NM</v>
          </cell>
          <cell r="F8">
            <v>-106621530.67999475</v>
          </cell>
          <cell r="G8">
            <v>2836792.95</v>
          </cell>
          <cell r="H8">
            <v>-103784737.72999474</v>
          </cell>
          <cell r="I8" t="str">
            <v>NM</v>
          </cell>
          <cell r="J8" t="str">
            <v>SPS TX Electric Retail</v>
          </cell>
          <cell r="K8" t="str">
            <v>SPS NM Electric Retail</v>
          </cell>
          <cell r="L8" t="str">
            <v>SPS Electric Wholesale</v>
          </cell>
          <cell r="M8">
            <v>0</v>
          </cell>
          <cell r="N8">
            <v>1</v>
          </cell>
          <cell r="O8">
            <v>0</v>
          </cell>
          <cell r="P8">
            <v>0</v>
          </cell>
          <cell r="Q8">
            <v>-103784737.72999474</v>
          </cell>
          <cell r="R8">
            <v>0</v>
          </cell>
          <cell r="S8">
            <v>-103784737.72999474</v>
          </cell>
        </row>
        <row r="9">
          <cell r="A9" t="str">
            <v>2</v>
          </cell>
          <cell r="B9" t="str">
            <v>Operating Revenue</v>
          </cell>
          <cell r="C9" t="str">
            <v>Rate Revenue</v>
          </cell>
          <cell r="D9" t="str">
            <v>44010-Sales - Present Rates</v>
          </cell>
          <cell r="E9" t="str">
            <v>TX</v>
          </cell>
          <cell r="F9">
            <v>-256114421.05997843</v>
          </cell>
          <cell r="G9">
            <v>77716677.05997844</v>
          </cell>
          <cell r="H9">
            <v>-178397744</v>
          </cell>
          <cell r="I9" t="str">
            <v>TX</v>
          </cell>
          <cell r="J9" t="str">
            <v>SPS TX Electric Retail</v>
          </cell>
          <cell r="K9" t="str">
            <v>SPS NM Electric Retail</v>
          </cell>
          <cell r="L9" t="str">
            <v>SPS Electric Wholesale</v>
          </cell>
          <cell r="M9">
            <v>1</v>
          </cell>
          <cell r="N9">
            <v>0</v>
          </cell>
          <cell r="O9">
            <v>0</v>
          </cell>
          <cell r="P9">
            <v>-178397744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3</v>
          </cell>
          <cell r="B10" t="str">
            <v>Operating Revenue</v>
          </cell>
          <cell r="C10" t="str">
            <v>Rate Revenue</v>
          </cell>
          <cell r="D10" t="str">
            <v>44020-Residential Sales - Unbilled</v>
          </cell>
          <cell r="E10" t="str">
            <v>NM</v>
          </cell>
          <cell r="F10">
            <v>-59577</v>
          </cell>
          <cell r="G10">
            <v>59577</v>
          </cell>
          <cell r="H10">
            <v>0</v>
          </cell>
          <cell r="I10" t="str">
            <v>NM</v>
          </cell>
          <cell r="J10" t="str">
            <v>SPS TX Electric Retail</v>
          </cell>
          <cell r="K10" t="str">
            <v>SPS NM Electric Retail</v>
          </cell>
          <cell r="L10" t="str">
            <v>SPS Electric Wholesale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</row>
        <row r="11">
          <cell r="A11" t="str">
            <v>4</v>
          </cell>
          <cell r="B11" t="str">
            <v>Operating Revenue</v>
          </cell>
          <cell r="C11" t="str">
            <v>Rate Revenue</v>
          </cell>
          <cell r="D11" t="str">
            <v>44020-Residential Sales - Unbilled</v>
          </cell>
          <cell r="E11" t="str">
            <v>TX</v>
          </cell>
          <cell r="F11">
            <v>4358897.0600000005</v>
          </cell>
          <cell r="G11">
            <v>-4358897.0600000005</v>
          </cell>
          <cell r="H11">
            <v>0</v>
          </cell>
          <cell r="I11" t="str">
            <v>TX</v>
          </cell>
          <cell r="J11" t="str">
            <v>SPS TX Electric Retail</v>
          </cell>
          <cell r="K11" t="str">
            <v>SPS NM Electric Retail</v>
          </cell>
          <cell r="L11" t="str">
            <v>SPS Electric Wholesale</v>
          </cell>
          <cell r="M11">
            <v>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A12" t="str">
            <v>5</v>
          </cell>
          <cell r="B12" t="str">
            <v>Operating Revenue</v>
          </cell>
          <cell r="C12" t="str">
            <v>Rate Revenue</v>
          </cell>
          <cell r="D12" t="str">
            <v>44210-Small Commercial &amp; Industrial</v>
          </cell>
          <cell r="E12" t="str">
            <v>NM</v>
          </cell>
          <cell r="F12">
            <v>-118226109.88999905</v>
          </cell>
          <cell r="G12">
            <v>2136510.1399999983</v>
          </cell>
          <cell r="H12">
            <v>-116089599.74999905</v>
          </cell>
          <cell r="I12" t="str">
            <v>NM</v>
          </cell>
          <cell r="J12" t="str">
            <v>SPS TX Electric Retail</v>
          </cell>
          <cell r="K12" t="str">
            <v>SPS NM Electric Retail</v>
          </cell>
          <cell r="L12" t="str">
            <v>SPS Electric Wholesale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-116089599.74999905</v>
          </cell>
          <cell r="R12">
            <v>0</v>
          </cell>
          <cell r="S12">
            <v>-116089599.74999905</v>
          </cell>
        </row>
        <row r="13">
          <cell r="A13" t="str">
            <v>6</v>
          </cell>
          <cell r="B13" t="str">
            <v>Operating Revenue</v>
          </cell>
          <cell r="C13" t="str">
            <v>Rate Revenue</v>
          </cell>
          <cell r="D13" t="str">
            <v>44210-Small Commercial &amp; Industrial</v>
          </cell>
          <cell r="E13" t="str">
            <v>TX</v>
          </cell>
          <cell r="F13">
            <v>-248020845.37999719</v>
          </cell>
          <cell r="G13">
            <v>230510810.37999719</v>
          </cell>
          <cell r="H13">
            <v>-17510035</v>
          </cell>
          <cell r="I13" t="str">
            <v>TX</v>
          </cell>
          <cell r="J13" t="str">
            <v>SPS TX Electric Retail</v>
          </cell>
          <cell r="K13" t="str">
            <v>SPS NM Electric Retail</v>
          </cell>
          <cell r="L13" t="str">
            <v>SPS Electric Wholesale</v>
          </cell>
          <cell r="M13">
            <v>1</v>
          </cell>
          <cell r="N13">
            <v>0</v>
          </cell>
          <cell r="O13">
            <v>0</v>
          </cell>
          <cell r="P13">
            <v>-17510035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7</v>
          </cell>
          <cell r="B14" t="str">
            <v>Operating Revenue</v>
          </cell>
          <cell r="C14" t="str">
            <v>Rate Revenue</v>
          </cell>
          <cell r="D14" t="str">
            <v>44220-Small Commercial &amp; Industrial - Unbilled</v>
          </cell>
          <cell r="E14" t="str">
            <v>NM</v>
          </cell>
          <cell r="F14">
            <v>445438</v>
          </cell>
          <cell r="G14">
            <v>-445438</v>
          </cell>
          <cell r="H14">
            <v>0</v>
          </cell>
          <cell r="I14" t="str">
            <v>NM</v>
          </cell>
          <cell r="J14" t="str">
            <v>SPS TX Electric Retail</v>
          </cell>
          <cell r="K14" t="str">
            <v>SPS NM Electric Retail</v>
          </cell>
          <cell r="L14" t="str">
            <v>SPS Electric Wholesale</v>
          </cell>
          <cell r="M14">
            <v>0</v>
          </cell>
          <cell r="N14">
            <v>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8</v>
          </cell>
          <cell r="B15" t="str">
            <v>Operating Revenue</v>
          </cell>
          <cell r="C15" t="str">
            <v>Rate Revenue</v>
          </cell>
          <cell r="D15" t="str">
            <v>44220-Small Commercial &amp; Industrial - Unbilled</v>
          </cell>
          <cell r="E15" t="str">
            <v>TX</v>
          </cell>
          <cell r="F15">
            <v>1896175</v>
          </cell>
          <cell r="G15">
            <v>-1896175</v>
          </cell>
          <cell r="H15">
            <v>0</v>
          </cell>
          <cell r="I15" t="str">
            <v>TX</v>
          </cell>
          <cell r="J15" t="str">
            <v>SPS TX Electric Retail</v>
          </cell>
          <cell r="K15" t="str">
            <v>SPS NM Electric Retail</v>
          </cell>
          <cell r="L15" t="str">
            <v>SPS Electric Wholesale</v>
          </cell>
          <cell r="M15">
            <v>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A16" t="str">
            <v>9</v>
          </cell>
          <cell r="B16" t="str">
            <v>Operating Revenue</v>
          </cell>
          <cell r="C16" t="str">
            <v>Rate Revenue</v>
          </cell>
          <cell r="D16" t="str">
            <v>44230-Large Commercial &amp; Industrial</v>
          </cell>
          <cell r="E16" t="str">
            <v>NM</v>
          </cell>
          <cell r="F16">
            <v>-113582685.41</v>
          </cell>
          <cell r="G16">
            <v>0</v>
          </cell>
          <cell r="H16">
            <v>-113582685.41</v>
          </cell>
          <cell r="I16" t="str">
            <v>NM</v>
          </cell>
          <cell r="J16" t="str">
            <v>SPS TX Electric Retail</v>
          </cell>
          <cell r="K16" t="str">
            <v>SPS NM Electric Retail</v>
          </cell>
          <cell r="L16" t="str">
            <v>SPS Electric Wholesale</v>
          </cell>
          <cell r="M16">
            <v>0</v>
          </cell>
          <cell r="N16">
            <v>1</v>
          </cell>
          <cell r="O16">
            <v>0</v>
          </cell>
          <cell r="P16">
            <v>0</v>
          </cell>
          <cell r="Q16">
            <v>-113582685.41</v>
          </cell>
          <cell r="R16">
            <v>0</v>
          </cell>
          <cell r="S16">
            <v>-113582685.41</v>
          </cell>
        </row>
        <row r="17">
          <cell r="A17" t="str">
            <v>10</v>
          </cell>
          <cell r="B17" t="str">
            <v>Operating Revenue</v>
          </cell>
          <cell r="C17" t="str">
            <v>Rate Revenue</v>
          </cell>
          <cell r="D17" t="str">
            <v>44230-Large Commercial &amp; Industrial</v>
          </cell>
          <cell r="E17" t="str">
            <v>TX</v>
          </cell>
          <cell r="F17">
            <v>-372366067.32999998</v>
          </cell>
          <cell r="G17">
            <v>95834422.700000003</v>
          </cell>
          <cell r="H17">
            <v>-276531644.63</v>
          </cell>
          <cell r="I17" t="str">
            <v>TX</v>
          </cell>
          <cell r="J17" t="str">
            <v>SPS TX Electric Retail</v>
          </cell>
          <cell r="K17" t="str">
            <v>SPS NM Electric Retail</v>
          </cell>
          <cell r="L17" t="str">
            <v>SPS Electric Wholesale</v>
          </cell>
          <cell r="M17">
            <v>1</v>
          </cell>
          <cell r="N17">
            <v>0</v>
          </cell>
          <cell r="O17">
            <v>0</v>
          </cell>
          <cell r="P17">
            <v>-276531644.63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11</v>
          </cell>
          <cell r="B18" t="str">
            <v>Operating Revenue</v>
          </cell>
          <cell r="C18" t="str">
            <v>Rate Revenue</v>
          </cell>
          <cell r="D18" t="str">
            <v>44240-Large Commercial &amp; Industrial - Unbilled</v>
          </cell>
          <cell r="E18" t="str">
            <v>NM</v>
          </cell>
          <cell r="F18">
            <v>-355340</v>
          </cell>
          <cell r="G18">
            <v>355340</v>
          </cell>
          <cell r="H18">
            <v>0</v>
          </cell>
          <cell r="I18" t="str">
            <v>NM</v>
          </cell>
          <cell r="J18" t="str">
            <v>SPS TX Electric Retail</v>
          </cell>
          <cell r="K18" t="str">
            <v>SPS NM Electric Retail</v>
          </cell>
          <cell r="L18" t="str">
            <v>SPS Electric Wholesale</v>
          </cell>
          <cell r="M18">
            <v>0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12</v>
          </cell>
          <cell r="B19" t="str">
            <v>Operating Revenue</v>
          </cell>
          <cell r="C19" t="str">
            <v>Rate Revenue</v>
          </cell>
          <cell r="D19" t="str">
            <v>44240-Large Commercial &amp; Industrial - Unbilled</v>
          </cell>
          <cell r="E19" t="str">
            <v>TX</v>
          </cell>
          <cell r="F19">
            <v>11307381.059999997</v>
          </cell>
          <cell r="G19">
            <v>-11307381.059999997</v>
          </cell>
          <cell r="H19">
            <v>0</v>
          </cell>
          <cell r="I19" t="str">
            <v>TX</v>
          </cell>
          <cell r="J19" t="str">
            <v>SPS TX Electric Retail</v>
          </cell>
          <cell r="K19" t="str">
            <v>SPS NM Electric Retail</v>
          </cell>
          <cell r="L19" t="str">
            <v>SPS Electric Wholesale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 t="str">
            <v>13</v>
          </cell>
          <cell r="B20" t="str">
            <v>Operating Revenue</v>
          </cell>
          <cell r="C20" t="str">
            <v>Rate Revenue</v>
          </cell>
          <cell r="D20" t="str">
            <v>44410-Public &amp; Highway Lighting</v>
          </cell>
          <cell r="E20" t="str">
            <v>NM</v>
          </cell>
          <cell r="F20">
            <v>-2089012.36</v>
          </cell>
          <cell r="G20">
            <v>52671.86</v>
          </cell>
          <cell r="H20">
            <v>-2036340.5</v>
          </cell>
          <cell r="I20" t="str">
            <v>NM</v>
          </cell>
          <cell r="J20" t="str">
            <v>SPS TX Electric Retail</v>
          </cell>
          <cell r="K20" t="str">
            <v>SPS NM Electric Retail</v>
          </cell>
          <cell r="L20" t="str">
            <v>SPS Electric Wholesale</v>
          </cell>
          <cell r="M20">
            <v>0</v>
          </cell>
          <cell r="N20">
            <v>1</v>
          </cell>
          <cell r="O20">
            <v>0</v>
          </cell>
          <cell r="P20">
            <v>0</v>
          </cell>
          <cell r="Q20">
            <v>-2036340.5</v>
          </cell>
          <cell r="R20">
            <v>0</v>
          </cell>
          <cell r="S20">
            <v>-2036340.5</v>
          </cell>
        </row>
        <row r="21">
          <cell r="A21" t="str">
            <v>14</v>
          </cell>
          <cell r="B21" t="str">
            <v>Operating Revenue</v>
          </cell>
          <cell r="C21" t="str">
            <v>Rate Revenue</v>
          </cell>
          <cell r="D21" t="str">
            <v>44410-Public &amp; Highway Lighting</v>
          </cell>
          <cell r="E21" t="str">
            <v>TX</v>
          </cell>
          <cell r="F21">
            <v>-4321494.58</v>
          </cell>
          <cell r="G21">
            <v>-4557797.42</v>
          </cell>
          <cell r="H21">
            <v>-8879292</v>
          </cell>
          <cell r="I21" t="str">
            <v>TX</v>
          </cell>
          <cell r="J21" t="str">
            <v>SPS TX Electric Retail</v>
          </cell>
          <cell r="K21" t="str">
            <v>SPS NM Electric Retail</v>
          </cell>
          <cell r="L21" t="str">
            <v>SPS Electric Wholesale</v>
          </cell>
          <cell r="M21">
            <v>1</v>
          </cell>
          <cell r="N21">
            <v>0</v>
          </cell>
          <cell r="O21">
            <v>0</v>
          </cell>
          <cell r="P21">
            <v>-8879292</v>
          </cell>
          <cell r="Q21">
            <v>0</v>
          </cell>
          <cell r="R21">
            <v>0</v>
          </cell>
          <cell r="S21">
            <v>0</v>
          </cell>
        </row>
        <row r="22">
          <cell r="A22" t="str">
            <v>15</v>
          </cell>
          <cell r="B22" t="str">
            <v>Operating Revenue</v>
          </cell>
          <cell r="C22" t="str">
            <v>Rate Revenue</v>
          </cell>
          <cell r="D22" t="str">
            <v>44420-Public &amp; Highway Lighting -Unbilled</v>
          </cell>
          <cell r="E22" t="str">
            <v>NM</v>
          </cell>
          <cell r="F22">
            <v>5348</v>
          </cell>
          <cell r="G22">
            <v>-5348</v>
          </cell>
          <cell r="H22">
            <v>0</v>
          </cell>
          <cell r="I22" t="str">
            <v>NM</v>
          </cell>
          <cell r="J22" t="str">
            <v>SPS TX Electric Retail</v>
          </cell>
          <cell r="K22" t="str">
            <v>SPS NM Electric Retail</v>
          </cell>
          <cell r="L22" t="str">
            <v>SPS Electric Wholesale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A23" t="str">
            <v>16</v>
          </cell>
          <cell r="B23" t="str">
            <v>Operating Revenue</v>
          </cell>
          <cell r="C23" t="str">
            <v>Rate Revenue</v>
          </cell>
          <cell r="D23" t="str">
            <v>44420-Public &amp; Highway Lighting -Unbilled</v>
          </cell>
          <cell r="E23" t="str">
            <v>TX</v>
          </cell>
          <cell r="F23">
            <v>23955</v>
          </cell>
          <cell r="G23">
            <v>-23955</v>
          </cell>
          <cell r="H23">
            <v>0</v>
          </cell>
          <cell r="I23" t="str">
            <v>TX</v>
          </cell>
          <cell r="J23" t="str">
            <v>SPS TX Electric Retail</v>
          </cell>
          <cell r="K23" t="str">
            <v>SPS NM Electric Retail</v>
          </cell>
          <cell r="L23" t="str">
            <v>SPS Electric Wholesale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17</v>
          </cell>
          <cell r="B24" t="str">
            <v>Operating Revenue</v>
          </cell>
          <cell r="C24" t="str">
            <v>Rate Revenue</v>
          </cell>
          <cell r="D24" t="str">
            <v>44510-Other Sales to Public Authority</v>
          </cell>
          <cell r="E24" t="str">
            <v>NM</v>
          </cell>
          <cell r="F24">
            <v>-10094497.629999999</v>
          </cell>
          <cell r="G24">
            <v>269115.52000000002</v>
          </cell>
          <cell r="H24">
            <v>-9825382.1099999994</v>
          </cell>
          <cell r="I24" t="str">
            <v>NM</v>
          </cell>
          <cell r="J24" t="str">
            <v>SPS TX Electric Retail</v>
          </cell>
          <cell r="K24" t="str">
            <v>SPS NM Electric Retail</v>
          </cell>
          <cell r="L24" t="str">
            <v>SPS Electric Wholesale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-9825382.1099999994</v>
          </cell>
          <cell r="R24">
            <v>0</v>
          </cell>
          <cell r="S24">
            <v>-9825382.1099999994</v>
          </cell>
        </row>
        <row r="25">
          <cell r="A25" t="str">
            <v>18</v>
          </cell>
          <cell r="B25" t="str">
            <v>Operating Revenue</v>
          </cell>
          <cell r="C25" t="str">
            <v>Rate Revenue</v>
          </cell>
          <cell r="D25" t="str">
            <v>44510-Other Sales to Public Authority</v>
          </cell>
          <cell r="E25" t="str">
            <v>TX</v>
          </cell>
          <cell r="F25">
            <v>-28542824.709999979</v>
          </cell>
          <cell r="G25">
            <v>11137555.609999975</v>
          </cell>
          <cell r="H25">
            <v>-17405269.100000001</v>
          </cell>
          <cell r="I25" t="str">
            <v>TX</v>
          </cell>
          <cell r="J25" t="str">
            <v>SPS TX Electric Retail</v>
          </cell>
          <cell r="K25" t="str">
            <v>SPS NM Electric Retail</v>
          </cell>
          <cell r="L25" t="str">
            <v>SPS Electric Wholesale</v>
          </cell>
          <cell r="M25">
            <v>1</v>
          </cell>
          <cell r="N25">
            <v>0</v>
          </cell>
          <cell r="O25">
            <v>0</v>
          </cell>
          <cell r="P25">
            <v>-17405269.100000001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19</v>
          </cell>
          <cell r="B26" t="str">
            <v>Operating Revenue</v>
          </cell>
          <cell r="C26" t="str">
            <v>Rate Revenue</v>
          </cell>
          <cell r="D26" t="str">
            <v>44520-Other Sales to Public Authority - Unbilled</v>
          </cell>
          <cell r="E26" t="str">
            <v>NM</v>
          </cell>
          <cell r="F26">
            <v>-8094</v>
          </cell>
          <cell r="G26">
            <v>8094</v>
          </cell>
          <cell r="H26">
            <v>0</v>
          </cell>
          <cell r="I26" t="str">
            <v>NM</v>
          </cell>
          <cell r="J26" t="str">
            <v>SPS TX Electric Retail</v>
          </cell>
          <cell r="K26" t="str">
            <v>SPS NM Electric Retail</v>
          </cell>
          <cell r="L26" t="str">
            <v>SPS Electric Wholesale</v>
          </cell>
          <cell r="M26">
            <v>0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A27" t="str">
            <v>20</v>
          </cell>
          <cell r="B27" t="str">
            <v>Operating Revenue</v>
          </cell>
          <cell r="C27" t="str">
            <v>Rate Revenue</v>
          </cell>
          <cell r="D27" t="str">
            <v>44520-Other Sales to Public Authority - Unbilled</v>
          </cell>
          <cell r="E27" t="str">
            <v>TX</v>
          </cell>
          <cell r="F27">
            <v>182650.60999999993</v>
          </cell>
          <cell r="G27">
            <v>-182650.60999999993</v>
          </cell>
          <cell r="H27">
            <v>0</v>
          </cell>
          <cell r="I27" t="str">
            <v>TX</v>
          </cell>
          <cell r="J27" t="str">
            <v>SPS TX Electric Retail</v>
          </cell>
          <cell r="K27" t="str">
            <v>SPS NM Electric Retail</v>
          </cell>
          <cell r="L27" t="str">
            <v>SPS Electric Wholesale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A28" t="str">
            <v>21</v>
          </cell>
          <cell r="B28" t="str">
            <v>Operating Revenue</v>
          </cell>
          <cell r="C28" t="str">
            <v>Rate Revenue</v>
          </cell>
          <cell r="D28" t="str">
            <v>44700-Sales for Resale</v>
          </cell>
          <cell r="E28" t="str">
            <v>WHLS</v>
          </cell>
          <cell r="F28">
            <v>25103049</v>
          </cell>
          <cell r="G28">
            <v>0</v>
          </cell>
          <cell r="H28">
            <v>25103049</v>
          </cell>
          <cell r="I28" t="str">
            <v>WHLS</v>
          </cell>
          <cell r="J28" t="str">
            <v>SPS TX Electric Retail</v>
          </cell>
          <cell r="K28" t="str">
            <v>SPS NM Electric Retail</v>
          </cell>
          <cell r="L28" t="str">
            <v>SPS Electric Wholesale</v>
          </cell>
          <cell r="M28">
            <v>0</v>
          </cell>
          <cell r="N28">
            <v>0</v>
          </cell>
          <cell r="O28">
            <v>1</v>
          </cell>
          <cell r="P28">
            <v>0</v>
          </cell>
          <cell r="Q28">
            <v>0</v>
          </cell>
          <cell r="R28">
            <v>25103049</v>
          </cell>
          <cell r="S28">
            <v>25103049</v>
          </cell>
        </row>
        <row r="29">
          <cell r="A29" t="str">
            <v>22</v>
          </cell>
          <cell r="B29" t="str">
            <v>Operating Revenue</v>
          </cell>
          <cell r="C29" t="str">
            <v>Rate Revenue</v>
          </cell>
          <cell r="D29" t="str">
            <v>44710-Sales for Resale</v>
          </cell>
          <cell r="E29" t="str">
            <v>WHLS</v>
          </cell>
          <cell r="F29">
            <v>-355184978.36000001</v>
          </cell>
          <cell r="G29">
            <v>0</v>
          </cell>
          <cell r="H29">
            <v>-355184978.36000001</v>
          </cell>
          <cell r="I29" t="str">
            <v>WHLS</v>
          </cell>
          <cell r="J29" t="str">
            <v>SPS TX Electric Retail</v>
          </cell>
          <cell r="K29" t="str">
            <v>SPS NM Electric Retail</v>
          </cell>
          <cell r="L29" t="str">
            <v>SPS Electric Wholesale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-355184978.36000001</v>
          </cell>
          <cell r="S29">
            <v>-355184978.36000001</v>
          </cell>
        </row>
        <row r="30">
          <cell r="A30" t="str">
            <v>23</v>
          </cell>
          <cell r="B30" t="str">
            <v>Operating Revenue</v>
          </cell>
          <cell r="C30" t="str">
            <v>Rate Revenue</v>
          </cell>
          <cell r="D30" t="str">
            <v>44715-Sales for Resale</v>
          </cell>
          <cell r="E30" t="str">
            <v>WHLS</v>
          </cell>
          <cell r="F30">
            <v>-16899.099999999999</v>
          </cell>
          <cell r="G30">
            <v>0</v>
          </cell>
          <cell r="H30">
            <v>-16899.099999999999</v>
          </cell>
          <cell r="I30" t="str">
            <v>WHLS</v>
          </cell>
          <cell r="J30" t="str">
            <v>SPS TX Electric Retail</v>
          </cell>
          <cell r="K30" t="str">
            <v>SPS NM Electric Retail</v>
          </cell>
          <cell r="L30" t="str">
            <v>SPS Electric Wholesale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-16899.099999999999</v>
          </cell>
          <cell r="S30">
            <v>-16899.099999999999</v>
          </cell>
        </row>
        <row r="31">
          <cell r="A31" t="str">
            <v>24</v>
          </cell>
          <cell r="B31" t="str">
            <v>Operating Revenue</v>
          </cell>
          <cell r="C31" t="str">
            <v>Rate Revenue</v>
          </cell>
          <cell r="D31" t="str">
            <v>44720-Sales for Resale - Unbilled Trading</v>
          </cell>
          <cell r="E31" t="str">
            <v>WHLS</v>
          </cell>
          <cell r="F31">
            <v>15940709.000000004</v>
          </cell>
          <cell r="G31">
            <v>0</v>
          </cell>
          <cell r="H31">
            <v>15940709.000000004</v>
          </cell>
          <cell r="I31" t="str">
            <v>WHLS</v>
          </cell>
          <cell r="J31" t="str">
            <v>SPS TX Electric Retail</v>
          </cell>
          <cell r="K31" t="str">
            <v>SPS NM Electric Retail</v>
          </cell>
          <cell r="L31" t="str">
            <v>SPS Electric Wholesale</v>
          </cell>
          <cell r="M31">
            <v>0</v>
          </cell>
          <cell r="N31">
            <v>0</v>
          </cell>
          <cell r="O31">
            <v>1</v>
          </cell>
          <cell r="P31">
            <v>0</v>
          </cell>
          <cell r="Q31">
            <v>0</v>
          </cell>
          <cell r="R31">
            <v>15940709.000000004</v>
          </cell>
          <cell r="S31">
            <v>15940709.000000004</v>
          </cell>
        </row>
        <row r="32">
          <cell r="A32" t="str">
            <v>25</v>
          </cell>
          <cell r="B32" t="str">
            <v>Operating Revenue</v>
          </cell>
          <cell r="C32" t="str">
            <v>Rate Revenue</v>
          </cell>
          <cell r="D32" t="str">
            <v>44740-Sales for Resale - Unbilled Market Based</v>
          </cell>
          <cell r="E32" t="str">
            <v>WHLS</v>
          </cell>
          <cell r="F32">
            <v>0</v>
          </cell>
          <cell r="G32">
            <v>0</v>
          </cell>
          <cell r="H32">
            <v>0</v>
          </cell>
          <cell r="I32" t="str">
            <v>WHLS</v>
          </cell>
          <cell r="J32" t="str">
            <v>SPS TX Electric Retail</v>
          </cell>
          <cell r="K32" t="str">
            <v>SPS NM Electric Retail</v>
          </cell>
          <cell r="L32" t="str">
            <v>SPS Electric Wholesale</v>
          </cell>
          <cell r="M32">
            <v>0</v>
          </cell>
          <cell r="N32">
            <v>0</v>
          </cell>
          <cell r="O32">
            <v>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26</v>
          </cell>
          <cell r="B33" t="str">
            <v>Operating Revenue</v>
          </cell>
          <cell r="C33" t="str">
            <v>Rate Revenue</v>
          </cell>
          <cell r="D33" t="str">
            <v>44744-Sales for Resale - Unbilled Trading SPP</v>
          </cell>
          <cell r="E33" t="str">
            <v>WHLS</v>
          </cell>
          <cell r="F33">
            <v>751082.57000000146</v>
          </cell>
          <cell r="G33">
            <v>0</v>
          </cell>
          <cell r="H33">
            <v>751082.57000000146</v>
          </cell>
          <cell r="I33" t="str">
            <v>WHLS</v>
          </cell>
          <cell r="J33" t="str">
            <v>SPS TX Electric Retail</v>
          </cell>
          <cell r="K33" t="str">
            <v>SPS NM Electric Retail</v>
          </cell>
          <cell r="L33" t="str">
            <v>SPS Electric Wholesale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751082.57000000146</v>
          </cell>
          <cell r="S33">
            <v>751082.57000000146</v>
          </cell>
        </row>
        <row r="34">
          <cell r="A34" t="str">
            <v>27</v>
          </cell>
          <cell r="B34" t="str">
            <v>Operating Revenue</v>
          </cell>
          <cell r="C34" t="str">
            <v>Rate Revenue</v>
          </cell>
          <cell r="D34" t="str">
            <v>44745-Firm Billed Native Displmt Rev</v>
          </cell>
          <cell r="E34" t="str">
            <v>WHLS</v>
          </cell>
          <cell r="F34">
            <v>-15700</v>
          </cell>
          <cell r="G34">
            <v>0</v>
          </cell>
          <cell r="H34">
            <v>-15700</v>
          </cell>
          <cell r="I34" t="str">
            <v>WHLS</v>
          </cell>
          <cell r="J34" t="str">
            <v>SPS TX Electric Retail</v>
          </cell>
          <cell r="K34" t="str">
            <v>SPS NM Electric Retail</v>
          </cell>
          <cell r="L34" t="str">
            <v>SPS Electric Wholesale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>
            <v>0</v>
          </cell>
          <cell r="R34">
            <v>-15700</v>
          </cell>
          <cell r="S34">
            <v>-15700</v>
          </cell>
        </row>
        <row r="35">
          <cell r="A35" t="str">
            <v>28</v>
          </cell>
          <cell r="B35" t="str">
            <v>Operating Revenue</v>
          </cell>
          <cell r="C35" t="str">
            <v>Rate Revenue</v>
          </cell>
          <cell r="D35" t="str">
            <v>44770-Sales for Resale</v>
          </cell>
          <cell r="E35" t="str">
            <v>WHLS</v>
          </cell>
          <cell r="F35">
            <v>-8942499.5099999998</v>
          </cell>
          <cell r="G35">
            <v>0</v>
          </cell>
          <cell r="H35">
            <v>-8942499.5099999998</v>
          </cell>
          <cell r="I35" t="str">
            <v>WHLS</v>
          </cell>
          <cell r="J35" t="str">
            <v>SPS TX Electric Retail</v>
          </cell>
          <cell r="K35" t="str">
            <v>SPS NM Electric Retail</v>
          </cell>
          <cell r="L35" t="str">
            <v>SPS Electric Wholesale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  <cell r="Q35">
            <v>0</v>
          </cell>
          <cell r="R35">
            <v>-8942499.5099999998</v>
          </cell>
          <cell r="S35">
            <v>-8942499.5099999998</v>
          </cell>
        </row>
        <row r="36">
          <cell r="A36" t="str">
            <v>29</v>
          </cell>
          <cell r="B36" t="str">
            <v>Operating Revenue</v>
          </cell>
          <cell r="C36" t="str">
            <v>Rate Revenue</v>
          </cell>
          <cell r="D36" t="str">
            <v>44772-Sales for Resale - SPP</v>
          </cell>
          <cell r="E36" t="str">
            <v>WHLS</v>
          </cell>
          <cell r="F36">
            <v>-93131123.399999991</v>
          </cell>
          <cell r="G36">
            <v>0</v>
          </cell>
          <cell r="H36">
            <v>-93131123.399999991</v>
          </cell>
          <cell r="I36" t="str">
            <v>WHLS</v>
          </cell>
          <cell r="J36" t="str">
            <v>SPS TX Electric Retail</v>
          </cell>
          <cell r="K36" t="str">
            <v>SPS NM Electric Retail</v>
          </cell>
          <cell r="L36" t="str">
            <v>SPS Electric Wholesale</v>
          </cell>
          <cell r="M36">
            <v>0</v>
          </cell>
          <cell r="N36">
            <v>0</v>
          </cell>
          <cell r="O36">
            <v>1</v>
          </cell>
          <cell r="P36">
            <v>0</v>
          </cell>
          <cell r="Q36">
            <v>0</v>
          </cell>
          <cell r="R36">
            <v>-93131123.399999991</v>
          </cell>
          <cell r="S36">
            <v>-93131123.399999991</v>
          </cell>
        </row>
        <row r="37">
          <cell r="A37" t="str">
            <v>30</v>
          </cell>
          <cell r="B37" t="str">
            <v>Operating Revenue</v>
          </cell>
          <cell r="C37" t="str">
            <v>Rate Revenue</v>
          </cell>
          <cell r="D37" t="str">
            <v>44775-Sales for Resale - STOU Demand</v>
          </cell>
          <cell r="E37" t="str">
            <v>WHLS</v>
          </cell>
          <cell r="F37">
            <v>857.4</v>
          </cell>
          <cell r="G37">
            <v>0</v>
          </cell>
          <cell r="H37">
            <v>857.4</v>
          </cell>
          <cell r="I37" t="str">
            <v>WHLS</v>
          </cell>
          <cell r="J37" t="str">
            <v>SPS TX Electric Retail</v>
          </cell>
          <cell r="K37" t="str">
            <v>SPS NM Electric Retail</v>
          </cell>
          <cell r="L37" t="str">
            <v>SPS Electric Wholesale</v>
          </cell>
          <cell r="M37">
            <v>0</v>
          </cell>
          <cell r="N37">
            <v>0</v>
          </cell>
          <cell r="O37">
            <v>1</v>
          </cell>
          <cell r="P37">
            <v>0</v>
          </cell>
          <cell r="Q37">
            <v>0</v>
          </cell>
          <cell r="R37">
            <v>857.4</v>
          </cell>
          <cell r="S37">
            <v>857.4</v>
          </cell>
        </row>
        <row r="38">
          <cell r="A38" t="str">
            <v>31</v>
          </cell>
          <cell r="B38" t="str">
            <v>Operating Revenue</v>
          </cell>
          <cell r="C38" t="str">
            <v>Rate Revenue</v>
          </cell>
          <cell r="D38" t="str">
            <v>44788-Sales for Resale - Mnative Sales</v>
          </cell>
          <cell r="E38" t="str">
            <v>WHLS</v>
          </cell>
          <cell r="F38">
            <v>0</v>
          </cell>
          <cell r="G38">
            <v>0</v>
          </cell>
          <cell r="H38">
            <v>0</v>
          </cell>
          <cell r="I38" t="str">
            <v>WHLS</v>
          </cell>
          <cell r="J38" t="str">
            <v>SPS TX Electric Retail</v>
          </cell>
          <cell r="K38" t="str">
            <v>SPS NM Electric Retail</v>
          </cell>
          <cell r="L38" t="str">
            <v>SPS Electric Wholesale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A39" t="str">
            <v>32</v>
          </cell>
          <cell r="B39" t="str">
            <v>Operating Revenue</v>
          </cell>
          <cell r="C39" t="str">
            <v>Rate Revenue</v>
          </cell>
          <cell r="E39" t="str">
            <v>Sub-Total Rate Revenue</v>
          </cell>
          <cell r="F39">
            <v>-1657678157.6999693</v>
          </cell>
          <cell r="G39">
            <v>398139925.06997555</v>
          </cell>
          <cell r="H39">
            <v>-1259538232.6299939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>
            <v>-498723984.73000002</v>
          </cell>
          <cell r="Q39">
            <v>-345318745.4999938</v>
          </cell>
          <cell r="R39">
            <v>-415495502.40000004</v>
          </cell>
          <cell r="S39">
            <v>-760814247.89999378</v>
          </cell>
        </row>
        <row r="40">
          <cell r="A40" t="str">
            <v>33</v>
          </cell>
          <cell r="B40" t="str">
            <v>Rate Revenue</v>
          </cell>
          <cell r="C40" t="str">
            <v/>
          </cell>
          <cell r="D40" t="str">
            <v/>
          </cell>
          <cell r="E40" t="str">
            <v/>
          </cell>
          <cell r="F40">
            <v>-1657678157.6999693</v>
          </cell>
          <cell r="G40">
            <v>398139925.06997555</v>
          </cell>
          <cell r="H40">
            <v>-1259538232.6299939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>
            <v>-498723984.73000002</v>
          </cell>
          <cell r="Q40">
            <v>-345318745.4999938</v>
          </cell>
          <cell r="R40">
            <v>-415495502.40000004</v>
          </cell>
          <cell r="S40">
            <v>-760814247.89999378</v>
          </cell>
        </row>
        <row r="41">
          <cell r="A41" t="str">
            <v>34</v>
          </cell>
        </row>
        <row r="42">
          <cell r="A42" t="str">
            <v>35</v>
          </cell>
          <cell r="B42" t="str">
            <v>Operating Revenue</v>
          </cell>
          <cell r="C42" t="str">
            <v>Other Revenue</v>
          </cell>
          <cell r="D42" t="str">
            <v>44900RR-Provision for Rate Refund</v>
          </cell>
          <cell r="E42" t="str">
            <v>WHLS</v>
          </cell>
          <cell r="F42">
            <v>6877841.6699999999</v>
          </cell>
          <cell r="G42">
            <v>-6877841.6699999999</v>
          </cell>
          <cell r="H42">
            <v>0</v>
          </cell>
          <cell r="I42" t="str">
            <v>WHLS</v>
          </cell>
          <cell r="J42" t="str">
            <v>SPS TX Electric Retail</v>
          </cell>
          <cell r="K42" t="str">
            <v>SPS NM Electric Retail</v>
          </cell>
          <cell r="L42" t="str">
            <v>SPS Electric Wholesale</v>
          </cell>
          <cell r="M42">
            <v>0</v>
          </cell>
          <cell r="N42">
            <v>0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36</v>
          </cell>
          <cell r="B43" t="str">
            <v>Operating Revenue</v>
          </cell>
          <cell r="C43" t="str">
            <v>Other Revenue</v>
          </cell>
          <cell r="D43" t="str">
            <v>45000LP-Late Payment Revenue</v>
          </cell>
          <cell r="E43" t="str">
            <v>NM</v>
          </cell>
          <cell r="F43">
            <v>-557178.5</v>
          </cell>
          <cell r="G43">
            <v>0</v>
          </cell>
          <cell r="H43">
            <v>-557178.5</v>
          </cell>
          <cell r="I43" t="str">
            <v>NM</v>
          </cell>
          <cell r="J43" t="str">
            <v>SPS TX Electric Retail</v>
          </cell>
          <cell r="K43" t="str">
            <v>SPS NM Electric Retail</v>
          </cell>
          <cell r="L43" t="str">
            <v>SPS Electric Wholesale</v>
          </cell>
          <cell r="M43">
            <v>0</v>
          </cell>
          <cell r="N43">
            <v>1</v>
          </cell>
          <cell r="O43">
            <v>0</v>
          </cell>
          <cell r="P43">
            <v>0</v>
          </cell>
          <cell r="Q43">
            <v>-557178.5</v>
          </cell>
          <cell r="R43">
            <v>0</v>
          </cell>
          <cell r="S43">
            <v>-557178.5</v>
          </cell>
        </row>
        <row r="44">
          <cell r="A44" t="str">
            <v>37</v>
          </cell>
          <cell r="B44" t="str">
            <v>Operating Revenue</v>
          </cell>
          <cell r="C44" t="str">
            <v>Other Revenue</v>
          </cell>
          <cell r="D44" t="str">
            <v>45000LP-Late Payment Revenue</v>
          </cell>
          <cell r="E44" t="str">
            <v>TX</v>
          </cell>
          <cell r="F44">
            <v>-1518934.47</v>
          </cell>
          <cell r="G44">
            <v>0</v>
          </cell>
          <cell r="H44">
            <v>-1518934.47</v>
          </cell>
          <cell r="I44" t="str">
            <v>TX</v>
          </cell>
          <cell r="J44" t="str">
            <v>SPS TX Electric Retail</v>
          </cell>
          <cell r="K44" t="str">
            <v>SPS NM Electric Retail</v>
          </cell>
          <cell r="L44" t="str">
            <v>SPS Electric Wholesale</v>
          </cell>
          <cell r="M44">
            <v>1</v>
          </cell>
          <cell r="N44">
            <v>0</v>
          </cell>
          <cell r="O44">
            <v>0</v>
          </cell>
          <cell r="P44">
            <v>-1518934.47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38</v>
          </cell>
          <cell r="B45" t="str">
            <v>Operating Revenue</v>
          </cell>
          <cell r="C45" t="str">
            <v>Other Revenue</v>
          </cell>
          <cell r="D45" t="str">
            <v>45103-Customer Connection</v>
          </cell>
          <cell r="E45" t="str">
            <v>NM</v>
          </cell>
          <cell r="F45">
            <v>-81505</v>
          </cell>
          <cell r="G45">
            <v>0</v>
          </cell>
          <cell r="H45">
            <v>-81505</v>
          </cell>
          <cell r="I45" t="str">
            <v>NM</v>
          </cell>
          <cell r="J45" t="str">
            <v>SPS TX Electric Retail</v>
          </cell>
          <cell r="K45" t="str">
            <v>SPS NM Electric Retail</v>
          </cell>
          <cell r="L45" t="str">
            <v>SPS Electric Wholesale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-81505</v>
          </cell>
          <cell r="R45">
            <v>0</v>
          </cell>
          <cell r="S45">
            <v>-81505</v>
          </cell>
        </row>
        <row r="46">
          <cell r="A46" t="str">
            <v>39</v>
          </cell>
          <cell r="B46" t="str">
            <v>Operating Revenue</v>
          </cell>
          <cell r="C46" t="str">
            <v>Other Revenue</v>
          </cell>
          <cell r="D46" t="str">
            <v>45103-Customer Connection</v>
          </cell>
          <cell r="E46" t="str">
            <v>TX</v>
          </cell>
          <cell r="F46">
            <v>-590275</v>
          </cell>
          <cell r="G46">
            <v>0</v>
          </cell>
          <cell r="H46">
            <v>-590275</v>
          </cell>
          <cell r="I46" t="str">
            <v>TX</v>
          </cell>
          <cell r="J46" t="str">
            <v>SPS TX Electric Retail</v>
          </cell>
          <cell r="K46" t="str">
            <v>SPS NM Electric Retail</v>
          </cell>
          <cell r="L46" t="str">
            <v>SPS Electric Wholesale</v>
          </cell>
          <cell r="M46">
            <v>1</v>
          </cell>
          <cell r="N46">
            <v>0</v>
          </cell>
          <cell r="O46">
            <v>0</v>
          </cell>
          <cell r="P46">
            <v>-590275</v>
          </cell>
          <cell r="Q46">
            <v>0</v>
          </cell>
          <cell r="R46">
            <v>0</v>
          </cell>
          <cell r="S46">
            <v>0</v>
          </cell>
        </row>
        <row r="47">
          <cell r="A47" t="str">
            <v>40</v>
          </cell>
          <cell r="B47" t="str">
            <v>Operating Revenue</v>
          </cell>
          <cell r="C47" t="str">
            <v>Other Revenue</v>
          </cell>
          <cell r="D47" t="str">
            <v>45104-Other Electric Operating Revenues - Misc service revenues</v>
          </cell>
          <cell r="E47" t="str">
            <v>NM</v>
          </cell>
          <cell r="F47">
            <v>-44670</v>
          </cell>
          <cell r="G47">
            <v>0</v>
          </cell>
          <cell r="H47">
            <v>-44670</v>
          </cell>
          <cell r="I47" t="str">
            <v>NM</v>
          </cell>
          <cell r="J47" t="str">
            <v>SPS TX Electric Retail</v>
          </cell>
          <cell r="K47" t="str">
            <v>SPS NM Electric Retail</v>
          </cell>
          <cell r="L47" t="str">
            <v>SPS Electric Wholesale</v>
          </cell>
          <cell r="M47">
            <v>0</v>
          </cell>
          <cell r="N47">
            <v>1</v>
          </cell>
          <cell r="O47">
            <v>0</v>
          </cell>
          <cell r="P47">
            <v>0</v>
          </cell>
          <cell r="Q47">
            <v>-44670</v>
          </cell>
          <cell r="R47">
            <v>0</v>
          </cell>
          <cell r="S47">
            <v>-44670</v>
          </cell>
        </row>
        <row r="48">
          <cell r="A48" t="str">
            <v>41</v>
          </cell>
          <cell r="B48" t="str">
            <v>Operating Revenue</v>
          </cell>
          <cell r="C48" t="str">
            <v>Other Revenue</v>
          </cell>
          <cell r="D48" t="str">
            <v>45104-Other Electric Operating Revenues - Misc service revenues</v>
          </cell>
          <cell r="E48" t="str">
            <v>TX</v>
          </cell>
          <cell r="F48">
            <v>-125770.5</v>
          </cell>
          <cell r="G48">
            <v>0</v>
          </cell>
          <cell r="H48">
            <v>-125770.5</v>
          </cell>
          <cell r="I48" t="str">
            <v>TX</v>
          </cell>
          <cell r="J48" t="str">
            <v>SPS TX Electric Retail</v>
          </cell>
          <cell r="K48" t="str">
            <v>SPS NM Electric Retail</v>
          </cell>
          <cell r="L48" t="str">
            <v>SPS Electric Wholesale</v>
          </cell>
          <cell r="M48">
            <v>1</v>
          </cell>
          <cell r="N48">
            <v>0</v>
          </cell>
          <cell r="O48">
            <v>0</v>
          </cell>
          <cell r="P48">
            <v>-125770.5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42</v>
          </cell>
          <cell r="B49" t="str">
            <v>Operating Revenue</v>
          </cell>
          <cell r="C49" t="str">
            <v>Other Revenue</v>
          </cell>
          <cell r="D49" t="str">
            <v>45106-Other Electric Operating Revenues - Misc service revenues</v>
          </cell>
          <cell r="E49" t="str">
            <v>PIS-DIST</v>
          </cell>
          <cell r="F49">
            <v>-323955.11000000004</v>
          </cell>
          <cell r="G49">
            <v>0</v>
          </cell>
          <cell r="H49">
            <v>-323955.11000000004</v>
          </cell>
          <cell r="I49" t="str">
            <v>PIS-DIST</v>
          </cell>
          <cell r="J49" t="str">
            <v>SPS TX Electric Retail</v>
          </cell>
          <cell r="K49" t="str">
            <v>SPS NM Electric Retail</v>
          </cell>
          <cell r="L49" t="str">
            <v>SPS Electric Wholesale</v>
          </cell>
          <cell r="M49">
            <v>0.64297491598952938</v>
          </cell>
          <cell r="N49">
            <v>0.35149511809102185</v>
          </cell>
          <cell r="O49">
            <v>5.5299659194485802E-3</v>
          </cell>
          <cell r="P49">
            <v>-208295.00963662879</v>
          </cell>
          <cell r="Q49">
            <v>-113868.63964564</v>
          </cell>
          <cell r="R49">
            <v>-1791.4607177312162</v>
          </cell>
          <cell r="S49">
            <v>-115660.10036337121</v>
          </cell>
        </row>
        <row r="50">
          <cell r="A50" t="str">
            <v>43</v>
          </cell>
          <cell r="B50" t="str">
            <v>Operating Revenue</v>
          </cell>
          <cell r="C50" t="str">
            <v>Other Revenue</v>
          </cell>
          <cell r="D50" t="str">
            <v>45110-Non-Recoverable Discounts</v>
          </cell>
          <cell r="E50" t="str">
            <v>ENERGY</v>
          </cell>
          <cell r="F50">
            <v>1227.8699999999999</v>
          </cell>
          <cell r="G50">
            <v>-1227.8699999999999</v>
          </cell>
          <cell r="H50">
            <v>0</v>
          </cell>
          <cell r="I50" t="str">
            <v>ENERGY</v>
          </cell>
          <cell r="J50" t="str">
            <v>SPS TX Electric Retail</v>
          </cell>
          <cell r="K50" t="str">
            <v>SPS NM Electric Retail</v>
          </cell>
          <cell r="L50" t="str">
            <v>SPS Electric Wholesale</v>
          </cell>
          <cell r="M50">
            <v>0.57327990519931649</v>
          </cell>
          <cell r="N50">
            <v>0.21567058016596169</v>
          </cell>
          <cell r="O50">
            <v>0.21104951463472185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44</v>
          </cell>
          <cell r="B51" t="str">
            <v>Operating Revenue</v>
          </cell>
          <cell r="C51" t="str">
            <v>Other Revenue</v>
          </cell>
          <cell r="D51" t="str">
            <v>45111-Other Electric Operating Revenues - Misc service revenues</v>
          </cell>
          <cell r="E51" t="str">
            <v>ENERGY</v>
          </cell>
          <cell r="F51">
            <v>-5250.2800000000007</v>
          </cell>
          <cell r="G51">
            <v>5250.2800000000007</v>
          </cell>
          <cell r="H51">
            <v>0</v>
          </cell>
          <cell r="I51" t="str">
            <v>ENERGY</v>
          </cell>
          <cell r="J51" t="str">
            <v>SPS TX Electric Retail</v>
          </cell>
          <cell r="K51" t="str">
            <v>SPS NM Electric Retail</v>
          </cell>
          <cell r="L51" t="str">
            <v>SPS Electric Wholesale</v>
          </cell>
          <cell r="M51">
            <v>0.57327990519931649</v>
          </cell>
          <cell r="N51">
            <v>0.21567058016596169</v>
          </cell>
          <cell r="O51">
            <v>0.21104951463472185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45</v>
          </cell>
          <cell r="B52" t="str">
            <v>Operating Revenue</v>
          </cell>
          <cell r="C52" t="str">
            <v>Other Revenue</v>
          </cell>
          <cell r="D52" t="str">
            <v>45400-Rentals</v>
          </cell>
          <cell r="E52" t="str">
            <v>NM</v>
          </cell>
          <cell r="F52">
            <v>-2538366.36</v>
          </cell>
          <cell r="G52">
            <v>0</v>
          </cell>
          <cell r="H52">
            <v>-2538366.36</v>
          </cell>
          <cell r="I52" t="str">
            <v>NM</v>
          </cell>
          <cell r="J52" t="str">
            <v>SPS TX Electric Retail</v>
          </cell>
          <cell r="K52" t="str">
            <v>SPS NM Electric Retail</v>
          </cell>
          <cell r="L52" t="str">
            <v>SPS Electric Wholesale</v>
          </cell>
          <cell r="M52">
            <v>0</v>
          </cell>
          <cell r="N52">
            <v>1</v>
          </cell>
          <cell r="O52">
            <v>0</v>
          </cell>
          <cell r="P52">
            <v>0</v>
          </cell>
          <cell r="Q52">
            <v>-2538366.36</v>
          </cell>
          <cell r="R52">
            <v>0</v>
          </cell>
          <cell r="S52">
            <v>-2538366.36</v>
          </cell>
        </row>
        <row r="53">
          <cell r="A53" t="str">
            <v>46</v>
          </cell>
          <cell r="B53" t="str">
            <v>Operating Revenue</v>
          </cell>
          <cell r="C53" t="str">
            <v>Other Revenue</v>
          </cell>
          <cell r="D53" t="str">
            <v>45400-Rentals</v>
          </cell>
          <cell r="E53" t="str">
            <v>PIS-DIST</v>
          </cell>
          <cell r="F53">
            <v>-1869566.5699999998</v>
          </cell>
          <cell r="G53">
            <v>-8460.5044166666903</v>
          </cell>
          <cell r="H53">
            <v>-1878027.0744166665</v>
          </cell>
          <cell r="I53" t="str">
            <v>PIS-DIST</v>
          </cell>
          <cell r="J53" t="str">
            <v>SPS TX Electric Retail</v>
          </cell>
          <cell r="K53" t="str">
            <v>SPS NM Electric Retail</v>
          </cell>
          <cell r="L53" t="str">
            <v>SPS Electric Wholesale</v>
          </cell>
          <cell r="M53">
            <v>0.64297491598952938</v>
          </cell>
          <cell r="N53">
            <v>0.35149511809102185</v>
          </cell>
          <cell r="O53">
            <v>5.5299659194485802E-3</v>
          </cell>
          <cell r="P53">
            <v>-1207524.3003991179</v>
          </cell>
          <cell r="Q53">
            <v>-660117.34830022254</v>
          </cell>
          <cell r="R53">
            <v>-10385.425717325888</v>
          </cell>
          <cell r="S53">
            <v>-670502.77401754842</v>
          </cell>
        </row>
        <row r="54">
          <cell r="A54" t="str">
            <v>47</v>
          </cell>
          <cell r="B54" t="str">
            <v>Operating Revenue</v>
          </cell>
          <cell r="C54" t="str">
            <v>Other Revenue</v>
          </cell>
          <cell r="D54" t="str">
            <v>45400-Rentals</v>
          </cell>
          <cell r="E54" t="str">
            <v>TX</v>
          </cell>
          <cell r="F54">
            <v>-3346737.14</v>
          </cell>
          <cell r="G54">
            <v>0</v>
          </cell>
          <cell r="H54">
            <v>-3346737.14</v>
          </cell>
          <cell r="I54" t="str">
            <v>TX</v>
          </cell>
          <cell r="J54" t="str">
            <v>SPS TX Electric Retail</v>
          </cell>
          <cell r="K54" t="str">
            <v>SPS NM Electric Retail</v>
          </cell>
          <cell r="L54" t="str">
            <v>SPS Electric Wholesale</v>
          </cell>
          <cell r="M54">
            <v>1</v>
          </cell>
          <cell r="N54">
            <v>0</v>
          </cell>
          <cell r="O54">
            <v>0</v>
          </cell>
          <cell r="P54">
            <v>-3346737.14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48</v>
          </cell>
          <cell r="B55" t="str">
            <v>Operating Revenue</v>
          </cell>
          <cell r="C55" t="str">
            <v>Other Revenue</v>
          </cell>
          <cell r="D55" t="str">
            <v>45600EEI-EEI Mutual Aid</v>
          </cell>
          <cell r="E55" t="str">
            <v>PIS-DIST</v>
          </cell>
          <cell r="F55">
            <v>0</v>
          </cell>
          <cell r="G55">
            <v>0</v>
          </cell>
          <cell r="H55">
            <v>0</v>
          </cell>
          <cell r="I55" t="str">
            <v>PIS-DIST</v>
          </cell>
          <cell r="J55" t="str">
            <v>SPS TX Electric Retail</v>
          </cell>
          <cell r="K55" t="str">
            <v>SPS NM Electric Retail</v>
          </cell>
          <cell r="L55" t="str">
            <v>SPS Electric Wholesale</v>
          </cell>
          <cell r="M55">
            <v>0.64297491598952938</v>
          </cell>
          <cell r="N55">
            <v>0.35149511809102185</v>
          </cell>
          <cell r="O55">
            <v>5.5299659194485802E-3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49</v>
          </cell>
          <cell r="B56" t="str">
            <v>Operating Revenue</v>
          </cell>
          <cell r="C56" t="str">
            <v>Other Revenue</v>
          </cell>
          <cell r="D56" t="str">
            <v>45605Sch7/8-Schedule 7 &amp; 8 - Firm Point to Point Wheeling</v>
          </cell>
          <cell r="E56" t="str">
            <v>12CP-TRAN</v>
          </cell>
          <cell r="F56">
            <v>-5256431.0900000008</v>
          </cell>
          <cell r="G56">
            <v>296427.09000000003</v>
          </cell>
          <cell r="H56">
            <v>-4960004.0000000009</v>
          </cell>
          <cell r="I56" t="str">
            <v>12CP-TRAN</v>
          </cell>
          <cell r="J56" t="str">
            <v>SPS TX Electric Retail</v>
          </cell>
          <cell r="K56" t="str">
            <v>SPS NM Electric Retail</v>
          </cell>
          <cell r="L56" t="str">
            <v>SPS Electric Wholesale</v>
          </cell>
          <cell r="M56">
            <v>0.46271244599308475</v>
          </cell>
          <cell r="N56">
            <v>0.17907040433992458</v>
          </cell>
          <cell r="O56">
            <v>0.35821714966699064</v>
          </cell>
          <cell r="P56">
            <v>-2295055.5829754849</v>
          </cell>
          <cell r="Q56">
            <v>-888189.92180764338</v>
          </cell>
          <cell r="R56">
            <v>-1776758.4952168725</v>
          </cell>
          <cell r="S56">
            <v>-2664948.417024516</v>
          </cell>
        </row>
        <row r="57">
          <cell r="A57" t="str">
            <v>50</v>
          </cell>
          <cell r="B57" t="str">
            <v>Operating Revenue</v>
          </cell>
          <cell r="C57" t="str">
            <v>Other Revenue</v>
          </cell>
          <cell r="D57" t="str">
            <v>45606-Tariff-Base Non-Firm PTP</v>
          </cell>
          <cell r="E57" t="str">
            <v>12CP-TRAN</v>
          </cell>
          <cell r="F57">
            <v>-316315.48000000004</v>
          </cell>
          <cell r="G57">
            <v>-978.27</v>
          </cell>
          <cell r="H57">
            <v>-317293.75000000006</v>
          </cell>
          <cell r="I57" t="str">
            <v>12CP-TRAN</v>
          </cell>
          <cell r="J57" t="str">
            <v>SPS TX Electric Retail</v>
          </cell>
          <cell r="K57" t="str">
            <v>SPS NM Electric Retail</v>
          </cell>
          <cell r="L57" t="str">
            <v>SPS Electric Wholesale</v>
          </cell>
          <cell r="M57">
            <v>0.46271244599308475</v>
          </cell>
          <cell r="N57">
            <v>0.17907040433992458</v>
          </cell>
          <cell r="O57">
            <v>0.35821714966699064</v>
          </cell>
          <cell r="P57">
            <v>-146815.76716081836</v>
          </cell>
          <cell r="Q57">
            <v>-56817.920107030957</v>
          </cell>
          <cell r="R57">
            <v>-113660.06273215073</v>
          </cell>
          <cell r="S57">
            <v>-170477.9828391817</v>
          </cell>
        </row>
        <row r="58">
          <cell r="A58" t="str">
            <v>51</v>
          </cell>
          <cell r="B58" t="str">
            <v>Operating Revenue</v>
          </cell>
          <cell r="C58" t="str">
            <v>Other Revenue</v>
          </cell>
          <cell r="D58" t="str">
            <v>45607-Schedule 9 - Network Transmission Revenue</v>
          </cell>
          <cell r="E58" t="str">
            <v>12CP-TRAN</v>
          </cell>
          <cell r="F58">
            <v>-43095287.550000012</v>
          </cell>
          <cell r="G58">
            <v>43095287.550000012</v>
          </cell>
          <cell r="H58">
            <v>0</v>
          </cell>
          <cell r="I58" t="str">
            <v>12CP-TRAN</v>
          </cell>
          <cell r="J58" t="str">
            <v>SPS TX Electric Retail</v>
          </cell>
          <cell r="K58" t="str">
            <v>SPS NM Electric Retail</v>
          </cell>
          <cell r="L58" t="str">
            <v>SPS Electric Wholesale</v>
          </cell>
          <cell r="M58">
            <v>0.46271244599308475</v>
          </cell>
          <cell r="N58">
            <v>0.17907040433992458</v>
          </cell>
          <cell r="O58">
            <v>0.35821714966699064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>52</v>
          </cell>
          <cell r="B59" t="str">
            <v>Operating Revenue</v>
          </cell>
          <cell r="C59" t="str">
            <v>Other Revenue</v>
          </cell>
          <cell r="D59" t="str">
            <v>45609-Other Electric Operating Revenues - Other electric revenues</v>
          </cell>
          <cell r="E59" t="str">
            <v>WHLS</v>
          </cell>
          <cell r="F59">
            <v>-961518</v>
          </cell>
          <cell r="G59">
            <v>-279</v>
          </cell>
          <cell r="H59">
            <v>-961797</v>
          </cell>
          <cell r="I59" t="str">
            <v>WHLS</v>
          </cell>
          <cell r="J59" t="str">
            <v>SPS TX Electric Retail</v>
          </cell>
          <cell r="K59" t="str">
            <v>SPS NM Electric Retail</v>
          </cell>
          <cell r="L59" t="str">
            <v>SPS Electric Wholesale</v>
          </cell>
          <cell r="M59">
            <v>0</v>
          </cell>
          <cell r="N59">
            <v>0</v>
          </cell>
          <cell r="O59">
            <v>1</v>
          </cell>
          <cell r="P59">
            <v>0</v>
          </cell>
          <cell r="Q59">
            <v>0</v>
          </cell>
          <cell r="R59">
            <v>-961797</v>
          </cell>
          <cell r="S59">
            <v>-961797</v>
          </cell>
        </row>
        <row r="60">
          <cell r="A60" t="str">
            <v>53</v>
          </cell>
          <cell r="B60" t="str">
            <v>Operating Revenue</v>
          </cell>
          <cell r="C60" t="str">
            <v>Other Revenue</v>
          </cell>
          <cell r="D60" t="str">
            <v>45612Sch1-Schedule 1 - Scheduling, System Control &amp; Dispatch</v>
          </cell>
          <cell r="E60" t="str">
            <v>PIS-TRAN</v>
          </cell>
          <cell r="F60">
            <v>-1521582.1600000001</v>
          </cell>
          <cell r="G60">
            <v>-4114.4699999999903</v>
          </cell>
          <cell r="H60">
            <v>-1525696.6300000001</v>
          </cell>
          <cell r="I60" t="str">
            <v>PIS-TRAN</v>
          </cell>
          <cell r="J60" t="str">
            <v>SPS TX Electric Retail</v>
          </cell>
          <cell r="K60" t="str">
            <v>SPS NM Electric Retail</v>
          </cell>
          <cell r="L60" t="str">
            <v>SPS Electric Wholesale</v>
          </cell>
          <cell r="M60">
            <v>0.46808422018271689</v>
          </cell>
          <cell r="N60">
            <v>0.18390019742541699</v>
          </cell>
          <cell r="O60">
            <v>0.34801558239186603</v>
          </cell>
          <cell r="P60">
            <v>-714154.51728894922</v>
          </cell>
          <cell r="Q60">
            <v>-280575.9114682934</v>
          </cell>
          <cell r="R60">
            <v>-530966.20124275738</v>
          </cell>
          <cell r="S60">
            <v>-811542.11271105078</v>
          </cell>
        </row>
        <row r="61">
          <cell r="A61" t="str">
            <v>54</v>
          </cell>
          <cell r="B61" t="str">
            <v>Operating Revenue</v>
          </cell>
          <cell r="C61" t="str">
            <v>Other Revenue</v>
          </cell>
          <cell r="D61" t="str">
            <v>45614Sch2-Schedule 2 - Reactive Supply &amp; Voltage Control</v>
          </cell>
          <cell r="E61" t="str">
            <v>12CP-PROD</v>
          </cell>
          <cell r="F61">
            <v>-105076.3</v>
          </cell>
          <cell r="G61">
            <v>-0.75</v>
          </cell>
          <cell r="H61">
            <v>-105077.05</v>
          </cell>
          <cell r="I61" t="str">
            <v>12CP-PROD</v>
          </cell>
          <cell r="J61" t="str">
            <v>SPS TX Electric Retail</v>
          </cell>
          <cell r="K61" t="str">
            <v>SPS NM Electric Retail</v>
          </cell>
          <cell r="L61" t="str">
            <v>SPS Electric Wholesale</v>
          </cell>
          <cell r="M61">
            <v>0.519890419261965</v>
          </cell>
          <cell r="N61">
            <v>0.20007581527590579</v>
          </cell>
          <cell r="O61">
            <v>0.28003376546212927</v>
          </cell>
          <cell r="P61">
            <v>-54628.551579310464</v>
          </cell>
          <cell r="Q61">
            <v>-21023.376445537117</v>
          </cell>
          <cell r="R61">
            <v>-29425.12197515243</v>
          </cell>
          <cell r="S61">
            <v>-50448.498420689546</v>
          </cell>
        </row>
        <row r="62">
          <cell r="A62" t="str">
            <v>55</v>
          </cell>
          <cell r="B62" t="str">
            <v>Operating Revenue</v>
          </cell>
          <cell r="C62" t="str">
            <v>Other Revenue</v>
          </cell>
          <cell r="D62" t="str">
            <v>45616Sch3-Schedule 3 - Regulation &amp; Frequency Response</v>
          </cell>
          <cell r="E62" t="str">
            <v>WHLS</v>
          </cell>
          <cell r="F62">
            <v>445171.93</v>
          </cell>
          <cell r="G62">
            <v>-445171.93</v>
          </cell>
          <cell r="H62">
            <v>0</v>
          </cell>
          <cell r="I62" t="str">
            <v>WHLS</v>
          </cell>
          <cell r="J62" t="str">
            <v>SPS TX Electric Retail</v>
          </cell>
          <cell r="K62" t="str">
            <v>SPS NM Electric Retail</v>
          </cell>
          <cell r="L62" t="str">
            <v>SPS Electric Wholesale</v>
          </cell>
          <cell r="M62">
            <v>0</v>
          </cell>
          <cell r="N62">
            <v>0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56</v>
          </cell>
          <cell r="B63" t="str">
            <v>Operating Revenue</v>
          </cell>
          <cell r="C63" t="str">
            <v>Other Revenue</v>
          </cell>
          <cell r="D63" t="str">
            <v>45622Sch5-Schedule 5 - Spinning Reserve</v>
          </cell>
          <cell r="E63" t="str">
            <v>WHLS</v>
          </cell>
          <cell r="F63">
            <v>239523.8</v>
          </cell>
          <cell r="G63">
            <v>-239523.8</v>
          </cell>
          <cell r="H63">
            <v>0</v>
          </cell>
          <cell r="I63" t="str">
            <v>WHLS</v>
          </cell>
          <cell r="J63" t="str">
            <v>SPS TX Electric Retail</v>
          </cell>
          <cell r="K63" t="str">
            <v>SPS NM Electric Retail</v>
          </cell>
          <cell r="L63" t="str">
            <v>SPS Electric Wholesale</v>
          </cell>
          <cell r="M63">
            <v>0</v>
          </cell>
          <cell r="N63">
            <v>0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57</v>
          </cell>
          <cell r="B64" t="str">
            <v>Operating Revenue</v>
          </cell>
          <cell r="C64" t="str">
            <v>Other Revenue</v>
          </cell>
          <cell r="D64" t="str">
            <v>45624Sch6-Schedule 6 - Supplemental Spinning Reserve</v>
          </cell>
          <cell r="E64" t="str">
            <v>WHLS</v>
          </cell>
          <cell r="F64">
            <v>-13199.75</v>
          </cell>
          <cell r="G64">
            <v>13199.75</v>
          </cell>
          <cell r="H64">
            <v>0</v>
          </cell>
          <cell r="I64" t="str">
            <v>WHLS</v>
          </cell>
          <cell r="J64" t="str">
            <v>SPS TX Electric Retail</v>
          </cell>
          <cell r="K64" t="str">
            <v>SPS NM Electric Retail</v>
          </cell>
          <cell r="L64" t="str">
            <v>SPS Electric Wholesale</v>
          </cell>
          <cell r="M64">
            <v>0</v>
          </cell>
          <cell r="N64">
            <v>0</v>
          </cell>
          <cell r="O64">
            <v>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58</v>
          </cell>
          <cell r="B65" t="str">
            <v>Operating Revenue</v>
          </cell>
          <cell r="C65" t="str">
            <v>Other Revenue</v>
          </cell>
          <cell r="D65" t="str">
            <v>45641JOA-Joint Operating Revenue</v>
          </cell>
          <cell r="E65" t="str">
            <v>ENERGY</v>
          </cell>
          <cell r="F65">
            <v>-183851.81000000006</v>
          </cell>
          <cell r="G65">
            <v>183851.81000000006</v>
          </cell>
          <cell r="H65">
            <v>0</v>
          </cell>
          <cell r="I65" t="str">
            <v>ENERGY</v>
          </cell>
          <cell r="J65" t="str">
            <v>SPS TX Electric Retail</v>
          </cell>
          <cell r="K65" t="str">
            <v>SPS NM Electric Retail</v>
          </cell>
          <cell r="L65" t="str">
            <v>SPS Electric Wholesale</v>
          </cell>
          <cell r="M65">
            <v>0.57327990519931649</v>
          </cell>
          <cell r="N65">
            <v>0.21567058016596169</v>
          </cell>
          <cell r="O65">
            <v>0.21104951463472185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59</v>
          </cell>
          <cell r="B66" t="str">
            <v>Operating Revenue</v>
          </cell>
          <cell r="C66" t="str">
            <v>Other Revenue</v>
          </cell>
          <cell r="D66" t="str">
            <v>45642NM-Other Miscellaneous Revenue - New Mexico</v>
          </cell>
          <cell r="E66" t="str">
            <v>NM</v>
          </cell>
          <cell r="F66">
            <v>2389.6899999999914</v>
          </cell>
          <cell r="G66">
            <v>0</v>
          </cell>
          <cell r="H66">
            <v>2389.6899999999914</v>
          </cell>
          <cell r="I66" t="str">
            <v>NM</v>
          </cell>
          <cell r="J66" t="str">
            <v>SPS TX Electric Retail</v>
          </cell>
          <cell r="K66" t="str">
            <v>SPS NM Electric Retail</v>
          </cell>
          <cell r="L66" t="str">
            <v>SPS Electric Wholesale</v>
          </cell>
          <cell r="M66">
            <v>0</v>
          </cell>
          <cell r="N66">
            <v>1</v>
          </cell>
          <cell r="O66">
            <v>0</v>
          </cell>
          <cell r="P66">
            <v>0</v>
          </cell>
          <cell r="Q66">
            <v>2389.6899999999914</v>
          </cell>
          <cell r="R66">
            <v>0</v>
          </cell>
          <cell r="S66">
            <v>2389.6899999999914</v>
          </cell>
        </row>
        <row r="67">
          <cell r="A67" t="str">
            <v>60</v>
          </cell>
          <cell r="B67" t="str">
            <v>Operating Revenue</v>
          </cell>
          <cell r="C67" t="str">
            <v>Other Revenue</v>
          </cell>
          <cell r="D67" t="str">
            <v>45642OT-Other Miscellaneous Revenue</v>
          </cell>
          <cell r="E67" t="str">
            <v>PIS-NET</v>
          </cell>
          <cell r="F67">
            <v>-578242.69999999995</v>
          </cell>
          <cell r="G67">
            <v>-501480.96000000002</v>
          </cell>
          <cell r="H67">
            <v>-1079723.6599999999</v>
          </cell>
          <cell r="I67" t="str">
            <v>PIS-NET</v>
          </cell>
          <cell r="J67" t="str">
            <v>SPS TX Electric Retail</v>
          </cell>
          <cell r="K67" t="str">
            <v>SPS NM Electric Retail</v>
          </cell>
          <cell r="L67" t="str">
            <v>SPS Electric Wholesale</v>
          </cell>
          <cell r="M67">
            <v>0.51952960033778162</v>
          </cell>
          <cell r="N67">
            <v>9.8583753872298036E-2</v>
          </cell>
          <cell r="O67">
            <v>0.2502508409222336</v>
          </cell>
          <cell r="P67">
            <v>-560948.40155504679</v>
          </cell>
          <cell r="Q67">
            <v>-106443.2115475368</v>
          </cell>
          <cell r="R67">
            <v>-270201.7538786318</v>
          </cell>
          <cell r="S67">
            <v>-376644.96542616864</v>
          </cell>
        </row>
        <row r="68">
          <cell r="A68" t="str">
            <v>61</v>
          </cell>
          <cell r="B68" t="str">
            <v>Operating Revenue</v>
          </cell>
          <cell r="C68" t="str">
            <v>Other Revenue</v>
          </cell>
          <cell r="D68" t="str">
            <v>45642TX-Other Miscellaneous Revenue - Texas</v>
          </cell>
          <cell r="E68" t="str">
            <v>TX</v>
          </cell>
          <cell r="F68">
            <v>-473897.01999999984</v>
          </cell>
          <cell r="G68">
            <v>400458.62999999995</v>
          </cell>
          <cell r="H68">
            <v>-73438.389999999898</v>
          </cell>
          <cell r="I68" t="str">
            <v>TX</v>
          </cell>
          <cell r="J68" t="str">
            <v>SPS TX Electric Retail</v>
          </cell>
          <cell r="K68" t="str">
            <v>SPS NM Electric Retail</v>
          </cell>
          <cell r="L68" t="str">
            <v>SPS Electric Wholesale</v>
          </cell>
          <cell r="M68">
            <v>1</v>
          </cell>
          <cell r="N68">
            <v>0</v>
          </cell>
          <cell r="O68">
            <v>0</v>
          </cell>
          <cell r="P68">
            <v>-73438.389999999898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62</v>
          </cell>
          <cell r="B69" t="str">
            <v>Operating Revenue</v>
          </cell>
          <cell r="C69" t="str">
            <v>Other Revenue</v>
          </cell>
          <cell r="D69" t="str">
            <v>45642WH-Other Miscellaneous Revenue - Wholesale</v>
          </cell>
          <cell r="E69" t="str">
            <v>WHLS</v>
          </cell>
          <cell r="F69">
            <v>-269903.31</v>
          </cell>
          <cell r="G69">
            <v>2595.2399999999998</v>
          </cell>
          <cell r="H69">
            <v>-267308.07</v>
          </cell>
          <cell r="I69" t="str">
            <v>WHLS</v>
          </cell>
          <cell r="J69" t="str">
            <v>SPS TX Electric Retail</v>
          </cell>
          <cell r="K69" t="str">
            <v>SPS NM Electric Retail</v>
          </cell>
          <cell r="L69" t="str">
            <v>SPS Electric Wholesale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-267308.07</v>
          </cell>
          <cell r="S69">
            <v>-267308.07</v>
          </cell>
        </row>
        <row r="70">
          <cell r="A70" t="str">
            <v>63</v>
          </cell>
          <cell r="B70" t="str">
            <v>Operating Revenue</v>
          </cell>
          <cell r="C70" t="str">
            <v>Other Revenue</v>
          </cell>
          <cell r="D70" t="str">
            <v>45646CIP-CIP Performance Revenue</v>
          </cell>
          <cell r="E70" t="str">
            <v>ENERGY</v>
          </cell>
          <cell r="F70">
            <v>731650.04999999993</v>
          </cell>
          <cell r="G70">
            <v>-731650.04999999993</v>
          </cell>
          <cell r="H70">
            <v>0</v>
          </cell>
          <cell r="I70" t="str">
            <v>ENERGY</v>
          </cell>
          <cell r="J70" t="str">
            <v>SPS TX Electric Retail</v>
          </cell>
          <cell r="K70" t="str">
            <v>SPS NM Electric Retail</v>
          </cell>
          <cell r="L70" t="str">
            <v>SPS Electric Wholesale</v>
          </cell>
          <cell r="M70">
            <v>0.57327990519931649</v>
          </cell>
          <cell r="N70">
            <v>0.21567058016596169</v>
          </cell>
          <cell r="O70">
            <v>0.21104951463472185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64</v>
          </cell>
          <cell r="B71" t="str">
            <v>Operating Revenue</v>
          </cell>
          <cell r="C71" t="str">
            <v>Other Revenue</v>
          </cell>
          <cell r="D71" t="str">
            <v>45668DF-Deferred Fuel Revenue</v>
          </cell>
          <cell r="E71" t="str">
            <v>ENERGY</v>
          </cell>
          <cell r="F71">
            <v>32189342.579999998</v>
          </cell>
          <cell r="G71">
            <v>-32189342.579999998</v>
          </cell>
          <cell r="H71">
            <v>0</v>
          </cell>
          <cell r="I71" t="str">
            <v>ENERGY</v>
          </cell>
          <cell r="J71" t="str">
            <v>SPS TX Electric Retail</v>
          </cell>
          <cell r="K71" t="str">
            <v>SPS NM Electric Retail</v>
          </cell>
          <cell r="L71" t="str">
            <v>SPS Electric Wholesale</v>
          </cell>
          <cell r="M71">
            <v>0.57327990519931649</v>
          </cell>
          <cell r="N71">
            <v>0.21567058016596169</v>
          </cell>
          <cell r="O71">
            <v>0.21104951463472185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65</v>
          </cell>
          <cell r="B72" t="str">
            <v>Operating Revenue</v>
          </cell>
          <cell r="C72" t="str">
            <v>Other Revenue</v>
          </cell>
          <cell r="D72" t="str">
            <v>45669-Schedule 11 Base Plan Revenues PTP</v>
          </cell>
          <cell r="E72" t="str">
            <v>12CP-TRAN</v>
          </cell>
          <cell r="F72">
            <v>-9050857.620000001</v>
          </cell>
          <cell r="G72">
            <v>-529586.28</v>
          </cell>
          <cell r="H72">
            <v>-9580443.9000000004</v>
          </cell>
          <cell r="I72" t="str">
            <v>12CP-TRAN</v>
          </cell>
          <cell r="J72" t="str">
            <v>SPS TX Electric Retail</v>
          </cell>
          <cell r="K72" t="str">
            <v>SPS NM Electric Retail</v>
          </cell>
          <cell r="L72" t="str">
            <v>SPS Electric Wholesale</v>
          </cell>
          <cell r="M72">
            <v>0.46271244599308475</v>
          </cell>
          <cell r="N72">
            <v>0.17907040433992458</v>
          </cell>
          <cell r="O72">
            <v>0.35821714966699064</v>
          </cell>
          <cell r="P72">
            <v>-4432990.6306685284</v>
          </cell>
          <cell r="Q72">
            <v>-1715573.9629289641</v>
          </cell>
          <cell r="R72">
            <v>-3431879.3064025077</v>
          </cell>
          <cell r="S72">
            <v>-5147453.269331472</v>
          </cell>
        </row>
        <row r="73">
          <cell r="A73" t="str">
            <v>66</v>
          </cell>
          <cell r="B73" t="str">
            <v>Operating Revenue</v>
          </cell>
          <cell r="C73" t="str">
            <v>Other Revenue</v>
          </cell>
          <cell r="D73" t="str">
            <v>45671-Sch 1 Network Sys Cntlrl Dispatch Srvc Rev</v>
          </cell>
          <cell r="E73" t="str">
            <v>12CP-TRAN</v>
          </cell>
          <cell r="F73">
            <v>-20031.989999999998</v>
          </cell>
          <cell r="G73">
            <v>0</v>
          </cell>
          <cell r="H73">
            <v>-20031.989999999998</v>
          </cell>
          <cell r="I73" t="str">
            <v>12CP-TRAN</v>
          </cell>
          <cell r="J73" t="str">
            <v>SPS TX Electric Retail</v>
          </cell>
          <cell r="K73" t="str">
            <v>SPS NM Electric Retail</v>
          </cell>
          <cell r="L73" t="str">
            <v>SPS Electric Wholesale</v>
          </cell>
          <cell r="M73">
            <v>0.46271244599308475</v>
          </cell>
          <cell r="N73">
            <v>0.17907040433992458</v>
          </cell>
          <cell r="O73">
            <v>0.35821714966699064</v>
          </cell>
          <cell r="P73">
            <v>-9269.0510910090125</v>
          </cell>
          <cell r="Q73">
            <v>-3587.1365490333255</v>
          </cell>
          <cell r="R73">
            <v>-7175.8023599576591</v>
          </cell>
          <cell r="S73">
            <v>-10762.938908990986</v>
          </cell>
        </row>
        <row r="74">
          <cell r="A74" t="str">
            <v>67</v>
          </cell>
          <cell r="B74" t="str">
            <v>Operating Revenue</v>
          </cell>
          <cell r="C74" t="str">
            <v>Other Revenue</v>
          </cell>
          <cell r="D74" t="str">
            <v>45673-Schedule 11 Network Base Plan Revenues</v>
          </cell>
          <cell r="E74" t="str">
            <v>12CP-TRAN</v>
          </cell>
          <cell r="F74">
            <v>-103126384.86000001</v>
          </cell>
          <cell r="G74">
            <v>-4510475.7041666601</v>
          </cell>
          <cell r="H74">
            <v>-107636860.56416668</v>
          </cell>
          <cell r="I74" t="str">
            <v>12CP-TRAN</v>
          </cell>
          <cell r="J74" t="str">
            <v>SPS TX Electric Retail</v>
          </cell>
          <cell r="K74" t="str">
            <v>SPS NM Electric Retail</v>
          </cell>
          <cell r="L74" t="str">
            <v>SPS Electric Wholesale</v>
          </cell>
          <cell r="M74">
            <v>0.46271244599308475</v>
          </cell>
          <cell r="N74">
            <v>0.17907040433992458</v>
          </cell>
          <cell r="O74">
            <v>0.35821714966699064</v>
          </cell>
          <cell r="P74">
            <v>-49804915.030662172</v>
          </cell>
          <cell r="Q74">
            <v>-19274576.14310541</v>
          </cell>
          <cell r="R74">
            <v>-38557369.390399098</v>
          </cell>
          <cell r="S74">
            <v>-57831945.533504508</v>
          </cell>
        </row>
        <row r="75">
          <cell r="A75" t="str">
            <v>68</v>
          </cell>
          <cell r="B75" t="str">
            <v>Operating Revenue</v>
          </cell>
          <cell r="C75" t="str">
            <v>Other Revenue</v>
          </cell>
          <cell r="E75" t="str">
            <v>Sub-Total Other Revenue</v>
          </cell>
          <cell r="F75">
            <v>-135487640.98000005</v>
          </cell>
          <cell r="G75">
            <v>-2043063.4885832975</v>
          </cell>
          <cell r="H75">
            <v>-137530704.46858335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>
            <v>-65089752.343017064</v>
          </cell>
          <cell r="Q75">
            <v>-26340103.741905309</v>
          </cell>
          <cell r="R75">
            <v>-45958718.090642184</v>
          </cell>
          <cell r="S75">
            <v>-72298821.832547501</v>
          </cell>
        </row>
        <row r="76">
          <cell r="A76" t="str">
            <v>69</v>
          </cell>
          <cell r="B76" t="str">
            <v>Other Revenue</v>
          </cell>
          <cell r="C76" t="str">
            <v/>
          </cell>
          <cell r="D76" t="str">
            <v/>
          </cell>
          <cell r="E76" t="str">
            <v/>
          </cell>
          <cell r="F76">
            <v>-135487640.98000005</v>
          </cell>
          <cell r="G76">
            <v>-2043063.4885832975</v>
          </cell>
          <cell r="H76">
            <v>-137530704.46858335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>
            <v>-65089752.343017064</v>
          </cell>
          <cell r="Q76">
            <v>-26340103.741905309</v>
          </cell>
          <cell r="R76">
            <v>-45958718.090642184</v>
          </cell>
          <cell r="S76">
            <v>-72298821.832547501</v>
          </cell>
        </row>
        <row r="77">
          <cell r="A77" t="str">
            <v>70</v>
          </cell>
        </row>
        <row r="78">
          <cell r="A78" t="str">
            <v>71</v>
          </cell>
          <cell r="B78" t="str">
            <v>Operating Revenue</v>
          </cell>
          <cell r="E78" t="str">
            <v>Sub-Total Operating Revenue</v>
          </cell>
          <cell r="F78">
            <v>-1793165798.6799693</v>
          </cell>
          <cell r="G78">
            <v>396096861.58139223</v>
          </cell>
          <cell r="H78">
            <v>-1397068937.0985768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>
            <v>-563813737.07301688</v>
          </cell>
          <cell r="Q78">
            <v>-371658849.24189901</v>
          </cell>
          <cell r="R78">
            <v>-461454220.49064231</v>
          </cell>
          <cell r="S78">
            <v>-833113069.73254085</v>
          </cell>
        </row>
        <row r="79">
          <cell r="A79" t="str">
            <v>72</v>
          </cell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>
            <v>0</v>
          </cell>
          <cell r="G79">
            <v>0</v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73</v>
          </cell>
          <cell r="B80" t="str">
            <v>Present and Other Revenue</v>
          </cell>
          <cell r="C80" t="str">
            <v/>
          </cell>
          <cell r="D80" t="str">
            <v/>
          </cell>
          <cell r="E80" t="str">
            <v/>
          </cell>
          <cell r="F80">
            <v>1793165798.6799693</v>
          </cell>
          <cell r="G80">
            <v>-396096861.58139223</v>
          </cell>
          <cell r="H80">
            <v>1397068937.0985768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>
            <v>563813737.07301688</v>
          </cell>
          <cell r="Q80">
            <v>371658849.24189901</v>
          </cell>
          <cell r="R80">
            <v>461454220.49064231</v>
          </cell>
          <cell r="S80">
            <v>833113069.73254085</v>
          </cell>
        </row>
        <row r="81">
          <cell r="A81" t="str">
            <v>74</v>
          </cell>
        </row>
        <row r="82">
          <cell r="A82" t="str">
            <v>75</v>
          </cell>
          <cell r="B82" t="str">
            <v>Cost of Sales</v>
          </cell>
          <cell r="C82" t="str">
            <v>Steam Production Fuel</v>
          </cell>
          <cell r="D82" t="str">
            <v>50100-Steam Genr Fuel</v>
          </cell>
          <cell r="E82" t="str">
            <v>ENERGY</v>
          </cell>
          <cell r="F82">
            <v>15968.169999999998</v>
          </cell>
          <cell r="G82">
            <v>-15968.169999999998</v>
          </cell>
          <cell r="H82">
            <v>0</v>
          </cell>
          <cell r="I82" t="str">
            <v>ENERGY</v>
          </cell>
          <cell r="J82" t="str">
            <v>SPS TX Electric Retail</v>
          </cell>
          <cell r="K82" t="str">
            <v>SPS NM Electric Retail</v>
          </cell>
          <cell r="L82" t="str">
            <v>SPS Electric Wholesale</v>
          </cell>
          <cell r="M82">
            <v>0.57327990519931649</v>
          </cell>
          <cell r="N82">
            <v>0.21567058016596169</v>
          </cell>
          <cell r="O82">
            <v>0.21104951463472185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76</v>
          </cell>
          <cell r="B83" t="str">
            <v>Cost of Sales</v>
          </cell>
          <cell r="C83" t="str">
            <v>Steam Production Fuel</v>
          </cell>
          <cell r="D83" t="str">
            <v>50110-Gas</v>
          </cell>
          <cell r="E83" t="str">
            <v>ENERGY</v>
          </cell>
          <cell r="F83">
            <v>152024205.85999998</v>
          </cell>
          <cell r="G83">
            <v>-152024205.85999998</v>
          </cell>
          <cell r="H83">
            <v>0</v>
          </cell>
          <cell r="I83" t="str">
            <v>ENERGY</v>
          </cell>
          <cell r="J83" t="str">
            <v>SPS TX Electric Retail</v>
          </cell>
          <cell r="K83" t="str">
            <v>SPS NM Electric Retail</v>
          </cell>
          <cell r="L83" t="str">
            <v>SPS Electric Wholesale</v>
          </cell>
          <cell r="M83">
            <v>0.57327990519931649</v>
          </cell>
          <cell r="N83">
            <v>0.21567058016596169</v>
          </cell>
          <cell r="O83">
            <v>0.21104951463472185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A84" t="str">
            <v>77</v>
          </cell>
          <cell r="B84" t="str">
            <v>Cost of Sales</v>
          </cell>
          <cell r="C84" t="str">
            <v>Steam Production Fuel</v>
          </cell>
          <cell r="D84" t="str">
            <v>50120-Oil</v>
          </cell>
          <cell r="E84" t="str">
            <v>ENERGY</v>
          </cell>
          <cell r="F84">
            <v>195505.36</v>
          </cell>
          <cell r="G84">
            <v>-195505.36</v>
          </cell>
          <cell r="H84">
            <v>0</v>
          </cell>
          <cell r="I84" t="str">
            <v>ENERGY</v>
          </cell>
          <cell r="J84" t="str">
            <v>SPS TX Electric Retail</v>
          </cell>
          <cell r="K84" t="str">
            <v>SPS NM Electric Retail</v>
          </cell>
          <cell r="L84" t="str">
            <v>SPS Electric Wholesale</v>
          </cell>
          <cell r="M84">
            <v>0.57327990519931649</v>
          </cell>
          <cell r="N84">
            <v>0.21567058016596169</v>
          </cell>
          <cell r="O84">
            <v>0.21104951463472185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A85" t="str">
            <v>78</v>
          </cell>
          <cell r="B85" t="str">
            <v>Cost of Sales</v>
          </cell>
          <cell r="C85" t="str">
            <v>Steam Production Fuel</v>
          </cell>
          <cell r="D85" t="str">
            <v>50130-Coal</v>
          </cell>
          <cell r="E85" t="str">
            <v>ENERGY</v>
          </cell>
          <cell r="F85">
            <v>222659670.51000002</v>
          </cell>
          <cell r="G85">
            <v>-222659670.51000002</v>
          </cell>
          <cell r="H85">
            <v>0</v>
          </cell>
          <cell r="I85" t="str">
            <v>ENERGY</v>
          </cell>
          <cell r="J85" t="str">
            <v>SPS TX Electric Retail</v>
          </cell>
          <cell r="K85" t="str">
            <v>SPS NM Electric Retail</v>
          </cell>
          <cell r="L85" t="str">
            <v>SPS Electric Wholesale</v>
          </cell>
          <cell r="M85">
            <v>0.57327990519931649</v>
          </cell>
          <cell r="N85">
            <v>0.21567058016596169</v>
          </cell>
          <cell r="O85">
            <v>0.21104951463472185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 t="str">
            <v>79</v>
          </cell>
          <cell r="B86" t="str">
            <v>Cost of Sales</v>
          </cell>
          <cell r="C86" t="str">
            <v>Steam Production Fuel</v>
          </cell>
          <cell r="D86" t="str">
            <v>50165-Non-Native Load Coal</v>
          </cell>
          <cell r="E86" t="str">
            <v>ENERGY</v>
          </cell>
          <cell r="F86">
            <v>9061500.040000001</v>
          </cell>
          <cell r="G86">
            <v>-9061500.040000001</v>
          </cell>
          <cell r="H86">
            <v>0</v>
          </cell>
          <cell r="I86" t="str">
            <v>ENERGY</v>
          </cell>
          <cell r="J86" t="str">
            <v>SPS TX Electric Retail</v>
          </cell>
          <cell r="K86" t="str">
            <v>SPS NM Electric Retail</v>
          </cell>
          <cell r="L86" t="str">
            <v>SPS Electric Wholesale</v>
          </cell>
          <cell r="M86">
            <v>0.57327990519931649</v>
          </cell>
          <cell r="N86">
            <v>0.21567058016596169</v>
          </cell>
          <cell r="O86">
            <v>0.21104951463472185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A87" t="str">
            <v>80</v>
          </cell>
          <cell r="B87" t="str">
            <v>Cost of Sales</v>
          </cell>
          <cell r="C87" t="str">
            <v>Steam Production Fuel</v>
          </cell>
          <cell r="E87" t="str">
            <v>Sub-Total Steam Production Fuel</v>
          </cell>
          <cell r="F87">
            <v>383956849.94</v>
          </cell>
          <cell r="G87">
            <v>-383956849.94</v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A88" t="str">
            <v>81</v>
          </cell>
        </row>
        <row r="89">
          <cell r="A89" t="str">
            <v>82</v>
          </cell>
          <cell r="B89" t="str">
            <v>Cost of Sales</v>
          </cell>
          <cell r="C89" t="str">
            <v>Other Production Fuel</v>
          </cell>
          <cell r="D89" t="str">
            <v>54710-Other Oper Fuel - Gas</v>
          </cell>
          <cell r="E89" t="str">
            <v>ENERGY</v>
          </cell>
          <cell r="F89">
            <v>-42509411.149999991</v>
          </cell>
          <cell r="G89">
            <v>42509411.149999991</v>
          </cell>
          <cell r="H89">
            <v>0</v>
          </cell>
          <cell r="I89" t="str">
            <v>ENERGY</v>
          </cell>
          <cell r="J89" t="str">
            <v>SPS TX Electric Retail</v>
          </cell>
          <cell r="K89" t="str">
            <v>SPS NM Electric Retail</v>
          </cell>
          <cell r="L89" t="str">
            <v>SPS Electric Wholesale</v>
          </cell>
          <cell r="M89">
            <v>0.57327990519931649</v>
          </cell>
          <cell r="N89">
            <v>0.21567058016596169</v>
          </cell>
          <cell r="O89">
            <v>0.21104951463472185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83</v>
          </cell>
          <cell r="B90" t="str">
            <v>Cost of Sales</v>
          </cell>
          <cell r="C90" t="str">
            <v>Other Production Fuel</v>
          </cell>
          <cell r="D90" t="str">
            <v>54740-Non-Native Load Gas</v>
          </cell>
          <cell r="E90" t="str">
            <v>ENERGY</v>
          </cell>
          <cell r="F90">
            <v>70851899.030000001</v>
          </cell>
          <cell r="G90">
            <v>-70851899.030000001</v>
          </cell>
          <cell r="H90">
            <v>0</v>
          </cell>
          <cell r="I90" t="str">
            <v>ENERGY</v>
          </cell>
          <cell r="J90" t="str">
            <v>SPS TX Electric Retail</v>
          </cell>
          <cell r="K90" t="str">
            <v>SPS NM Electric Retail</v>
          </cell>
          <cell r="L90" t="str">
            <v>SPS Electric Wholesale</v>
          </cell>
          <cell r="M90">
            <v>0.57327990519931649</v>
          </cell>
          <cell r="N90">
            <v>0.21567058016596169</v>
          </cell>
          <cell r="O90">
            <v>0.21104951463472185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A91" t="str">
            <v>84</v>
          </cell>
          <cell r="B91" t="str">
            <v>Cost of Sales</v>
          </cell>
          <cell r="C91" t="str">
            <v>Other Production Fuel</v>
          </cell>
          <cell r="E91" t="str">
            <v>Sub-Total Other Production Fuel</v>
          </cell>
          <cell r="F91">
            <v>28342487.88000001</v>
          </cell>
          <cell r="G91">
            <v>-28342487.88000001</v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85</v>
          </cell>
        </row>
        <row r="93">
          <cell r="A93" t="str">
            <v>86</v>
          </cell>
          <cell r="B93" t="str">
            <v>Cost of Sales</v>
          </cell>
          <cell r="C93" t="str">
            <v>Purchased Power</v>
          </cell>
          <cell r="D93" t="str">
            <v>55500-Purchased Power</v>
          </cell>
          <cell r="E93" t="str">
            <v>ENERGY</v>
          </cell>
          <cell r="F93">
            <v>55979494.490000054</v>
          </cell>
          <cell r="G93">
            <v>-55979494.490000054</v>
          </cell>
          <cell r="H93">
            <v>0</v>
          </cell>
          <cell r="I93" t="str">
            <v>ENERGY</v>
          </cell>
          <cell r="J93" t="str">
            <v>SPS TX Electric Retail</v>
          </cell>
          <cell r="K93" t="str">
            <v>SPS NM Electric Retail</v>
          </cell>
          <cell r="L93" t="str">
            <v>SPS Electric Wholesale</v>
          </cell>
          <cell r="M93">
            <v>0.57327990519931649</v>
          </cell>
          <cell r="N93">
            <v>0.21567058016596169</v>
          </cell>
          <cell r="O93">
            <v>0.21104951463472185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87</v>
          </cell>
          <cell r="B94" t="str">
            <v>Cost of Sales</v>
          </cell>
          <cell r="C94" t="str">
            <v>Purchased Power</v>
          </cell>
          <cell r="D94" t="str">
            <v>55501-Purchased Power-Demand</v>
          </cell>
          <cell r="E94" t="str">
            <v>12CP-PROD</v>
          </cell>
          <cell r="F94">
            <v>105599932.94999999</v>
          </cell>
          <cell r="G94">
            <v>186804.336569946</v>
          </cell>
          <cell r="H94">
            <v>105786737.28656994</v>
          </cell>
          <cell r="I94" t="str">
            <v>12CP-PROD</v>
          </cell>
          <cell r="J94" t="str">
            <v>SPS TX Electric Retail</v>
          </cell>
          <cell r="K94" t="str">
            <v>SPS NM Electric Retail</v>
          </cell>
          <cell r="L94" t="str">
            <v>SPS Electric Wholesale</v>
          </cell>
          <cell r="M94">
            <v>0.519890419261965</v>
          </cell>
          <cell r="N94">
            <v>0.20007581527590579</v>
          </cell>
          <cell r="O94">
            <v>0.28003376546212927</v>
          </cell>
          <cell r="P94">
            <v>54997511.200270191</v>
          </cell>
          <cell r="Q94">
            <v>21165367.707988542</v>
          </cell>
          <cell r="R94">
            <v>29623858.378311213</v>
          </cell>
          <cell r="S94">
            <v>50789226.086299755</v>
          </cell>
        </row>
        <row r="95">
          <cell r="A95" t="str">
            <v>88</v>
          </cell>
          <cell r="B95" t="str">
            <v>Cost of Sales</v>
          </cell>
          <cell r="C95" t="str">
            <v>Purchased Power</v>
          </cell>
          <cell r="D95" t="str">
            <v>55502-Purchased Power-Energy</v>
          </cell>
          <cell r="E95" t="str">
            <v>ENERGY</v>
          </cell>
          <cell r="F95">
            <v>137663851.38</v>
          </cell>
          <cell r="G95">
            <v>-137663851.38</v>
          </cell>
          <cell r="H95">
            <v>0</v>
          </cell>
          <cell r="I95" t="str">
            <v>ENERGY</v>
          </cell>
          <cell r="J95" t="str">
            <v>SPS TX Electric Retail</v>
          </cell>
          <cell r="K95" t="str">
            <v>SPS NM Electric Retail</v>
          </cell>
          <cell r="L95" t="str">
            <v>SPS Electric Wholesale</v>
          </cell>
          <cell r="M95">
            <v>0.57327990519931649</v>
          </cell>
          <cell r="N95">
            <v>0.21567058016596169</v>
          </cell>
          <cell r="O95">
            <v>0.21104951463472185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89</v>
          </cell>
          <cell r="B96" t="str">
            <v>Cost of Sales</v>
          </cell>
          <cell r="C96" t="str">
            <v>Purchased Power</v>
          </cell>
          <cell r="D96" t="str">
            <v>55503-Pur Pwr-Non-Firm Energy</v>
          </cell>
          <cell r="E96" t="str">
            <v>ENERGY</v>
          </cell>
          <cell r="F96">
            <v>0</v>
          </cell>
          <cell r="G96">
            <v>0</v>
          </cell>
          <cell r="H96">
            <v>0</v>
          </cell>
          <cell r="I96" t="str">
            <v>ENERGY</v>
          </cell>
          <cell r="J96" t="str">
            <v>SPS TX Electric Retail</v>
          </cell>
          <cell r="K96" t="str">
            <v>SPS NM Electric Retail</v>
          </cell>
          <cell r="L96" t="str">
            <v>SPS Electric Wholesale</v>
          </cell>
          <cell r="M96">
            <v>0.57327990519931649</v>
          </cell>
          <cell r="N96">
            <v>0.21567058016596169</v>
          </cell>
          <cell r="O96">
            <v>0.21104951463472185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90</v>
          </cell>
          <cell r="B97" t="str">
            <v>Cost of Sales</v>
          </cell>
          <cell r="C97" t="str">
            <v>Purchased Power</v>
          </cell>
          <cell r="D97" t="str">
            <v>55506-Purchased Power-Wind</v>
          </cell>
          <cell r="E97" t="str">
            <v>ENERGY</v>
          </cell>
          <cell r="F97">
            <v>114418727.47</v>
          </cell>
          <cell r="G97">
            <v>-114418727.47</v>
          </cell>
          <cell r="H97">
            <v>0</v>
          </cell>
          <cell r="I97" t="str">
            <v>ENERGY</v>
          </cell>
          <cell r="J97" t="str">
            <v>SPS TX Electric Retail</v>
          </cell>
          <cell r="K97" t="str">
            <v>SPS NM Electric Retail</v>
          </cell>
          <cell r="L97" t="str">
            <v>SPS Electric Wholesale</v>
          </cell>
          <cell r="M97">
            <v>0.57327990519931649</v>
          </cell>
          <cell r="N97">
            <v>0.21567058016596169</v>
          </cell>
          <cell r="O97">
            <v>0.21104951463472185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91</v>
          </cell>
          <cell r="B98" t="str">
            <v>Cost of Sales</v>
          </cell>
          <cell r="C98" t="str">
            <v>Purchased Power</v>
          </cell>
          <cell r="D98" t="str">
            <v>55509-Pur Pwr Variable O&amp;M</v>
          </cell>
          <cell r="E98" t="str">
            <v>ENERGY</v>
          </cell>
          <cell r="F98">
            <v>14433345.170000002</v>
          </cell>
          <cell r="G98">
            <v>3294260.1103183301</v>
          </cell>
          <cell r="H98">
            <v>17727605.280318331</v>
          </cell>
          <cell r="I98" t="str">
            <v>ENERGY</v>
          </cell>
          <cell r="J98" t="str">
            <v>SPS TX Electric Retail</v>
          </cell>
          <cell r="K98" t="str">
            <v>SPS NM Electric Retail</v>
          </cell>
          <cell r="L98" t="str">
            <v>SPS Electric Wholesale</v>
          </cell>
          <cell r="M98">
            <v>0.57327990519931649</v>
          </cell>
          <cell r="N98">
            <v>0.21567058016596169</v>
          </cell>
          <cell r="O98">
            <v>0.21104951463472185</v>
          </cell>
          <cell r="P98">
            <v>10162879.874511795</v>
          </cell>
          <cell r="Q98">
            <v>3823322.9157594205</v>
          </cell>
          <cell r="R98">
            <v>3741402.4900471158</v>
          </cell>
          <cell r="S98">
            <v>7564725.4058065359</v>
          </cell>
        </row>
        <row r="99">
          <cell r="A99" t="str">
            <v>92</v>
          </cell>
          <cell r="B99" t="str">
            <v>Cost of Sales</v>
          </cell>
          <cell r="C99" t="str">
            <v>Purchased Power</v>
          </cell>
          <cell r="D99" t="str">
            <v>55518-Pur Power-Firm Energy</v>
          </cell>
          <cell r="E99" t="str">
            <v>ENERGY</v>
          </cell>
          <cell r="F99">
            <v>65134</v>
          </cell>
          <cell r="G99">
            <v>-65134</v>
          </cell>
          <cell r="H99">
            <v>0</v>
          </cell>
          <cell r="I99" t="str">
            <v>ENERGY</v>
          </cell>
          <cell r="J99" t="str">
            <v>SPS TX Electric Retail</v>
          </cell>
          <cell r="K99" t="str">
            <v>SPS NM Electric Retail</v>
          </cell>
          <cell r="L99" t="str">
            <v>SPS Electric Wholesale</v>
          </cell>
          <cell r="M99">
            <v>0.57327990519931649</v>
          </cell>
          <cell r="N99">
            <v>0.21567058016596169</v>
          </cell>
          <cell r="O99">
            <v>0.21104951463472185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93</v>
          </cell>
          <cell r="B100" t="str">
            <v>Cost of Sales</v>
          </cell>
          <cell r="C100" t="str">
            <v>Purchased Power</v>
          </cell>
          <cell r="D100" t="str">
            <v>55524-Purch Pwr - Solar</v>
          </cell>
          <cell r="E100" t="str">
            <v>ENERGY</v>
          </cell>
          <cell r="F100">
            <v>12177922.300000001</v>
          </cell>
          <cell r="G100">
            <v>-12177922.300000001</v>
          </cell>
          <cell r="H100">
            <v>0</v>
          </cell>
          <cell r="I100" t="str">
            <v>ENERGY</v>
          </cell>
          <cell r="J100" t="str">
            <v>SPS TX Electric Retail</v>
          </cell>
          <cell r="K100" t="str">
            <v>SPS NM Electric Retail</v>
          </cell>
          <cell r="L100" t="str">
            <v>SPS Electric Wholesale</v>
          </cell>
          <cell r="M100">
            <v>0.57327990519931649</v>
          </cell>
          <cell r="N100">
            <v>0.21567058016596169</v>
          </cell>
          <cell r="O100">
            <v>0.21104951463472185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A101" t="str">
            <v>94</v>
          </cell>
          <cell r="B101" t="str">
            <v>Cost of Sales</v>
          </cell>
          <cell r="C101" t="str">
            <v>Purchased Power</v>
          </cell>
          <cell r="D101" t="str">
            <v>55528-Pur Pwr Gen Trading</v>
          </cell>
          <cell r="E101" t="str">
            <v>ENERGY</v>
          </cell>
          <cell r="F101">
            <v>6510195.9100000001</v>
          </cell>
          <cell r="G101">
            <v>-6510195.9100000001</v>
          </cell>
          <cell r="H101">
            <v>0</v>
          </cell>
          <cell r="I101" t="str">
            <v>ENERGY</v>
          </cell>
          <cell r="J101" t="str">
            <v>SPS TX Electric Retail</v>
          </cell>
          <cell r="K101" t="str">
            <v>SPS NM Electric Retail</v>
          </cell>
          <cell r="L101" t="str">
            <v>SPS Electric Wholesale</v>
          </cell>
          <cell r="M101">
            <v>0.57327990519931649</v>
          </cell>
          <cell r="N101">
            <v>0.21567058016596169</v>
          </cell>
          <cell r="O101">
            <v>0.21104951463472185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A102" t="str">
            <v>95</v>
          </cell>
          <cell r="B102" t="str">
            <v>Cost of Sales</v>
          </cell>
          <cell r="C102" t="str">
            <v>Purchased Power</v>
          </cell>
          <cell r="D102" t="str">
            <v>55530-SPP Real Power Losses</v>
          </cell>
          <cell r="E102" t="str">
            <v>ENERGY</v>
          </cell>
          <cell r="F102">
            <v>0</v>
          </cell>
          <cell r="G102">
            <v>0</v>
          </cell>
          <cell r="H102">
            <v>0</v>
          </cell>
          <cell r="I102" t="str">
            <v>ENERGY</v>
          </cell>
          <cell r="J102" t="str">
            <v>SPS TX Electric Retail</v>
          </cell>
          <cell r="K102" t="str">
            <v>SPS NM Electric Retail</v>
          </cell>
          <cell r="L102" t="str">
            <v>SPS Electric Wholesale</v>
          </cell>
          <cell r="M102">
            <v>0.57327990519931649</v>
          </cell>
          <cell r="N102">
            <v>0.21567058016596169</v>
          </cell>
          <cell r="O102">
            <v>0.21104951463472185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96</v>
          </cell>
          <cell r="B103" t="str">
            <v>Cost of Sales</v>
          </cell>
          <cell r="C103" t="str">
            <v>Purchased Power</v>
          </cell>
          <cell r="D103" t="str">
            <v>55535-Non-Native Load Tolling</v>
          </cell>
          <cell r="E103" t="str">
            <v>ENERGY</v>
          </cell>
          <cell r="F103">
            <v>-6060435.2899999991</v>
          </cell>
          <cell r="G103">
            <v>6060435.2899999991</v>
          </cell>
          <cell r="H103">
            <v>0</v>
          </cell>
          <cell r="I103" t="str">
            <v>ENERGY</v>
          </cell>
          <cell r="J103" t="str">
            <v>SPS TX Electric Retail</v>
          </cell>
          <cell r="K103" t="str">
            <v>SPS NM Electric Retail</v>
          </cell>
          <cell r="L103" t="str">
            <v>SPS Electric Wholesale</v>
          </cell>
          <cell r="M103">
            <v>0.57327990519931649</v>
          </cell>
          <cell r="N103">
            <v>0.21567058016596169</v>
          </cell>
          <cell r="O103">
            <v>0.21104951463472185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97</v>
          </cell>
          <cell r="B104" t="str">
            <v>Cost of Sales</v>
          </cell>
          <cell r="C104" t="str">
            <v>Purchased Power</v>
          </cell>
          <cell r="D104" t="str">
            <v>55536-Non-Native Load LT Pur Pwr</v>
          </cell>
          <cell r="E104" t="str">
            <v>ENERGY</v>
          </cell>
          <cell r="F104">
            <v>-2278725.21</v>
          </cell>
          <cell r="G104">
            <v>2278725.21</v>
          </cell>
          <cell r="H104">
            <v>0</v>
          </cell>
          <cell r="I104" t="str">
            <v>ENERGY</v>
          </cell>
          <cell r="J104" t="str">
            <v>SPS TX Electric Retail</v>
          </cell>
          <cell r="K104" t="str">
            <v>SPS NM Electric Retail</v>
          </cell>
          <cell r="L104" t="str">
            <v>SPS Electric Wholesale</v>
          </cell>
          <cell r="M104">
            <v>0.57327990519931649</v>
          </cell>
          <cell r="N104">
            <v>0.21567058016596169</v>
          </cell>
          <cell r="O104">
            <v>0.21104951463472185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98</v>
          </cell>
          <cell r="B105" t="str">
            <v>Cost of Sales</v>
          </cell>
          <cell r="C105" t="str">
            <v>Purchased Power</v>
          </cell>
          <cell r="D105" t="str">
            <v>55537-Non-Native Load ST Pur Pwr</v>
          </cell>
          <cell r="E105" t="str">
            <v>ENERGY</v>
          </cell>
          <cell r="F105">
            <v>0</v>
          </cell>
          <cell r="G105">
            <v>0</v>
          </cell>
          <cell r="H105">
            <v>0</v>
          </cell>
          <cell r="I105" t="str">
            <v>ENERGY</v>
          </cell>
          <cell r="J105" t="str">
            <v>SPS TX Electric Retail</v>
          </cell>
          <cell r="K105" t="str">
            <v>SPS NM Electric Retail</v>
          </cell>
          <cell r="L105" t="str">
            <v>SPS Electric Wholesale</v>
          </cell>
          <cell r="M105">
            <v>0.57327990519931649</v>
          </cell>
          <cell r="N105">
            <v>0.21567058016596169</v>
          </cell>
          <cell r="O105">
            <v>0.21104951463472185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99</v>
          </cell>
          <cell r="B106" t="str">
            <v>Cost of Sales</v>
          </cell>
          <cell r="C106" t="str">
            <v>Purchased Power</v>
          </cell>
          <cell r="D106" t="str">
            <v>55710-Deferred Elec Energy Cost</v>
          </cell>
          <cell r="E106" t="str">
            <v>ENERGY</v>
          </cell>
          <cell r="F106">
            <v>-40698901.030000001</v>
          </cell>
          <cell r="G106">
            <v>40698901.030000001</v>
          </cell>
          <cell r="H106">
            <v>0</v>
          </cell>
          <cell r="I106" t="str">
            <v>ENERGY</v>
          </cell>
          <cell r="J106" t="str">
            <v>SPS TX Electric Retail</v>
          </cell>
          <cell r="K106" t="str">
            <v>SPS NM Electric Retail</v>
          </cell>
          <cell r="L106" t="str">
            <v>SPS Electric Wholesale</v>
          </cell>
          <cell r="M106">
            <v>0.57327990519931649</v>
          </cell>
          <cell r="N106">
            <v>0.21567058016596169</v>
          </cell>
          <cell r="O106">
            <v>0.21104951463472185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100</v>
          </cell>
          <cell r="B107" t="str">
            <v>Cost of Sales</v>
          </cell>
          <cell r="C107" t="str">
            <v>Purchased Power</v>
          </cell>
          <cell r="D107" t="str">
            <v>55720-Def Elec Generation Costs</v>
          </cell>
          <cell r="E107" t="str">
            <v>ENERGY</v>
          </cell>
          <cell r="F107">
            <v>41517868.870000005</v>
          </cell>
          <cell r="G107">
            <v>-41517868.870000005</v>
          </cell>
          <cell r="H107">
            <v>0</v>
          </cell>
          <cell r="I107" t="str">
            <v>ENERGY</v>
          </cell>
          <cell r="J107" t="str">
            <v>SPS TX Electric Retail</v>
          </cell>
          <cell r="K107" t="str">
            <v>SPS NM Electric Retail</v>
          </cell>
          <cell r="L107" t="str">
            <v>SPS Electric Wholesale</v>
          </cell>
          <cell r="M107">
            <v>0.57327990519931649</v>
          </cell>
          <cell r="N107">
            <v>0.21567058016596169</v>
          </cell>
          <cell r="O107">
            <v>0.21104951463472185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101</v>
          </cell>
          <cell r="B108" t="str">
            <v>Cost of Sales</v>
          </cell>
          <cell r="C108" t="str">
            <v>Purchased Power</v>
          </cell>
          <cell r="E108" t="str">
            <v>Sub-Total Purchased Power</v>
          </cell>
          <cell r="F108">
            <v>439328411.01000011</v>
          </cell>
          <cell r="G108">
            <v>-315814068.4431119</v>
          </cell>
          <cell r="H108">
            <v>123514342.56688827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>
            <v>65160391.074781984</v>
          </cell>
          <cell r="Q108">
            <v>24988690.623747963</v>
          </cell>
          <cell r="R108">
            <v>33365260.868358329</v>
          </cell>
          <cell r="S108">
            <v>58353951.492106289</v>
          </cell>
        </row>
        <row r="109">
          <cell r="A109" t="str">
            <v>102</v>
          </cell>
        </row>
        <row r="110">
          <cell r="A110" t="str">
            <v>103</v>
          </cell>
          <cell r="B110" t="str">
            <v>Cost of Sales</v>
          </cell>
          <cell r="E110" t="str">
            <v>Sub-Total Cost of Sales</v>
          </cell>
          <cell r="F110">
            <v>851627748.83000004</v>
          </cell>
          <cell r="G110">
            <v>-728113406.26311183</v>
          </cell>
          <cell r="H110">
            <v>123514342.56688827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>
            <v>65160391.074781984</v>
          </cell>
          <cell r="Q110">
            <v>24988690.623747963</v>
          </cell>
          <cell r="R110">
            <v>33365260.868358329</v>
          </cell>
          <cell r="S110">
            <v>58353951.492106289</v>
          </cell>
        </row>
        <row r="111">
          <cell r="A111" t="str">
            <v>104</v>
          </cell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A112" t="str">
            <v>105</v>
          </cell>
          <cell r="B112" t="str">
            <v>Total Cost of Sales</v>
          </cell>
          <cell r="C112" t="str">
            <v/>
          </cell>
          <cell r="D112" t="str">
            <v/>
          </cell>
          <cell r="E112" t="str">
            <v/>
          </cell>
          <cell r="F112">
            <v>851627748.83000004</v>
          </cell>
          <cell r="G112">
            <v>-728113406.26311183</v>
          </cell>
          <cell r="H112">
            <v>123514342.56688827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>
            <v>65160391.074781984</v>
          </cell>
          <cell r="Q112">
            <v>24988690.623747963</v>
          </cell>
          <cell r="R112">
            <v>33365260.868358329</v>
          </cell>
          <cell r="S112">
            <v>58353951.492106289</v>
          </cell>
        </row>
        <row r="113">
          <cell r="A113" t="str">
            <v>106</v>
          </cell>
        </row>
        <row r="114">
          <cell r="A114" t="str">
            <v>107</v>
          </cell>
          <cell r="B114" t="str">
            <v>O&amp;M</v>
          </cell>
          <cell r="C114" t="str">
            <v>Steam Production Operations</v>
          </cell>
          <cell r="D114" t="str">
            <v>50000-Stm Prod Op &amp; Supr</v>
          </cell>
          <cell r="E114" t="str">
            <v>12CP-PROD</v>
          </cell>
          <cell r="F114">
            <v>2282184.5399999996</v>
          </cell>
          <cell r="G114">
            <v>-106245.60178076061</v>
          </cell>
          <cell r="H114">
            <v>2175938.938219239</v>
          </cell>
          <cell r="I114" t="str">
            <v>12CP-PROD</v>
          </cell>
          <cell r="J114" t="str">
            <v>SPS TX Electric Retail</v>
          </cell>
          <cell r="K114" t="str">
            <v>SPS NM Electric Retail</v>
          </cell>
          <cell r="L114" t="str">
            <v>SPS Electric Wholesale</v>
          </cell>
          <cell r="M114">
            <v>0.519890419261965</v>
          </cell>
          <cell r="N114">
            <v>0.20007581527590579</v>
          </cell>
          <cell r="O114">
            <v>0.28003376546212927</v>
          </cell>
          <cell r="P114">
            <v>1131249.8068792352</v>
          </cell>
          <cell r="Q114">
            <v>435352.75705480302</v>
          </cell>
          <cell r="R114">
            <v>609336.37428520096</v>
          </cell>
          <cell r="S114">
            <v>1044689.131340004</v>
          </cell>
        </row>
        <row r="115">
          <cell r="A115" t="str">
            <v>108</v>
          </cell>
          <cell r="B115" t="str">
            <v>O&amp;M</v>
          </cell>
          <cell r="C115" t="str">
            <v>Steam Production Operations</v>
          </cell>
          <cell r="D115" t="str">
            <v>50135-Coal Non-Mine;Non-Freight</v>
          </cell>
          <cell r="E115" t="str">
            <v>ENERGY</v>
          </cell>
          <cell r="F115">
            <v>43250887.25</v>
          </cell>
          <cell r="G115">
            <v>-5966183.3853798006</v>
          </cell>
          <cell r="H115">
            <v>37284703.864620201</v>
          </cell>
          <cell r="I115" t="str">
            <v>ENERGY</v>
          </cell>
          <cell r="J115" t="str">
            <v>SPS TX Electric Retail</v>
          </cell>
          <cell r="K115" t="str">
            <v>SPS NM Electric Retail</v>
          </cell>
          <cell r="L115" t="str">
            <v>SPS Electric Wholesale</v>
          </cell>
          <cell r="M115">
            <v>0.57327990519931649</v>
          </cell>
          <cell r="N115">
            <v>0.21567058016596169</v>
          </cell>
          <cell r="O115">
            <v>0.21104951463472185</v>
          </cell>
          <cell r="P115">
            <v>21374571.496894058</v>
          </cell>
          <cell r="Q115">
            <v>8041213.7137987129</v>
          </cell>
          <cell r="R115">
            <v>7868918.6539274314</v>
          </cell>
          <cell r="S115">
            <v>15910132.367726143</v>
          </cell>
        </row>
        <row r="116">
          <cell r="A116" t="str">
            <v>109</v>
          </cell>
          <cell r="B116" t="str">
            <v>O&amp;M</v>
          </cell>
          <cell r="C116" t="str">
            <v>Steam Production Operations</v>
          </cell>
          <cell r="D116" t="str">
            <v>50170-Stm Gen Fuel</v>
          </cell>
          <cell r="E116" t="str">
            <v>ENERGY</v>
          </cell>
          <cell r="F116">
            <v>-3141954.8600000003</v>
          </cell>
          <cell r="G116">
            <v>-524019.48129252251</v>
          </cell>
          <cell r="H116">
            <v>-3665974.3412925228</v>
          </cell>
          <cell r="I116" t="str">
            <v>ENERGY</v>
          </cell>
          <cell r="J116" t="str">
            <v>SPS TX Electric Retail</v>
          </cell>
          <cell r="K116" t="str">
            <v>SPS NM Electric Retail</v>
          </cell>
          <cell r="L116" t="str">
            <v>SPS Electric Wholesale</v>
          </cell>
          <cell r="M116">
            <v>0.57327990519931649</v>
          </cell>
          <cell r="N116">
            <v>0.21567058016596169</v>
          </cell>
          <cell r="O116">
            <v>0.21104951463472185</v>
          </cell>
          <cell r="P116">
            <v>-2101629.4228393044</v>
          </cell>
          <cell r="Q116">
            <v>-790642.81306008762</v>
          </cell>
          <cell r="R116">
            <v>-773702.10539313115</v>
          </cell>
          <cell r="S116">
            <v>-1564344.9184532189</v>
          </cell>
        </row>
        <row r="117">
          <cell r="A117" t="str">
            <v>110</v>
          </cell>
          <cell r="B117" t="str">
            <v>O&amp;M</v>
          </cell>
          <cell r="C117" t="str">
            <v>Steam Production Operations</v>
          </cell>
          <cell r="D117" t="str">
            <v>50180-Fuel Procurement-Labor</v>
          </cell>
          <cell r="E117" t="str">
            <v>ENERGY</v>
          </cell>
          <cell r="F117">
            <v>629823.66</v>
          </cell>
          <cell r="G117">
            <v>2921.3488514620376</v>
          </cell>
          <cell r="H117">
            <v>632745.00885146204</v>
          </cell>
          <cell r="I117" t="str">
            <v>ENERGY</v>
          </cell>
          <cell r="J117" t="str">
            <v>SPS TX Electric Retail</v>
          </cell>
          <cell r="K117" t="str">
            <v>SPS NM Electric Retail</v>
          </cell>
          <cell r="L117" t="str">
            <v>SPS Electric Wholesale</v>
          </cell>
          <cell r="M117">
            <v>0.57327990519931649</v>
          </cell>
          <cell r="N117">
            <v>0.21567058016596169</v>
          </cell>
          <cell r="O117">
            <v>0.21104951463472185</v>
          </cell>
          <cell r="P117">
            <v>362739.99868970684</v>
          </cell>
          <cell r="Q117">
            <v>136464.48315611138</v>
          </cell>
          <cell r="R117">
            <v>133540.52700564385</v>
          </cell>
          <cell r="S117">
            <v>270005.01016175526</v>
          </cell>
        </row>
        <row r="118">
          <cell r="A118" t="str">
            <v>111</v>
          </cell>
          <cell r="B118" t="str">
            <v>O&amp;M</v>
          </cell>
          <cell r="C118" t="str">
            <v>Steam Production Operations</v>
          </cell>
          <cell r="D118" t="str">
            <v>50200-Steam Expenses Major</v>
          </cell>
          <cell r="E118" t="str">
            <v>12CP-PROD</v>
          </cell>
          <cell r="F118">
            <v>9654183.6800000016</v>
          </cell>
          <cell r="G118">
            <v>-311959.57616556378</v>
          </cell>
          <cell r="H118">
            <v>9342224.1038344372</v>
          </cell>
          <cell r="I118" t="str">
            <v>12CP-PROD</v>
          </cell>
          <cell r="J118" t="str">
            <v>SPS TX Electric Retail</v>
          </cell>
          <cell r="K118" t="str">
            <v>SPS NM Electric Retail</v>
          </cell>
          <cell r="L118" t="str">
            <v>SPS Electric Wholesale</v>
          </cell>
          <cell r="M118">
            <v>0.519890419261965</v>
          </cell>
          <cell r="N118">
            <v>0.20007581527590579</v>
          </cell>
          <cell r="O118">
            <v>0.28003376546212927</v>
          </cell>
          <cell r="P118">
            <v>4856932.8061817205</v>
          </cell>
          <cell r="Q118">
            <v>1869153.1040648934</v>
          </cell>
          <cell r="R118">
            <v>2616138.1935878238</v>
          </cell>
          <cell r="S118">
            <v>4485291.2976527177</v>
          </cell>
        </row>
        <row r="119">
          <cell r="A119" t="str">
            <v>112</v>
          </cell>
          <cell r="B119" t="str">
            <v>O&amp;M</v>
          </cell>
          <cell r="C119" t="str">
            <v>Steam Production Operations</v>
          </cell>
          <cell r="D119" t="str">
            <v>50500-Stm Gen Elec Exp Major</v>
          </cell>
          <cell r="E119" t="str">
            <v>12CP-PROD</v>
          </cell>
          <cell r="F119">
            <v>10987185.260000002</v>
          </cell>
          <cell r="G119">
            <v>-278283.496157652</v>
          </cell>
          <cell r="H119">
            <v>10708901.76384235</v>
          </cell>
          <cell r="I119" t="str">
            <v>12CP-PROD</v>
          </cell>
          <cell r="J119" t="str">
            <v>SPS TX Electric Retail</v>
          </cell>
          <cell r="K119" t="str">
            <v>SPS NM Electric Retail</v>
          </cell>
          <cell r="L119" t="str">
            <v>SPS Electric Wholesale</v>
          </cell>
          <cell r="M119">
            <v>0.519890419261965</v>
          </cell>
          <cell r="N119">
            <v>0.20007581527590579</v>
          </cell>
          <cell r="O119">
            <v>0.28003376546212927</v>
          </cell>
          <cell r="P119">
            <v>5567455.4278391954</v>
          </cell>
          <cell r="Q119">
            <v>2142592.2511103437</v>
          </cell>
          <cell r="R119">
            <v>2998854.0848928113</v>
          </cell>
          <cell r="S119">
            <v>5141446.3360031545</v>
          </cell>
        </row>
        <row r="120">
          <cell r="A120" t="str">
            <v>113</v>
          </cell>
          <cell r="B120" t="str">
            <v>O&amp;M</v>
          </cell>
          <cell r="C120" t="str">
            <v>Steam Production Operations</v>
          </cell>
          <cell r="D120" t="str">
            <v>50600-Misc Steam Pwr Exp</v>
          </cell>
          <cell r="E120" t="str">
            <v>12CP-PROD</v>
          </cell>
          <cell r="F120">
            <v>14749756.139999997</v>
          </cell>
          <cell r="G120">
            <v>-159929.94572081705</v>
          </cell>
          <cell r="H120">
            <v>14589826.194279179</v>
          </cell>
          <cell r="I120" t="str">
            <v>12CP-PROD</v>
          </cell>
          <cell r="J120" t="str">
            <v>SPS TX Electric Retail</v>
          </cell>
          <cell r="K120" t="str">
            <v>SPS NM Electric Retail</v>
          </cell>
          <cell r="L120" t="str">
            <v>SPS Electric Wholesale</v>
          </cell>
          <cell r="M120">
            <v>0.519890419261965</v>
          </cell>
          <cell r="N120">
            <v>0.20007581527590579</v>
          </cell>
          <cell r="O120">
            <v>0.28003376546212927</v>
          </cell>
          <cell r="P120">
            <v>7585110.8571030013</v>
          </cell>
          <cell r="Q120">
            <v>2919071.3705541724</v>
          </cell>
          <cell r="R120">
            <v>4085643.9666220057</v>
          </cell>
          <cell r="S120">
            <v>7004715.3371761777</v>
          </cell>
        </row>
        <row r="121">
          <cell r="A121" t="str">
            <v>114</v>
          </cell>
          <cell r="B121" t="str">
            <v>O&amp;M</v>
          </cell>
          <cell r="C121" t="str">
            <v>Steam Production Operations</v>
          </cell>
          <cell r="D121" t="str">
            <v>50700-Stm Pow Gen Rents</v>
          </cell>
          <cell r="E121" t="str">
            <v>12CP-PROD</v>
          </cell>
          <cell r="F121">
            <v>4193307.2699999968</v>
          </cell>
          <cell r="G121">
            <v>-74706.150000000052</v>
          </cell>
          <cell r="H121">
            <v>4118601.1199999969</v>
          </cell>
          <cell r="I121" t="str">
            <v>12CP-PROD</v>
          </cell>
          <cell r="J121" t="str">
            <v>SPS TX Electric Retail</v>
          </cell>
          <cell r="K121" t="str">
            <v>SPS NM Electric Retail</v>
          </cell>
          <cell r="L121" t="str">
            <v>SPS Electric Wholesale</v>
          </cell>
          <cell r="M121">
            <v>0.519890419261965</v>
          </cell>
          <cell r="N121">
            <v>0.20007581527590579</v>
          </cell>
          <cell r="O121">
            <v>0.28003376546212927</v>
          </cell>
          <cell r="P121">
            <v>2141221.2630495969</v>
          </cell>
          <cell r="Q121">
            <v>824032.47688025807</v>
          </cell>
          <cell r="R121">
            <v>1153347.380070142</v>
          </cell>
          <cell r="S121">
            <v>1977379.8569503999</v>
          </cell>
        </row>
        <row r="122">
          <cell r="A122" t="str">
            <v>115</v>
          </cell>
          <cell r="B122" t="str">
            <v>O&amp;M</v>
          </cell>
          <cell r="C122" t="str">
            <v>Steam Production Operations</v>
          </cell>
          <cell r="D122" t="str">
            <v>50900-Stm Op SO2 Allowance Exp</v>
          </cell>
          <cell r="E122" t="str">
            <v>ENERGY</v>
          </cell>
          <cell r="F122">
            <v>0</v>
          </cell>
          <cell r="G122">
            <v>137508</v>
          </cell>
          <cell r="H122">
            <v>137508</v>
          </cell>
          <cell r="I122" t="str">
            <v>ENERGY</v>
          </cell>
          <cell r="J122" t="str">
            <v>SPS TX Electric Retail</v>
          </cell>
          <cell r="K122" t="str">
            <v>SPS NM Electric Retail</v>
          </cell>
          <cell r="L122" t="str">
            <v>SPS Electric Wholesale</v>
          </cell>
          <cell r="M122">
            <v>0.57327990519931649</v>
          </cell>
          <cell r="N122">
            <v>0.21567058016596169</v>
          </cell>
          <cell r="O122">
            <v>0.21104951463472185</v>
          </cell>
          <cell r="P122">
            <v>78830.573204147615</v>
          </cell>
          <cell r="Q122">
            <v>29656.430137461059</v>
          </cell>
          <cell r="R122">
            <v>29020.996658391334</v>
          </cell>
          <cell r="S122">
            <v>58677.426795852392</v>
          </cell>
        </row>
        <row r="123">
          <cell r="A123" t="str">
            <v>116</v>
          </cell>
          <cell r="B123" t="str">
            <v>O&amp;M</v>
          </cell>
          <cell r="C123" t="str">
            <v>Steam Production Operations</v>
          </cell>
          <cell r="D123" t="str">
            <v>50901-NM NOx Expense Deferral</v>
          </cell>
          <cell r="E123" t="str">
            <v>NM</v>
          </cell>
          <cell r="F123">
            <v>0</v>
          </cell>
          <cell r="G123">
            <v>-28653.84</v>
          </cell>
          <cell r="H123">
            <v>-28653.84</v>
          </cell>
          <cell r="I123" t="str">
            <v>NM</v>
          </cell>
          <cell r="J123" t="str">
            <v>SPS TX Electric Retail</v>
          </cell>
          <cell r="K123" t="str">
            <v>SPS NM Electric Retail</v>
          </cell>
          <cell r="L123" t="str">
            <v>SPS Electric Wholesale</v>
          </cell>
          <cell r="M123">
            <v>0</v>
          </cell>
          <cell r="N123">
            <v>1</v>
          </cell>
          <cell r="O123">
            <v>0</v>
          </cell>
          <cell r="P123">
            <v>0</v>
          </cell>
          <cell r="Q123">
            <v>-28653.84</v>
          </cell>
          <cell r="R123">
            <v>0</v>
          </cell>
          <cell r="S123">
            <v>-28653.84</v>
          </cell>
        </row>
        <row r="124">
          <cell r="A124" t="str">
            <v>117</v>
          </cell>
          <cell r="B124" t="str">
            <v>O&amp;M</v>
          </cell>
          <cell r="C124" t="str">
            <v>Steam Production Operations</v>
          </cell>
          <cell r="D124" t="str">
            <v>50902-NM NOx Expense Amortz</v>
          </cell>
          <cell r="E124" t="str">
            <v>NM</v>
          </cell>
          <cell r="F124">
            <v>5337.1200000000008</v>
          </cell>
          <cell r="G124">
            <v>0</v>
          </cell>
          <cell r="H124">
            <v>5337.1200000000008</v>
          </cell>
          <cell r="I124" t="str">
            <v>NM</v>
          </cell>
          <cell r="J124" t="str">
            <v>SPS TX Electric Retail</v>
          </cell>
          <cell r="K124" t="str">
            <v>SPS NM Electric Retail</v>
          </cell>
          <cell r="L124" t="str">
            <v>SPS Electric Wholesale</v>
          </cell>
          <cell r="M124">
            <v>0</v>
          </cell>
          <cell r="N124">
            <v>1</v>
          </cell>
          <cell r="O124">
            <v>0</v>
          </cell>
          <cell r="P124">
            <v>0</v>
          </cell>
          <cell r="Q124">
            <v>5337.1200000000008</v>
          </cell>
          <cell r="R124">
            <v>0</v>
          </cell>
          <cell r="S124">
            <v>5337.1200000000008</v>
          </cell>
        </row>
        <row r="125">
          <cell r="A125" t="str">
            <v>118</v>
          </cell>
          <cell r="B125" t="str">
            <v>O&amp;M</v>
          </cell>
          <cell r="C125" t="str">
            <v>Steam Production Operations</v>
          </cell>
          <cell r="E125" t="str">
            <v>Sub-Total Steam Production Operations</v>
          </cell>
          <cell r="F125">
            <v>82610710.060000002</v>
          </cell>
          <cell r="G125">
            <v>-7309552.1276456546</v>
          </cell>
          <cell r="H125">
            <v>75301157.932354346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>
            <v>40996482.807001345</v>
          </cell>
          <cell r="Q125">
            <v>15583577.053696668</v>
          </cell>
          <cell r="R125">
            <v>18721098.07165632</v>
          </cell>
          <cell r="S125">
            <v>34304675.125352986</v>
          </cell>
        </row>
        <row r="126">
          <cell r="A126" t="str">
            <v>119</v>
          </cell>
        </row>
        <row r="127">
          <cell r="A127" t="str">
            <v>120</v>
          </cell>
          <cell r="B127" t="str">
            <v>O&amp;M</v>
          </cell>
          <cell r="C127" t="str">
            <v>Steam Production Maintenance</v>
          </cell>
          <cell r="D127" t="str">
            <v>51000-Stm Maint Super&amp;Eng</v>
          </cell>
          <cell r="E127" t="str">
            <v>12CP-PROD</v>
          </cell>
          <cell r="F127">
            <v>2061411.12</v>
          </cell>
          <cell r="G127">
            <v>84116.985677299876</v>
          </cell>
          <cell r="H127">
            <v>2145528.1056773001</v>
          </cell>
          <cell r="I127" t="str">
            <v>12CP-PROD</v>
          </cell>
          <cell r="J127" t="str">
            <v>SPS TX Electric Retail</v>
          </cell>
          <cell r="K127" t="str">
            <v>SPS NM Electric Retail</v>
          </cell>
          <cell r="L127" t="str">
            <v>SPS Electric Wholesale</v>
          </cell>
          <cell r="M127">
            <v>0.519890419261965</v>
          </cell>
          <cell r="N127">
            <v>0.20007581527590579</v>
          </cell>
          <cell r="O127">
            <v>0.28003376546212927</v>
          </cell>
          <cell r="P127">
            <v>1115439.5063989011</v>
          </cell>
          <cell r="Q127">
            <v>429268.28494075558</v>
          </cell>
          <cell r="R127">
            <v>600820.31433764356</v>
          </cell>
          <cell r="S127">
            <v>1030088.5992783991</v>
          </cell>
        </row>
        <row r="128">
          <cell r="A128" t="str">
            <v>121</v>
          </cell>
          <cell r="B128" t="str">
            <v>O&amp;M</v>
          </cell>
          <cell r="C128" t="str">
            <v>Steam Production Maintenance</v>
          </cell>
          <cell r="D128" t="str">
            <v>51100-Stm Maint of Structures</v>
          </cell>
          <cell r="E128" t="str">
            <v>12CP-PROD</v>
          </cell>
          <cell r="F128">
            <v>6388242.8000000007</v>
          </cell>
          <cell r="G128">
            <v>-855777.97674232384</v>
          </cell>
          <cell r="H128">
            <v>5532464.8232576773</v>
          </cell>
          <cell r="I128" t="str">
            <v>12CP-PROD</v>
          </cell>
          <cell r="J128" t="str">
            <v>SPS TX Electric Retail</v>
          </cell>
          <cell r="K128" t="str">
            <v>SPS NM Electric Retail</v>
          </cell>
          <cell r="L128" t="str">
            <v>SPS Electric Wholesale</v>
          </cell>
          <cell r="M128">
            <v>0.519890419261965</v>
          </cell>
          <cell r="N128">
            <v>0.20007581527590579</v>
          </cell>
          <cell r="O128">
            <v>0.28003376546212927</v>
          </cell>
          <cell r="P128">
            <v>2876275.4565155068</v>
          </cell>
          <cell r="Q128">
            <v>1106912.4099985498</v>
          </cell>
          <cell r="R128">
            <v>1549276.9567436208</v>
          </cell>
          <cell r="S128">
            <v>2656189.3667421704</v>
          </cell>
        </row>
        <row r="129">
          <cell r="A129" t="str">
            <v>122</v>
          </cell>
          <cell r="B129" t="str">
            <v>O&amp;M</v>
          </cell>
          <cell r="C129" t="str">
            <v>Steam Production Maintenance</v>
          </cell>
          <cell r="D129" t="str">
            <v>51200-Stm Maint of Boiler Plt</v>
          </cell>
          <cell r="E129" t="str">
            <v>ENERGY</v>
          </cell>
          <cell r="F129">
            <v>23490789.689999994</v>
          </cell>
          <cell r="G129">
            <v>3128155.7767088683</v>
          </cell>
          <cell r="H129">
            <v>26618945.466708861</v>
          </cell>
          <cell r="I129" t="str">
            <v>ENERGY</v>
          </cell>
          <cell r="J129" t="str">
            <v>SPS TX Electric Retail</v>
          </cell>
          <cell r="K129" t="str">
            <v>SPS NM Electric Retail</v>
          </cell>
          <cell r="L129" t="str">
            <v>SPS Electric Wholesale</v>
          </cell>
          <cell r="M129">
            <v>0.57327990519931649</v>
          </cell>
          <cell r="N129">
            <v>0.21567058016596169</v>
          </cell>
          <cell r="O129">
            <v>0.21104951463472185</v>
          </cell>
          <cell r="P129">
            <v>15260106.533660632</v>
          </cell>
          <cell r="Q129">
            <v>5740923.4122111956</v>
          </cell>
          <cell r="R129">
            <v>5617915.520837035</v>
          </cell>
          <cell r="S129">
            <v>11358838.93304823</v>
          </cell>
        </row>
        <row r="130">
          <cell r="A130" t="str">
            <v>123</v>
          </cell>
          <cell r="B130" t="str">
            <v>O&amp;M</v>
          </cell>
          <cell r="C130" t="str">
            <v>Steam Production Maintenance</v>
          </cell>
          <cell r="D130" t="str">
            <v>51300-Stm Maint of Elec Plant</v>
          </cell>
          <cell r="E130" t="str">
            <v>ENERGY</v>
          </cell>
          <cell r="F130">
            <v>10423323.069999997</v>
          </cell>
          <cell r="G130">
            <v>436020.74944199901</v>
          </cell>
          <cell r="H130">
            <v>10859343.819441997</v>
          </cell>
          <cell r="I130" t="str">
            <v>ENERGY</v>
          </cell>
          <cell r="J130" t="str">
            <v>SPS TX Electric Retail</v>
          </cell>
          <cell r="K130" t="str">
            <v>SPS NM Electric Retail</v>
          </cell>
          <cell r="L130" t="str">
            <v>SPS Electric Wholesale</v>
          </cell>
          <cell r="M130">
            <v>0.57327990519931649</v>
          </cell>
          <cell r="N130">
            <v>0.21567058016596169</v>
          </cell>
          <cell r="O130">
            <v>0.21104951463472185</v>
          </cell>
          <cell r="P130">
            <v>6225443.5953364912</v>
          </cell>
          <cell r="Q130">
            <v>2342040.9817607058</v>
          </cell>
          <cell r="R130">
            <v>2291859.2423447999</v>
          </cell>
          <cell r="S130">
            <v>4633900.2241055053</v>
          </cell>
        </row>
        <row r="131">
          <cell r="A131" t="str">
            <v>124</v>
          </cell>
          <cell r="B131" t="str">
            <v>O&amp;M</v>
          </cell>
          <cell r="C131" t="str">
            <v>Steam Production Maintenance</v>
          </cell>
          <cell r="D131" t="str">
            <v>51400-Stm Maint of Misc Stm Plt</v>
          </cell>
          <cell r="E131" t="str">
            <v>12CP-PROD</v>
          </cell>
          <cell r="F131">
            <v>16520666.430000013</v>
          </cell>
          <cell r="G131">
            <v>-684062.84400543617</v>
          </cell>
          <cell r="H131">
            <v>15836603.585994577</v>
          </cell>
          <cell r="I131" t="str">
            <v>12CP-PROD</v>
          </cell>
          <cell r="J131" t="str">
            <v>SPS TX Electric Retail</v>
          </cell>
          <cell r="K131" t="str">
            <v>SPS NM Electric Retail</v>
          </cell>
          <cell r="L131" t="str">
            <v>SPS Electric Wholesale</v>
          </cell>
          <cell r="M131">
            <v>0.519890419261965</v>
          </cell>
          <cell r="N131">
            <v>0.20007581527590579</v>
          </cell>
          <cell r="O131">
            <v>0.28003376546212927</v>
          </cell>
          <cell r="P131">
            <v>8233298.4780082591</v>
          </cell>
          <cell r="Q131">
            <v>3168521.3736691982</v>
          </cell>
          <cell r="R131">
            <v>4434783.7343171211</v>
          </cell>
          <cell r="S131">
            <v>7603305.1079863198</v>
          </cell>
        </row>
        <row r="132">
          <cell r="A132" t="str">
            <v>125</v>
          </cell>
          <cell r="B132" t="str">
            <v>O&amp;M</v>
          </cell>
          <cell r="C132" t="str">
            <v>Steam Production Maintenance</v>
          </cell>
          <cell r="E132" t="str">
            <v>Sub-Total Steam Production Maintenance</v>
          </cell>
          <cell r="F132">
            <v>58884433.110000007</v>
          </cell>
          <cell r="G132">
            <v>2108452.6910804072</v>
          </cell>
          <cell r="H132">
            <v>60992885.801080413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>
            <v>33710563.569919795</v>
          </cell>
          <cell r="Q132">
            <v>12787666.462580403</v>
          </cell>
          <cell r="R132">
            <v>14494655.768580221</v>
          </cell>
          <cell r="S132">
            <v>27282322.231160622</v>
          </cell>
        </row>
        <row r="133">
          <cell r="A133" t="str">
            <v>126</v>
          </cell>
        </row>
        <row r="134">
          <cell r="A134" t="str">
            <v>127</v>
          </cell>
          <cell r="B134" t="str">
            <v>O&amp;M</v>
          </cell>
          <cell r="C134" t="str">
            <v>Other Production Operations</v>
          </cell>
          <cell r="D134" t="str">
            <v>54600-Oth Oper Super&amp;Eng</v>
          </cell>
          <cell r="E134" t="str">
            <v>12CP-PROD</v>
          </cell>
          <cell r="F134">
            <v>5972.0599999999986</v>
          </cell>
          <cell r="G134">
            <v>-59.241869582605503</v>
          </cell>
          <cell r="H134">
            <v>5912.8181304173931</v>
          </cell>
          <cell r="I134" t="str">
            <v>12CP-PROD</v>
          </cell>
          <cell r="J134" t="str">
            <v>SPS TX Electric Retail</v>
          </cell>
          <cell r="K134" t="str">
            <v>SPS NM Electric Retail</v>
          </cell>
          <cell r="L134" t="str">
            <v>SPS Electric Wholesale</v>
          </cell>
          <cell r="M134">
            <v>0.519890419261965</v>
          </cell>
          <cell r="N134">
            <v>0.20007581527590579</v>
          </cell>
          <cell r="O134">
            <v>0.28003376546212927</v>
          </cell>
          <cell r="P134">
            <v>3074.0174968424467</v>
          </cell>
          <cell r="Q134">
            <v>1183.011908021417</v>
          </cell>
          <cell r="R134">
            <v>1655.78872555353</v>
          </cell>
          <cell r="S134">
            <v>2838.8006335749469</v>
          </cell>
        </row>
        <row r="135">
          <cell r="A135" t="str">
            <v>128</v>
          </cell>
          <cell r="B135" t="str">
            <v>O&amp;M</v>
          </cell>
          <cell r="C135" t="str">
            <v>Other Production Operations</v>
          </cell>
          <cell r="D135" t="str">
            <v>54800-Oth Oper Gen Exp</v>
          </cell>
          <cell r="E135" t="str">
            <v>12CP-PROD</v>
          </cell>
          <cell r="F135">
            <v>385971.05000000005</v>
          </cell>
          <cell r="G135">
            <v>-34235.841983027378</v>
          </cell>
          <cell r="H135">
            <v>351735.20801697264</v>
          </cell>
          <cell r="I135" t="str">
            <v>12CP-PROD</v>
          </cell>
          <cell r="J135" t="str">
            <v>SPS TX Electric Retail</v>
          </cell>
          <cell r="K135" t="str">
            <v>SPS NM Electric Retail</v>
          </cell>
          <cell r="L135" t="str">
            <v>SPS Electric Wholesale</v>
          </cell>
          <cell r="M135">
            <v>0.519890419261965</v>
          </cell>
          <cell r="N135">
            <v>0.20007581527590579</v>
          </cell>
          <cell r="O135">
            <v>0.28003376546212927</v>
          </cell>
          <cell r="P135">
            <v>182863.76476513839</v>
          </cell>
          <cell r="Q135">
            <v>70373.708505236122</v>
          </cell>
          <cell r="R135">
            <v>98497.734746598173</v>
          </cell>
          <cell r="S135">
            <v>168871.44325183431</v>
          </cell>
        </row>
        <row r="136">
          <cell r="A136" t="str">
            <v>129</v>
          </cell>
          <cell r="B136" t="str">
            <v>O&amp;M</v>
          </cell>
          <cell r="C136" t="str">
            <v>Other Production Operations</v>
          </cell>
          <cell r="D136" t="str">
            <v>54900-Oth Oper Misc Gen Exp</v>
          </cell>
          <cell r="E136" t="str">
            <v>12CP-PROD</v>
          </cell>
          <cell r="F136">
            <v>282602.96999999997</v>
          </cell>
          <cell r="G136">
            <v>37690.8082993219</v>
          </cell>
          <cell r="H136">
            <v>320293.77829932189</v>
          </cell>
          <cell r="I136" t="str">
            <v>12CP-PROD</v>
          </cell>
          <cell r="J136" t="str">
            <v>SPS TX Electric Retail</v>
          </cell>
          <cell r="K136" t="str">
            <v>SPS NM Electric Retail</v>
          </cell>
          <cell r="L136" t="str">
            <v>SPS Electric Wholesale</v>
          </cell>
          <cell r="M136">
            <v>0.519890419261965</v>
          </cell>
          <cell r="N136">
            <v>0.20007581527590579</v>
          </cell>
          <cell r="O136">
            <v>0.28003376546212927</v>
          </cell>
          <cell r="P136">
            <v>166517.66668703331</v>
          </cell>
          <cell r="Q136">
            <v>64083.038821037051</v>
          </cell>
          <cell r="R136">
            <v>89693.072791251529</v>
          </cell>
          <cell r="S136">
            <v>153776.11161228857</v>
          </cell>
        </row>
        <row r="137">
          <cell r="A137" t="str">
            <v>130</v>
          </cell>
          <cell r="B137" t="str">
            <v>O&amp;M</v>
          </cell>
          <cell r="C137" t="str">
            <v>Other Production Operations</v>
          </cell>
          <cell r="D137" t="str">
            <v>55000-Oth Oper Rents</v>
          </cell>
          <cell r="E137" t="str">
            <v>12CP-PROD</v>
          </cell>
          <cell r="F137">
            <v>440535.93000000011</v>
          </cell>
          <cell r="G137">
            <v>-36005.4</v>
          </cell>
          <cell r="H137">
            <v>404530.53000000009</v>
          </cell>
          <cell r="I137" t="str">
            <v>12CP-PROD</v>
          </cell>
          <cell r="J137" t="str">
            <v>SPS TX Electric Retail</v>
          </cell>
          <cell r="K137" t="str">
            <v>SPS NM Electric Retail</v>
          </cell>
          <cell r="L137" t="str">
            <v>SPS Electric Wholesale</v>
          </cell>
          <cell r="M137">
            <v>0.519890419261965</v>
          </cell>
          <cell r="N137">
            <v>0.20007581527590579</v>
          </cell>
          <cell r="O137">
            <v>0.28003376546212927</v>
          </cell>
          <cell r="P137">
            <v>210311.54684596494</v>
          </cell>
          <cell r="Q137">
            <v>80936.775593744285</v>
          </cell>
          <cell r="R137">
            <v>113282.20756029087</v>
          </cell>
          <cell r="S137">
            <v>194218.98315403517</v>
          </cell>
        </row>
        <row r="138">
          <cell r="A138" t="str">
            <v>131</v>
          </cell>
          <cell r="B138" t="str">
            <v>O&amp;M</v>
          </cell>
          <cell r="C138" t="str">
            <v>Other Production Operations</v>
          </cell>
          <cell r="E138" t="str">
            <v>Sub-Total Other Production Operations</v>
          </cell>
          <cell r="F138">
            <v>1115082.0100000002</v>
          </cell>
          <cell r="G138">
            <v>-32609.675553288085</v>
          </cell>
          <cell r="H138">
            <v>1082472.3344467119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>
            <v>562766.99579497916</v>
          </cell>
          <cell r="Q138">
            <v>216576.53482803889</v>
          </cell>
          <cell r="R138">
            <v>303128.80382369412</v>
          </cell>
          <cell r="S138">
            <v>519705.33865173301</v>
          </cell>
        </row>
        <row r="139">
          <cell r="A139" t="str">
            <v>132</v>
          </cell>
        </row>
        <row r="140">
          <cell r="A140" t="str">
            <v>133</v>
          </cell>
          <cell r="B140" t="str">
            <v>O&amp;M</v>
          </cell>
          <cell r="C140" t="str">
            <v>Other Production Maintenance</v>
          </cell>
          <cell r="D140" t="str">
            <v>55100-Oth Mtce Supervision&amp;Eng</v>
          </cell>
          <cell r="E140" t="str">
            <v>12CP-PROD</v>
          </cell>
          <cell r="F140">
            <v>557.76</v>
          </cell>
          <cell r="G140">
            <v>2.9279502962198229</v>
          </cell>
          <cell r="H140">
            <v>560.68795029621981</v>
          </cell>
          <cell r="I140" t="str">
            <v>12CP-PROD</v>
          </cell>
          <cell r="J140" t="str">
            <v>SPS TX Electric Retail</v>
          </cell>
          <cell r="K140" t="str">
            <v>SPS NM Electric Retail</v>
          </cell>
          <cell r="L140" t="str">
            <v>SPS Electric Wholesale</v>
          </cell>
          <cell r="M140">
            <v>0.519890419261965</v>
          </cell>
          <cell r="N140">
            <v>0.20007581527590579</v>
          </cell>
          <cell r="O140">
            <v>0.28003376546212927</v>
          </cell>
          <cell r="P140">
            <v>291.4962935546335</v>
          </cell>
          <cell r="Q140">
            <v>112.18009877089273</v>
          </cell>
          <cell r="R140">
            <v>157.01155797069362</v>
          </cell>
          <cell r="S140">
            <v>269.19165674158637</v>
          </cell>
        </row>
        <row r="141">
          <cell r="A141" t="str">
            <v>134</v>
          </cell>
          <cell r="B141" t="str">
            <v>O&amp;M</v>
          </cell>
          <cell r="C141" t="str">
            <v>Other Production Maintenance</v>
          </cell>
          <cell r="D141" t="str">
            <v>55200-Oth Maint of Structures</v>
          </cell>
          <cell r="E141" t="str">
            <v>12CP-PROD</v>
          </cell>
          <cell r="F141">
            <v>198464.45000000004</v>
          </cell>
          <cell r="G141">
            <v>-36896.787498069476</v>
          </cell>
          <cell r="H141">
            <v>161567.66250193055</v>
          </cell>
          <cell r="I141" t="str">
            <v>12CP-PROD</v>
          </cell>
          <cell r="J141" t="str">
            <v>SPS TX Electric Retail</v>
          </cell>
          <cell r="K141" t="str">
            <v>SPS NM Electric Retail</v>
          </cell>
          <cell r="L141" t="str">
            <v>SPS Electric Wholesale</v>
          </cell>
          <cell r="M141">
            <v>0.519890419261965</v>
          </cell>
          <cell r="N141">
            <v>0.20007581527590579</v>
          </cell>
          <cell r="O141">
            <v>0.28003376546212927</v>
          </cell>
          <cell r="P141">
            <v>83997.479797304331</v>
          </cell>
          <cell r="Q141">
            <v>32325.781797296146</v>
          </cell>
          <cell r="R141">
            <v>45244.400907330077</v>
          </cell>
          <cell r="S141">
            <v>77570.182704626219</v>
          </cell>
        </row>
        <row r="142">
          <cell r="A142" t="str">
            <v>135</v>
          </cell>
          <cell r="B142" t="str">
            <v>O&amp;M</v>
          </cell>
          <cell r="C142" t="str">
            <v>Other Production Maintenance</v>
          </cell>
          <cell r="D142" t="str">
            <v>55300-Oth Mtc of Gen &amp; Ele Plant</v>
          </cell>
          <cell r="E142" t="str">
            <v>12CP-PROD</v>
          </cell>
          <cell r="F142">
            <v>1371325.4399999997</v>
          </cell>
          <cell r="G142">
            <v>-139825.56980602804</v>
          </cell>
          <cell r="H142">
            <v>1231499.8701939718</v>
          </cell>
          <cell r="I142" t="str">
            <v>12CP-PROD</v>
          </cell>
          <cell r="J142" t="str">
            <v>SPS TX Electric Retail</v>
          </cell>
          <cell r="K142" t="str">
            <v>SPS NM Electric Retail</v>
          </cell>
          <cell r="L142" t="str">
            <v>SPS Electric Wholesale</v>
          </cell>
          <cell r="M142">
            <v>0.519890419261965</v>
          </cell>
          <cell r="N142">
            <v>0.20007581527590579</v>
          </cell>
          <cell r="O142">
            <v>0.28003376546212927</v>
          </cell>
          <cell r="P142">
            <v>640244.98383619951</v>
          </cell>
          <cell r="Q142">
            <v>246393.34054123107</v>
          </cell>
          <cell r="R142">
            <v>344861.54581654136</v>
          </cell>
          <cell r="S142">
            <v>591254.8863577724</v>
          </cell>
        </row>
        <row r="143">
          <cell r="A143" t="str">
            <v>136</v>
          </cell>
          <cell r="B143" t="str">
            <v>O&amp;M</v>
          </cell>
          <cell r="C143" t="str">
            <v>Other Production Maintenance</v>
          </cell>
          <cell r="D143" t="str">
            <v>55400-Oth Mtc Misc Gen Plt Mjr</v>
          </cell>
          <cell r="E143" t="str">
            <v>12CP-PROD</v>
          </cell>
          <cell r="F143">
            <v>61470.27</v>
          </cell>
          <cell r="G143">
            <v>-8961.8796798541189</v>
          </cell>
          <cell r="H143">
            <v>52508.390320145874</v>
          </cell>
          <cell r="I143" t="str">
            <v>12CP-PROD</v>
          </cell>
          <cell r="J143" t="str">
            <v>SPS TX Electric Retail</v>
          </cell>
          <cell r="K143" t="str">
            <v>SPS NM Electric Retail</v>
          </cell>
          <cell r="L143" t="str">
            <v>SPS Electric Wholesale</v>
          </cell>
          <cell r="M143">
            <v>0.519890419261965</v>
          </cell>
          <cell r="N143">
            <v>0.20007581527590579</v>
          </cell>
          <cell r="O143">
            <v>0.28003376546212927</v>
          </cell>
          <cell r="P143">
            <v>27298.609058311544</v>
          </cell>
          <cell r="Q143">
            <v>10505.659002128665</v>
          </cell>
          <cell r="R143">
            <v>14704.122259705669</v>
          </cell>
          <cell r="S143">
            <v>25209.781261834334</v>
          </cell>
        </row>
        <row r="144">
          <cell r="A144" t="str">
            <v>137</v>
          </cell>
          <cell r="B144" t="str">
            <v>O&amp;M</v>
          </cell>
          <cell r="C144" t="str">
            <v>Other Production Maintenance</v>
          </cell>
          <cell r="E144" t="str">
            <v>Sub-Total Other Production Maintenance</v>
          </cell>
          <cell r="F144">
            <v>1631817.9199999997</v>
          </cell>
          <cell r="G144">
            <v>-185681.30903365542</v>
          </cell>
          <cell r="H144">
            <v>1446136.6109663444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>
            <v>751832.56898536999</v>
          </cell>
          <cell r="Q144">
            <v>289336.96143942676</v>
          </cell>
          <cell r="R144">
            <v>404967.0805415478</v>
          </cell>
          <cell r="S144">
            <v>694304.04198097449</v>
          </cell>
        </row>
        <row r="145">
          <cell r="A145" t="str">
            <v>138</v>
          </cell>
        </row>
        <row r="146">
          <cell r="A146" t="str">
            <v>139</v>
          </cell>
          <cell r="B146" t="str">
            <v>O&amp;M</v>
          </cell>
          <cell r="C146" t="str">
            <v>Other Power Supply</v>
          </cell>
          <cell r="D146" t="str">
            <v>55600-Load Dispatch</v>
          </cell>
          <cell r="E146" t="str">
            <v>12CP-PROD</v>
          </cell>
          <cell r="F146">
            <v>1219822.9100000001</v>
          </cell>
          <cell r="G146">
            <v>1358.8431826224987</v>
          </cell>
          <cell r="H146">
            <v>1221181.7531826226</v>
          </cell>
          <cell r="I146" t="str">
            <v>12CP-PROD</v>
          </cell>
          <cell r="J146" t="str">
            <v>SPS TX Electric Retail</v>
          </cell>
          <cell r="K146" t="str">
            <v>SPS NM Electric Retail</v>
          </cell>
          <cell r="L146" t="str">
            <v>SPS Electric Wholesale</v>
          </cell>
          <cell r="M146">
            <v>0.519890419261965</v>
          </cell>
          <cell r="N146">
            <v>0.20007581527590579</v>
          </cell>
          <cell r="O146">
            <v>0.28003376546212927</v>
          </cell>
          <cell r="P146">
            <v>634880.69365717517</v>
          </cell>
          <cell r="Q146">
            <v>244328.93486807318</v>
          </cell>
          <cell r="R146">
            <v>341972.1246573744</v>
          </cell>
          <cell r="S146">
            <v>586301.05952544755</v>
          </cell>
        </row>
        <row r="147">
          <cell r="A147" t="str">
            <v>140</v>
          </cell>
          <cell r="B147" t="str">
            <v>O&amp;M</v>
          </cell>
          <cell r="C147" t="str">
            <v>Other Power Supply</v>
          </cell>
          <cell r="D147" t="str">
            <v>55700-Purchased Power Other</v>
          </cell>
          <cell r="E147" t="str">
            <v>12CP-PROD</v>
          </cell>
          <cell r="F147">
            <v>1943143.8</v>
          </cell>
          <cell r="G147">
            <v>-234644.38095770744</v>
          </cell>
          <cell r="H147">
            <v>1708499.4190422925</v>
          </cell>
          <cell r="I147" t="str">
            <v>12CP-PROD</v>
          </cell>
          <cell r="J147" t="str">
            <v>SPS TX Electric Retail</v>
          </cell>
          <cell r="K147" t="str">
            <v>SPS NM Electric Retail</v>
          </cell>
          <cell r="L147" t="str">
            <v>SPS Electric Wholesale</v>
          </cell>
          <cell r="M147">
            <v>0.519890419261965</v>
          </cell>
          <cell r="N147">
            <v>0.20007581527590579</v>
          </cell>
          <cell r="O147">
            <v>0.28003376546212927</v>
          </cell>
          <cell r="P147">
            <v>888232.47927472112</v>
          </cell>
          <cell r="Q147">
            <v>341829.41416329809</v>
          </cell>
          <cell r="R147">
            <v>478437.52560427348</v>
          </cell>
          <cell r="S147">
            <v>820266.93976757163</v>
          </cell>
        </row>
        <row r="148">
          <cell r="A148" t="str">
            <v>141</v>
          </cell>
          <cell r="B148" t="str">
            <v>O&amp;M</v>
          </cell>
          <cell r="C148" t="str">
            <v>Other Power Supply</v>
          </cell>
          <cell r="D148" t="str">
            <v>55700-Purchased Power Other</v>
          </cell>
          <cell r="E148" t="str">
            <v>NM</v>
          </cell>
          <cell r="F148">
            <v>0</v>
          </cell>
          <cell r="G148">
            <v>0</v>
          </cell>
          <cell r="H148">
            <v>0</v>
          </cell>
          <cell r="I148" t="str">
            <v>NM</v>
          </cell>
          <cell r="J148" t="str">
            <v>SPS TX Electric Retail</v>
          </cell>
          <cell r="K148" t="str">
            <v>SPS NM Electric Retail</v>
          </cell>
          <cell r="L148" t="str">
            <v>SPS Electric Wholesale</v>
          </cell>
          <cell r="M148">
            <v>0</v>
          </cell>
          <cell r="N148">
            <v>1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142</v>
          </cell>
          <cell r="B149" t="str">
            <v>O&amp;M</v>
          </cell>
          <cell r="C149" t="str">
            <v>Other Power Supply</v>
          </cell>
          <cell r="D149" t="str">
            <v>55700-Purchased Power Other</v>
          </cell>
          <cell r="E149" t="str">
            <v>TX</v>
          </cell>
          <cell r="F149">
            <v>0</v>
          </cell>
          <cell r="G149">
            <v>-400000</v>
          </cell>
          <cell r="H149">
            <v>-400000</v>
          </cell>
          <cell r="I149" t="str">
            <v>TX</v>
          </cell>
          <cell r="J149" t="str">
            <v>SPS TX Electric Retail</v>
          </cell>
          <cell r="K149" t="str">
            <v>SPS NM Electric Retail</v>
          </cell>
          <cell r="L149" t="str">
            <v>SPS Electric Wholesale</v>
          </cell>
          <cell r="M149">
            <v>1</v>
          </cell>
          <cell r="N149">
            <v>0</v>
          </cell>
          <cell r="O149">
            <v>0</v>
          </cell>
          <cell r="P149">
            <v>-400000</v>
          </cell>
          <cell r="Q149">
            <v>0</v>
          </cell>
          <cell r="R149">
            <v>0</v>
          </cell>
          <cell r="S149">
            <v>0</v>
          </cell>
        </row>
        <row r="150">
          <cell r="A150" t="str">
            <v>143</v>
          </cell>
          <cell r="B150" t="str">
            <v>O&amp;M</v>
          </cell>
          <cell r="C150" t="str">
            <v>Other Power Supply</v>
          </cell>
          <cell r="D150" t="str">
            <v>55790REC - REC Costs</v>
          </cell>
          <cell r="E150" t="str">
            <v>NM</v>
          </cell>
          <cell r="F150">
            <v>1531512.4400000002</v>
          </cell>
          <cell r="G150">
            <v>-1531512.4400000002</v>
          </cell>
          <cell r="H150">
            <v>0</v>
          </cell>
          <cell r="I150" t="str">
            <v>NM</v>
          </cell>
          <cell r="J150" t="str">
            <v>SPS TX Electric Retail</v>
          </cell>
          <cell r="K150" t="str">
            <v>SPS NM Electric Retail</v>
          </cell>
          <cell r="L150" t="str">
            <v>SPS Electric Wholesale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144</v>
          </cell>
          <cell r="B151" t="str">
            <v>O&amp;M</v>
          </cell>
          <cell r="C151" t="str">
            <v>Other Power Supply</v>
          </cell>
          <cell r="D151" t="str">
            <v>55790REC - REC Costs</v>
          </cell>
          <cell r="E151" t="str">
            <v>TX</v>
          </cell>
          <cell r="F151">
            <v>5261480.46</v>
          </cell>
          <cell r="G151">
            <v>371287.92147250054</v>
          </cell>
          <cell r="H151">
            <v>5632768.3814725</v>
          </cell>
          <cell r="I151" t="str">
            <v>TX</v>
          </cell>
          <cell r="J151" t="str">
            <v>SPS TX Electric Retail</v>
          </cell>
          <cell r="K151" t="str">
            <v>SPS NM Electric Retail</v>
          </cell>
          <cell r="L151" t="str">
            <v>SPS Electric Wholesale</v>
          </cell>
          <cell r="M151">
            <v>1</v>
          </cell>
          <cell r="N151">
            <v>0</v>
          </cell>
          <cell r="O151">
            <v>0</v>
          </cell>
          <cell r="P151">
            <v>5632768.3814725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145</v>
          </cell>
          <cell r="B152" t="str">
            <v>O&amp;M</v>
          </cell>
          <cell r="C152" t="str">
            <v>Other Power Supply</v>
          </cell>
          <cell r="E152" t="str">
            <v>Sub-Total Other Power Supply</v>
          </cell>
          <cell r="F152">
            <v>9955959.6099999994</v>
          </cell>
          <cell r="G152">
            <v>-1793510.0563025847</v>
          </cell>
          <cell r="H152">
            <v>8162449.5536974147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>
            <v>6755881.5544043966</v>
          </cell>
          <cell r="Q152">
            <v>586158.3490313713</v>
          </cell>
          <cell r="R152">
            <v>820409.65026164788</v>
          </cell>
          <cell r="S152">
            <v>1406567.9992930191</v>
          </cell>
        </row>
        <row r="153">
          <cell r="A153" t="str">
            <v>146</v>
          </cell>
        </row>
        <row r="154">
          <cell r="A154" t="str">
            <v>147</v>
          </cell>
          <cell r="B154" t="str">
            <v>O&amp;M</v>
          </cell>
          <cell r="C154" t="str">
            <v>Transmission Operations</v>
          </cell>
          <cell r="D154" t="str">
            <v>56000-Trans Oper Super &amp; Eng</v>
          </cell>
          <cell r="E154" t="str">
            <v>PIS-TRAN</v>
          </cell>
          <cell r="F154">
            <v>7814715.129999999</v>
          </cell>
          <cell r="G154">
            <v>-183213.7604430714</v>
          </cell>
          <cell r="H154">
            <v>7631501.3695569271</v>
          </cell>
          <cell r="I154" t="str">
            <v>PIS-TRAN</v>
          </cell>
          <cell r="J154" t="str">
            <v>SPS TX Electric Retail</v>
          </cell>
          <cell r="K154" t="str">
            <v>SPS NM Electric Retail</v>
          </cell>
          <cell r="L154" t="str">
            <v>SPS Electric Wholesale</v>
          </cell>
          <cell r="M154">
            <v>0.46808422018271689</v>
          </cell>
          <cell r="N154">
            <v>0.18390019742541699</v>
          </cell>
          <cell r="O154">
            <v>0.34801558239186603</v>
          </cell>
          <cell r="P154">
            <v>3572185.36739239</v>
          </cell>
          <cell r="Q154">
            <v>1403434.6085138591</v>
          </cell>
          <cell r="R154">
            <v>2655881.3936506771</v>
          </cell>
          <cell r="S154">
            <v>4059316.0021645362</v>
          </cell>
        </row>
        <row r="155">
          <cell r="A155" t="str">
            <v>148</v>
          </cell>
          <cell r="B155" t="str">
            <v>O&amp;M</v>
          </cell>
          <cell r="C155" t="str">
            <v>Transmission Operations</v>
          </cell>
          <cell r="D155" t="str">
            <v>56111-Load Disp-Reliability</v>
          </cell>
          <cell r="E155" t="str">
            <v>12CP-TRAN</v>
          </cell>
          <cell r="F155">
            <v>88009.35</v>
          </cell>
          <cell r="G155">
            <v>-3652.4300000000003</v>
          </cell>
          <cell r="H155">
            <v>84356.920000000013</v>
          </cell>
          <cell r="I155" t="str">
            <v>12CP-TRAN</v>
          </cell>
          <cell r="J155" t="str">
            <v>SPS TX Electric Retail</v>
          </cell>
          <cell r="K155" t="str">
            <v>SPS NM Electric Retail</v>
          </cell>
          <cell r="L155" t="str">
            <v>SPS Electric Wholesale</v>
          </cell>
          <cell r="M155">
            <v>0.46271244599308475</v>
          </cell>
          <cell r="N155">
            <v>0.17907040433992458</v>
          </cell>
          <cell r="O155">
            <v>0.35821714966699064</v>
          </cell>
          <cell r="P155">
            <v>39032.996789642973</v>
          </cell>
          <cell r="Q155">
            <v>15105.827773270672</v>
          </cell>
          <cell r="R155">
            <v>30218.095437086362</v>
          </cell>
          <cell r="S155">
            <v>45323.923210357032</v>
          </cell>
        </row>
        <row r="156">
          <cell r="A156" t="str">
            <v>149</v>
          </cell>
          <cell r="B156" t="str">
            <v>O&amp;M</v>
          </cell>
          <cell r="C156" t="str">
            <v>Transmission Operations</v>
          </cell>
          <cell r="D156" t="str">
            <v>56120-Load Disp-Monitor/Operate</v>
          </cell>
          <cell r="E156" t="str">
            <v>12CP-TRAN</v>
          </cell>
          <cell r="F156">
            <v>3375579.37</v>
          </cell>
          <cell r="G156">
            <v>-54648.634817994825</v>
          </cell>
          <cell r="H156">
            <v>3320930.7351820054</v>
          </cell>
          <cell r="I156" t="str">
            <v>12CP-TRAN</v>
          </cell>
          <cell r="J156" t="str">
            <v>SPS TX Electric Retail</v>
          </cell>
          <cell r="K156" t="str">
            <v>SPS NM Electric Retail</v>
          </cell>
          <cell r="L156" t="str">
            <v>SPS Electric Wholesale</v>
          </cell>
          <cell r="M156">
            <v>0.46271244599308475</v>
          </cell>
          <cell r="N156">
            <v>0.17907040433992458</v>
          </cell>
          <cell r="O156">
            <v>0.35821714966699064</v>
          </cell>
          <cell r="P156">
            <v>1536635.9834496789</v>
          </cell>
          <cell r="Q156">
            <v>594680.40953392466</v>
          </cell>
          <cell r="R156">
            <v>1189614.3421984017</v>
          </cell>
          <cell r="S156">
            <v>1784294.7517323263</v>
          </cell>
        </row>
        <row r="157">
          <cell r="A157" t="str">
            <v>150</v>
          </cell>
          <cell r="B157" t="str">
            <v>O&amp;M</v>
          </cell>
          <cell r="C157" t="str">
            <v>Transmission Operations</v>
          </cell>
          <cell r="D157" t="str">
            <v>56140-Load Disp-Sch/Con/Disp Serv</v>
          </cell>
          <cell r="E157" t="str">
            <v>RETAIL-TRAN</v>
          </cell>
          <cell r="F157">
            <v>4586611.41</v>
          </cell>
          <cell r="G157">
            <v>-1604213.9141000002</v>
          </cell>
          <cell r="H157">
            <v>2982397.4959</v>
          </cell>
          <cell r="I157" t="str">
            <v>RETAIL-TRAN</v>
          </cell>
          <cell r="J157" t="str">
            <v>SPS TX Electric Retail</v>
          </cell>
          <cell r="K157" t="str">
            <v>SPS NM Electric Retail</v>
          </cell>
          <cell r="L157" t="str">
            <v>SPS Electric Wholesale</v>
          </cell>
          <cell r="M157">
            <v>0.72097976091600424</v>
          </cell>
          <cell r="N157">
            <v>0.27902023908399587</v>
          </cell>
          <cell r="O157">
            <v>0</v>
          </cell>
          <cell r="P157">
            <v>2150248.2335504717</v>
          </cell>
          <cell r="Q157">
            <v>832149.26234952861</v>
          </cell>
          <cell r="R157">
            <v>0</v>
          </cell>
          <cell r="S157">
            <v>832149.26234952861</v>
          </cell>
        </row>
        <row r="158">
          <cell r="A158" t="str">
            <v>151</v>
          </cell>
          <cell r="B158" t="str">
            <v>O&amp;M</v>
          </cell>
          <cell r="C158" t="str">
            <v>Transmission Operations</v>
          </cell>
          <cell r="D158" t="str">
            <v>56150-Rel/Plan/Standards Dev</v>
          </cell>
          <cell r="E158" t="str">
            <v>12CP-TRAN</v>
          </cell>
          <cell r="F158">
            <v>419861.37000000005</v>
          </cell>
          <cell r="G158">
            <v>-351155.3333895473</v>
          </cell>
          <cell r="H158">
            <v>68706.036610452749</v>
          </cell>
          <cell r="I158" t="str">
            <v>12CP-TRAN</v>
          </cell>
          <cell r="J158" t="str">
            <v>SPS TX Electric Retail</v>
          </cell>
          <cell r="K158" t="str">
            <v>SPS NM Electric Retail</v>
          </cell>
          <cell r="L158" t="str">
            <v>SPS Electric Wholesale</v>
          </cell>
          <cell r="M158">
            <v>0.46271244599308475</v>
          </cell>
          <cell r="N158">
            <v>0.17907040433992458</v>
          </cell>
          <cell r="O158">
            <v>0.35821714966699064</v>
          </cell>
          <cell r="P158">
            <v>31791.138254513022</v>
          </cell>
          <cell r="Q158">
            <v>12303.217756427435</v>
          </cell>
          <cell r="R158">
            <v>24611.680599512292</v>
          </cell>
          <cell r="S158">
            <v>36914.898355939731</v>
          </cell>
        </row>
        <row r="159">
          <cell r="A159" t="str">
            <v>152</v>
          </cell>
          <cell r="B159" t="str">
            <v>O&amp;M</v>
          </cell>
          <cell r="C159" t="str">
            <v>Transmission Operations</v>
          </cell>
          <cell r="D159" t="str">
            <v>56160-Trans Service Studies</v>
          </cell>
          <cell r="E159" t="str">
            <v>12CP-TRAN</v>
          </cell>
          <cell r="F159">
            <v>-6307.4</v>
          </cell>
          <cell r="G159">
            <v>488.96875214766789</v>
          </cell>
          <cell r="H159">
            <v>-5818.4312478523316</v>
          </cell>
          <cell r="I159" t="str">
            <v>12CP-TRAN</v>
          </cell>
          <cell r="J159" t="str">
            <v>SPS TX Electric Retail</v>
          </cell>
          <cell r="K159" t="str">
            <v>SPS NM Electric Retail</v>
          </cell>
          <cell r="L159" t="str">
            <v>SPS Electric Wholesale</v>
          </cell>
          <cell r="M159">
            <v>0.46271244599308475</v>
          </cell>
          <cell r="N159">
            <v>0.17907040433992458</v>
          </cell>
          <cell r="O159">
            <v>0.35821714966699064</v>
          </cell>
          <cell r="P159">
            <v>-2692.2605545363485</v>
          </cell>
          <cell r="Q159">
            <v>-1041.9088361769689</v>
          </cell>
          <cell r="R159">
            <v>-2084.261857139014</v>
          </cell>
          <cell r="S159">
            <v>-3126.170693315983</v>
          </cell>
        </row>
        <row r="160">
          <cell r="A160" t="str">
            <v>153</v>
          </cell>
          <cell r="B160" t="str">
            <v>O&amp;M</v>
          </cell>
          <cell r="C160" t="str">
            <v>Transmission Operations</v>
          </cell>
          <cell r="D160" t="str">
            <v>56170-Gen Interconn Studies</v>
          </cell>
          <cell r="E160" t="str">
            <v>12CP-TRAN</v>
          </cell>
          <cell r="F160">
            <v>-50610.249999999993</v>
          </cell>
          <cell r="G160">
            <v>6.0345781862239445</v>
          </cell>
          <cell r="H160">
            <v>-50604.215421813766</v>
          </cell>
          <cell r="I160" t="str">
            <v>12CP-TRAN</v>
          </cell>
          <cell r="J160" t="str">
            <v>SPS TX Electric Retail</v>
          </cell>
          <cell r="K160" t="str">
            <v>SPS NM Electric Retail</v>
          </cell>
          <cell r="L160" t="str">
            <v>SPS Electric Wholesale</v>
          </cell>
          <cell r="M160">
            <v>0.46271244599308475</v>
          </cell>
          <cell r="N160">
            <v>0.17907040433992458</v>
          </cell>
          <cell r="O160">
            <v>0.35821714966699064</v>
          </cell>
          <cell r="P160">
            <v>-23415.200295388429</v>
          </cell>
          <cell r="Q160">
            <v>-9061.7173168888385</v>
          </cell>
          <cell r="R160">
            <v>-18127.297809536496</v>
          </cell>
          <cell r="S160">
            <v>-27189.015126425336</v>
          </cell>
        </row>
        <row r="161">
          <cell r="A161" t="str">
            <v>154</v>
          </cell>
          <cell r="B161" t="str">
            <v>O&amp;M</v>
          </cell>
          <cell r="C161" t="str">
            <v>Transmission Operations</v>
          </cell>
          <cell r="D161" t="str">
            <v>56180-Rel/Plan/Standards Dev Serv</v>
          </cell>
          <cell r="E161" t="str">
            <v>RETAIL-TRAN</v>
          </cell>
          <cell r="F161">
            <v>2145911.7699999996</v>
          </cell>
          <cell r="G161">
            <v>246337.82560000013</v>
          </cell>
          <cell r="H161">
            <v>2392249.5955999997</v>
          </cell>
          <cell r="I161" t="str">
            <v>RETAIL-TRAN</v>
          </cell>
          <cell r="J161" t="str">
            <v>SPS TX Electric Retail</v>
          </cell>
          <cell r="K161" t="str">
            <v>SPS NM Electric Retail</v>
          </cell>
          <cell r="L161" t="str">
            <v>SPS Electric Wholesale</v>
          </cell>
          <cell r="M161">
            <v>0.72097976091600424</v>
          </cell>
          <cell r="N161">
            <v>0.27902023908399587</v>
          </cell>
          <cell r="O161">
            <v>0</v>
          </cell>
          <cell r="P161">
            <v>1724763.5414870956</v>
          </cell>
          <cell r="Q161">
            <v>667486.05411290436</v>
          </cell>
          <cell r="R161">
            <v>0</v>
          </cell>
          <cell r="S161">
            <v>667486.05411290436</v>
          </cell>
        </row>
        <row r="162">
          <cell r="A162" t="str">
            <v>155</v>
          </cell>
          <cell r="B162" t="str">
            <v>O&amp;M</v>
          </cell>
          <cell r="C162" t="str">
            <v>Transmission Operations</v>
          </cell>
          <cell r="D162" t="str">
            <v>56200-Trans Oper Station Exp</v>
          </cell>
          <cell r="E162" t="str">
            <v>PIS-TRAN</v>
          </cell>
          <cell r="F162">
            <v>1566517.11</v>
          </cell>
          <cell r="G162">
            <v>-164523.08769670327</v>
          </cell>
          <cell r="H162">
            <v>1401994.0223032967</v>
          </cell>
          <cell r="I162" t="str">
            <v>PIS-TRAN</v>
          </cell>
          <cell r="J162" t="str">
            <v>SPS TX Electric Retail</v>
          </cell>
          <cell r="K162" t="str">
            <v>SPS NM Electric Retail</v>
          </cell>
          <cell r="L162" t="str">
            <v>SPS Electric Wholesale</v>
          </cell>
          <cell r="M162">
            <v>0.46808422018271689</v>
          </cell>
          <cell r="N162">
            <v>0.18390019742541699</v>
          </cell>
          <cell r="O162">
            <v>0.34801558239186603</v>
          </cell>
          <cell r="P162">
            <v>656251.27863066923</v>
          </cell>
          <cell r="Q162">
            <v>257826.97749083073</v>
          </cell>
          <cell r="R162">
            <v>487915.76618179661</v>
          </cell>
          <cell r="S162">
            <v>745742.74367262737</v>
          </cell>
        </row>
        <row r="163">
          <cell r="A163" t="str">
            <v>156</v>
          </cell>
          <cell r="B163" t="str">
            <v>O&amp;M</v>
          </cell>
          <cell r="C163" t="str">
            <v>Transmission Operations</v>
          </cell>
          <cell r="D163" t="str">
            <v>56300-Trans Oper OH Lines</v>
          </cell>
          <cell r="E163" t="str">
            <v>PIS-TRAN</v>
          </cell>
          <cell r="F163">
            <v>1276350.6299999999</v>
          </cell>
          <cell r="G163">
            <v>110222.18109390333</v>
          </cell>
          <cell r="H163">
            <v>1386572.8110939031</v>
          </cell>
          <cell r="I163" t="str">
            <v>PIS-TRAN</v>
          </cell>
          <cell r="J163" t="str">
            <v>SPS TX Electric Retail</v>
          </cell>
          <cell r="K163" t="str">
            <v>SPS NM Electric Retail</v>
          </cell>
          <cell r="L163" t="str">
            <v>SPS Electric Wholesale</v>
          </cell>
          <cell r="M163">
            <v>0.46808422018271689</v>
          </cell>
          <cell r="N163">
            <v>0.18390019742541699</v>
          </cell>
          <cell r="O163">
            <v>0.34801558239186603</v>
          </cell>
          <cell r="P163">
            <v>649032.85300744732</v>
          </cell>
          <cell r="Q163">
            <v>254991.01370488422</v>
          </cell>
          <cell r="R163">
            <v>482548.94438157155</v>
          </cell>
          <cell r="S163">
            <v>737539.95808645571</v>
          </cell>
        </row>
        <row r="164">
          <cell r="A164" t="str">
            <v>157</v>
          </cell>
          <cell r="B164" t="str">
            <v>O&amp;M</v>
          </cell>
          <cell r="C164" t="str">
            <v>Transmission Operations</v>
          </cell>
          <cell r="D164" t="str">
            <v>56500FC-Wheeling Facility Charges</v>
          </cell>
          <cell r="E164" t="str">
            <v>WHLS</v>
          </cell>
          <cell r="F164">
            <v>43782</v>
          </cell>
          <cell r="G164">
            <v>0</v>
          </cell>
          <cell r="H164">
            <v>43782</v>
          </cell>
          <cell r="I164" t="str">
            <v>WHLS</v>
          </cell>
          <cell r="J164" t="str">
            <v>SPS TX Electric Retail</v>
          </cell>
          <cell r="K164" t="str">
            <v>SPS NM Electric Retail</v>
          </cell>
          <cell r="L164" t="str">
            <v>SPS Electric Wholesale</v>
          </cell>
          <cell r="M164">
            <v>0</v>
          </cell>
          <cell r="N164">
            <v>0</v>
          </cell>
          <cell r="O164">
            <v>1</v>
          </cell>
          <cell r="P164">
            <v>0</v>
          </cell>
          <cell r="Q164">
            <v>0</v>
          </cell>
          <cell r="R164">
            <v>43782</v>
          </cell>
          <cell r="S164">
            <v>43782</v>
          </cell>
        </row>
        <row r="165">
          <cell r="A165" t="str">
            <v>158</v>
          </cell>
          <cell r="B165" t="str">
            <v>O&amp;M</v>
          </cell>
          <cell r="C165" t="str">
            <v>Transmission Operations</v>
          </cell>
          <cell r="D165" t="str">
            <v>56500LDC-Wheeling Lamar DC Tie</v>
          </cell>
          <cell r="E165" t="str">
            <v>12CP-PROD</v>
          </cell>
          <cell r="F165">
            <v>7479753.2799999993</v>
          </cell>
          <cell r="G165">
            <v>1690294.44</v>
          </cell>
          <cell r="H165">
            <v>9170047.7199999988</v>
          </cell>
          <cell r="I165" t="str">
            <v>12CP-PROD</v>
          </cell>
          <cell r="J165" t="str">
            <v>SPS TX Electric Retail</v>
          </cell>
          <cell r="K165" t="str">
            <v>SPS NM Electric Retail</v>
          </cell>
          <cell r="L165" t="str">
            <v>SPS Electric Wholesale</v>
          </cell>
          <cell r="M165">
            <v>0.519890419261965</v>
          </cell>
          <cell r="N165">
            <v>0.20007581527590579</v>
          </cell>
          <cell r="O165">
            <v>0.28003376546212927</v>
          </cell>
          <cell r="P165">
            <v>4767419.9538030252</v>
          </cell>
          <cell r="Q165">
            <v>1834704.7736979609</v>
          </cell>
          <cell r="R165">
            <v>2567922.992499013</v>
          </cell>
          <cell r="S165">
            <v>4402627.7661969736</v>
          </cell>
        </row>
        <row r="166">
          <cell r="A166" t="str">
            <v>159</v>
          </cell>
          <cell r="B166" t="str">
            <v>O&amp;M</v>
          </cell>
          <cell r="C166" t="str">
            <v>Transmission Operations</v>
          </cell>
          <cell r="D166" t="str">
            <v>56500MC-Wheeling Meter Charges</v>
          </cell>
          <cell r="E166" t="str">
            <v>WHLS</v>
          </cell>
          <cell r="F166">
            <v>92067</v>
          </cell>
          <cell r="G166">
            <v>0</v>
          </cell>
          <cell r="H166">
            <v>92067</v>
          </cell>
          <cell r="I166" t="str">
            <v>WHLS</v>
          </cell>
          <cell r="J166" t="str">
            <v>SPS TX Electric Retail</v>
          </cell>
          <cell r="K166" t="str">
            <v>SPS NM Electric Retail</v>
          </cell>
          <cell r="L166" t="str">
            <v>SPS Electric Wholesale</v>
          </cell>
          <cell r="M166">
            <v>0</v>
          </cell>
          <cell r="N166">
            <v>0</v>
          </cell>
          <cell r="O166">
            <v>1</v>
          </cell>
          <cell r="P166">
            <v>0</v>
          </cell>
          <cell r="Q166">
            <v>0</v>
          </cell>
          <cell r="R166">
            <v>92067</v>
          </cell>
          <cell r="S166">
            <v>92067</v>
          </cell>
        </row>
        <row r="167">
          <cell r="A167" t="str">
            <v>160</v>
          </cell>
          <cell r="B167" t="str">
            <v>O&amp;M</v>
          </cell>
          <cell r="C167" t="str">
            <v>Transmission Operations</v>
          </cell>
          <cell r="D167" t="str">
            <v>56500MISC-Wheeling Miscellaneous</v>
          </cell>
          <cell r="E167" t="str">
            <v>12CP-TRAN</v>
          </cell>
          <cell r="F167">
            <v>1810696</v>
          </cell>
          <cell r="G167">
            <v>0</v>
          </cell>
          <cell r="H167">
            <v>1810696</v>
          </cell>
          <cell r="I167" t="str">
            <v>12CP-TRAN</v>
          </cell>
          <cell r="J167" t="str">
            <v>SPS TX Electric Retail</v>
          </cell>
          <cell r="K167" t="str">
            <v>SPS NM Electric Retail</v>
          </cell>
          <cell r="L167" t="str">
            <v>SPS Electric Wholesale</v>
          </cell>
          <cell r="M167">
            <v>0.46271244599308475</v>
          </cell>
          <cell r="N167">
            <v>0.17907040433992458</v>
          </cell>
          <cell r="O167">
            <v>0.35821714966699064</v>
          </cell>
          <cell r="P167">
            <v>837831.57510989462</v>
          </cell>
          <cell r="Q167">
            <v>324242.06485668407</v>
          </cell>
          <cell r="R167">
            <v>648622.36003342131</v>
          </cell>
          <cell r="S167">
            <v>972864.42489010538</v>
          </cell>
        </row>
        <row r="168">
          <cell r="A168" t="str">
            <v>161</v>
          </cell>
          <cell r="B168" t="str">
            <v>O&amp;M</v>
          </cell>
          <cell r="C168" t="str">
            <v>Transmission Operations</v>
          </cell>
          <cell r="D168" t="str">
            <v>56500PNM-Wheeling PNM</v>
          </cell>
          <cell r="E168" t="str">
            <v>12CP-PROD</v>
          </cell>
          <cell r="F168">
            <v>0</v>
          </cell>
          <cell r="G168">
            <v>0</v>
          </cell>
          <cell r="H168">
            <v>0</v>
          </cell>
          <cell r="I168" t="str">
            <v>12CP-PROD</v>
          </cell>
          <cell r="J168" t="str">
            <v>SPS TX Electric Retail</v>
          </cell>
          <cell r="K168" t="str">
            <v>SPS NM Electric Retail</v>
          </cell>
          <cell r="L168" t="str">
            <v>SPS Electric Wholesale</v>
          </cell>
          <cell r="M168">
            <v>0.519890419261965</v>
          </cell>
          <cell r="N168">
            <v>0.20007581527590579</v>
          </cell>
          <cell r="O168">
            <v>0.28003376546212927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162</v>
          </cell>
          <cell r="B169" t="str">
            <v>O&amp;M</v>
          </cell>
          <cell r="C169" t="str">
            <v>Transmission Operations</v>
          </cell>
          <cell r="D169" t="str">
            <v>56500S1-Wheeling Schedule 1</v>
          </cell>
          <cell r="E169" t="str">
            <v>12CP-TRAN</v>
          </cell>
          <cell r="F169">
            <v>183.12</v>
          </cell>
          <cell r="G169">
            <v>0</v>
          </cell>
          <cell r="H169">
            <v>183.12</v>
          </cell>
          <cell r="I169" t="str">
            <v>12CP-TRAN</v>
          </cell>
          <cell r="J169" t="str">
            <v>SPS TX Electric Retail</v>
          </cell>
          <cell r="K169" t="str">
            <v>SPS NM Electric Retail</v>
          </cell>
          <cell r="L169" t="str">
            <v>SPS Electric Wholesale</v>
          </cell>
          <cell r="M169">
            <v>0.46271244599308475</v>
          </cell>
          <cell r="N169">
            <v>0.17907040433992458</v>
          </cell>
          <cell r="O169">
            <v>0.35821714966699064</v>
          </cell>
          <cell r="P169">
            <v>84.731903110253683</v>
          </cell>
          <cell r="Q169">
            <v>32.791372442726988</v>
          </cell>
          <cell r="R169">
            <v>65.596724447019326</v>
          </cell>
          <cell r="S169">
            <v>98.388096889746322</v>
          </cell>
        </row>
        <row r="170">
          <cell r="A170" t="str">
            <v>163</v>
          </cell>
          <cell r="B170" t="str">
            <v>O&amp;M</v>
          </cell>
          <cell r="C170" t="str">
            <v>Transmission Operations</v>
          </cell>
          <cell r="D170" t="str">
            <v>56500S11-Wheeling Schedule 11</v>
          </cell>
          <cell r="E170" t="str">
            <v>RETAIL-TRAN</v>
          </cell>
          <cell r="F170">
            <v>58017396.079999998</v>
          </cell>
          <cell r="G170">
            <v>3950408.4582464704</v>
          </cell>
          <cell r="H170">
            <v>61967804.538246468</v>
          </cell>
          <cell r="I170" t="str">
            <v>RETAIL-TRAN</v>
          </cell>
          <cell r="J170" t="str">
            <v>SPS TX Electric Retail</v>
          </cell>
          <cell r="K170" t="str">
            <v>SPS NM Electric Retail</v>
          </cell>
          <cell r="L170" t="str">
            <v>SPS Electric Wholesale</v>
          </cell>
          <cell r="M170">
            <v>0.72097976091600424</v>
          </cell>
          <cell r="N170">
            <v>0.27902023908399587</v>
          </cell>
          <cell r="O170">
            <v>0</v>
          </cell>
          <cell r="P170">
            <v>44677532.900474623</v>
          </cell>
          <cell r="Q170">
            <v>17290271.637771852</v>
          </cell>
          <cell r="R170">
            <v>0</v>
          </cell>
          <cell r="S170">
            <v>17290271.637771852</v>
          </cell>
        </row>
        <row r="171">
          <cell r="A171" t="str">
            <v>164</v>
          </cell>
          <cell r="B171" t="str">
            <v>O&amp;M</v>
          </cell>
          <cell r="C171" t="str">
            <v>Transmission Operations</v>
          </cell>
          <cell r="D171" t="str">
            <v>56500S11W-Wheeling Schedule 11 - Wholesale</v>
          </cell>
          <cell r="E171" t="str">
            <v>WHLS</v>
          </cell>
          <cell r="F171">
            <v>19709377.43</v>
          </cell>
          <cell r="G171">
            <v>0</v>
          </cell>
          <cell r="H171">
            <v>19709377.43</v>
          </cell>
          <cell r="I171" t="str">
            <v>WHLS</v>
          </cell>
          <cell r="J171" t="str">
            <v>SPS TX Electric Retail</v>
          </cell>
          <cell r="K171" t="str">
            <v>SPS NM Electric Retail</v>
          </cell>
          <cell r="L171" t="str">
            <v>SPS Electric Wholesale</v>
          </cell>
          <cell r="M171">
            <v>0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19709377.43</v>
          </cell>
          <cell r="S171">
            <v>19709377.43</v>
          </cell>
        </row>
        <row r="172">
          <cell r="A172" t="str">
            <v>165</v>
          </cell>
          <cell r="B172" t="str">
            <v>O&amp;M</v>
          </cell>
          <cell r="C172" t="str">
            <v>Transmission Operations</v>
          </cell>
          <cell r="D172" t="str">
            <v>56500S12-Wheeling Schedule 12</v>
          </cell>
          <cell r="E172" t="str">
            <v>RETAIL-TRAN</v>
          </cell>
          <cell r="F172">
            <v>1723517.9500000002</v>
          </cell>
          <cell r="G172">
            <v>-34006.9761</v>
          </cell>
          <cell r="H172">
            <v>1689510.9739000001</v>
          </cell>
          <cell r="I172" t="str">
            <v>RETAIL-TRAN</v>
          </cell>
          <cell r="J172" t="str">
            <v>SPS TX Electric Retail</v>
          </cell>
          <cell r="K172" t="str">
            <v>SPS NM Electric Retail</v>
          </cell>
          <cell r="L172" t="str">
            <v>SPS Electric Wholesale</v>
          </cell>
          <cell r="M172">
            <v>0.72097976091600424</v>
          </cell>
          <cell r="N172">
            <v>0.27902023908399587</v>
          </cell>
          <cell r="O172">
            <v>0</v>
          </cell>
          <cell r="P172">
            <v>1218103.2180273875</v>
          </cell>
          <cell r="Q172">
            <v>471407.75587261276</v>
          </cell>
          <cell r="R172">
            <v>0</v>
          </cell>
          <cell r="S172">
            <v>471407.75587261276</v>
          </cell>
        </row>
        <row r="173">
          <cell r="A173" t="str">
            <v>166</v>
          </cell>
          <cell r="B173" t="str">
            <v>O&amp;M</v>
          </cell>
          <cell r="C173" t="str">
            <v>Transmission Operations</v>
          </cell>
          <cell r="D173" t="str">
            <v>56500S12W-Wheeling Schedule 12 - Wholesale</v>
          </cell>
          <cell r="E173" t="str">
            <v>WHLS</v>
          </cell>
          <cell r="F173">
            <v>165379.83000000002</v>
          </cell>
          <cell r="G173">
            <v>0</v>
          </cell>
          <cell r="H173">
            <v>165379.83000000002</v>
          </cell>
          <cell r="I173" t="str">
            <v>WHLS</v>
          </cell>
          <cell r="J173" t="str">
            <v>SPS TX Electric Retail</v>
          </cell>
          <cell r="K173" t="str">
            <v>SPS NM Electric Retail</v>
          </cell>
          <cell r="L173" t="str">
            <v>SPS Electric Wholesale</v>
          </cell>
          <cell r="M173">
            <v>0</v>
          </cell>
          <cell r="N173">
            <v>0</v>
          </cell>
          <cell r="O173">
            <v>1</v>
          </cell>
          <cell r="P173">
            <v>0</v>
          </cell>
          <cell r="Q173">
            <v>0</v>
          </cell>
          <cell r="R173">
            <v>165379.83000000002</v>
          </cell>
          <cell r="S173">
            <v>165379.83000000002</v>
          </cell>
        </row>
        <row r="174">
          <cell r="A174" t="str">
            <v>167</v>
          </cell>
          <cell r="B174" t="str">
            <v>O&amp;M</v>
          </cell>
          <cell r="C174" t="str">
            <v>Transmission Operations</v>
          </cell>
          <cell r="D174" t="str">
            <v>56500S1W-Wheeling Schedule 1 - Wholesale</v>
          </cell>
          <cell r="E174" t="str">
            <v>WHLS</v>
          </cell>
          <cell r="F174">
            <v>877870.7699999999</v>
          </cell>
          <cell r="G174">
            <v>0</v>
          </cell>
          <cell r="H174">
            <v>877870.7699999999</v>
          </cell>
          <cell r="I174" t="str">
            <v>WHLS</v>
          </cell>
          <cell r="J174" t="str">
            <v>SPS TX Electric Retail</v>
          </cell>
          <cell r="K174" t="str">
            <v>SPS NM Electric Retail</v>
          </cell>
          <cell r="L174" t="str">
            <v>SPS Electric Wholesale</v>
          </cell>
          <cell r="M174">
            <v>0</v>
          </cell>
          <cell r="N174">
            <v>0</v>
          </cell>
          <cell r="O174">
            <v>1</v>
          </cell>
          <cell r="P174">
            <v>0</v>
          </cell>
          <cell r="Q174">
            <v>0</v>
          </cell>
          <cell r="R174">
            <v>877870.7699999999</v>
          </cell>
          <cell r="S174">
            <v>877870.7699999999</v>
          </cell>
        </row>
        <row r="175">
          <cell r="A175" t="str">
            <v>168</v>
          </cell>
          <cell r="B175" t="str">
            <v>O&amp;M</v>
          </cell>
          <cell r="C175" t="str">
            <v>Transmission Operations</v>
          </cell>
          <cell r="D175" t="str">
            <v>56500S2-Wheeling Schedule 2</v>
          </cell>
          <cell r="E175" t="str">
            <v>RETAIL-TRAN</v>
          </cell>
          <cell r="F175">
            <v>76261</v>
          </cell>
          <cell r="G175">
            <v>0</v>
          </cell>
          <cell r="H175">
            <v>76261</v>
          </cell>
          <cell r="I175" t="str">
            <v>RETAIL-TRAN</v>
          </cell>
          <cell r="J175" t="str">
            <v>SPS TX Electric Retail</v>
          </cell>
          <cell r="K175" t="str">
            <v>SPS NM Electric Retail</v>
          </cell>
          <cell r="L175" t="str">
            <v>SPS Electric Wholesale</v>
          </cell>
          <cell r="M175">
            <v>0.72097976091600424</v>
          </cell>
          <cell r="N175">
            <v>0.27902023908399587</v>
          </cell>
          <cell r="O175">
            <v>0</v>
          </cell>
          <cell r="P175">
            <v>54982.637547215396</v>
          </cell>
          <cell r="Q175">
            <v>21278.362452784608</v>
          </cell>
          <cell r="R175">
            <v>0</v>
          </cell>
          <cell r="S175">
            <v>21278.362452784608</v>
          </cell>
        </row>
        <row r="176">
          <cell r="A176" t="str">
            <v>169</v>
          </cell>
          <cell r="B176" t="str">
            <v>O&amp;M</v>
          </cell>
          <cell r="C176" t="str">
            <v>Transmission Operations</v>
          </cell>
          <cell r="D176" t="str">
            <v>56500S2W-Wheeling Schedule 2 - Wholesale</v>
          </cell>
          <cell r="E176" t="str">
            <v>WHLS</v>
          </cell>
          <cell r="F176">
            <v>26956.93</v>
          </cell>
          <cell r="G176">
            <v>0</v>
          </cell>
          <cell r="H176">
            <v>26956.93</v>
          </cell>
          <cell r="I176" t="str">
            <v>WHLS</v>
          </cell>
          <cell r="J176" t="str">
            <v>SPS TX Electric Retail</v>
          </cell>
          <cell r="K176" t="str">
            <v>SPS NM Electric Retail</v>
          </cell>
          <cell r="L176" t="str">
            <v>SPS Electric Wholesale</v>
          </cell>
          <cell r="M176">
            <v>0</v>
          </cell>
          <cell r="N176">
            <v>0</v>
          </cell>
          <cell r="O176">
            <v>1</v>
          </cell>
          <cell r="P176">
            <v>0</v>
          </cell>
          <cell r="Q176">
            <v>0</v>
          </cell>
          <cell r="R176">
            <v>26956.93</v>
          </cell>
          <cell r="S176">
            <v>26956.93</v>
          </cell>
        </row>
        <row r="177">
          <cell r="A177" t="str">
            <v>170</v>
          </cell>
          <cell r="B177" t="str">
            <v>O&amp;M</v>
          </cell>
          <cell r="C177" t="str">
            <v>Transmission Operations</v>
          </cell>
          <cell r="D177" t="str">
            <v>56500S3-Wheeling Schedule 3</v>
          </cell>
          <cell r="E177" t="str">
            <v>WHLS</v>
          </cell>
          <cell r="F177">
            <v>-896053.55</v>
          </cell>
          <cell r="G177">
            <v>0</v>
          </cell>
          <cell r="H177">
            <v>-896053.55</v>
          </cell>
          <cell r="I177" t="str">
            <v>WHLS</v>
          </cell>
          <cell r="J177" t="str">
            <v>SPS TX Electric Retail</v>
          </cell>
          <cell r="K177" t="str">
            <v>SPS NM Electric Retail</v>
          </cell>
          <cell r="L177" t="str">
            <v>SPS Electric Wholesale</v>
          </cell>
          <cell r="M177">
            <v>0</v>
          </cell>
          <cell r="N177">
            <v>0</v>
          </cell>
          <cell r="O177">
            <v>1</v>
          </cell>
          <cell r="P177">
            <v>0</v>
          </cell>
          <cell r="Q177">
            <v>0</v>
          </cell>
          <cell r="R177">
            <v>-896053.55</v>
          </cell>
          <cell r="S177">
            <v>-896053.55</v>
          </cell>
        </row>
        <row r="178">
          <cell r="A178" t="str">
            <v>171</v>
          </cell>
          <cell r="B178" t="str">
            <v>O&amp;M</v>
          </cell>
          <cell r="C178" t="str">
            <v>Transmission Operations</v>
          </cell>
          <cell r="D178" t="str">
            <v>56500S6-Wheeling Schedule 6</v>
          </cell>
          <cell r="E178" t="str">
            <v>WHLS</v>
          </cell>
          <cell r="F178">
            <v>-47973.3</v>
          </cell>
          <cell r="G178">
            <v>0</v>
          </cell>
          <cell r="H178">
            <v>-47973.3</v>
          </cell>
          <cell r="I178" t="str">
            <v>WHLS</v>
          </cell>
          <cell r="J178" t="str">
            <v>SPS TX Electric Retail</v>
          </cell>
          <cell r="K178" t="str">
            <v>SPS NM Electric Retail</v>
          </cell>
          <cell r="L178" t="str">
            <v>SPS Electric Wholesale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-47973.3</v>
          </cell>
          <cell r="S178">
            <v>-47973.3</v>
          </cell>
        </row>
        <row r="179">
          <cell r="A179" t="str">
            <v>172</v>
          </cell>
          <cell r="B179" t="str">
            <v>O&amp;M</v>
          </cell>
          <cell r="C179" t="str">
            <v>Transmission Operations</v>
          </cell>
          <cell r="D179" t="str">
            <v>56500S7&amp;8-Wheeling Schedule 7&amp;8</v>
          </cell>
          <cell r="E179" t="str">
            <v>RETAIL-TRAN</v>
          </cell>
          <cell r="F179">
            <v>2562.6400000000003</v>
          </cell>
          <cell r="G179">
            <v>0</v>
          </cell>
          <cell r="H179">
            <v>2562.6400000000003</v>
          </cell>
          <cell r="I179" t="str">
            <v>RETAIL-TRAN</v>
          </cell>
          <cell r="J179" t="str">
            <v>SPS TX Electric Retail</v>
          </cell>
          <cell r="K179" t="str">
            <v>SPS NM Electric Retail</v>
          </cell>
          <cell r="L179" t="str">
            <v>SPS Electric Wholesale</v>
          </cell>
          <cell r="M179">
            <v>0.72097976091600424</v>
          </cell>
          <cell r="N179">
            <v>0.27902023908399587</v>
          </cell>
          <cell r="O179">
            <v>0</v>
          </cell>
          <cell r="P179">
            <v>1847.6115745137893</v>
          </cell>
          <cell r="Q179">
            <v>715.02842548621129</v>
          </cell>
          <cell r="R179">
            <v>0</v>
          </cell>
          <cell r="S179">
            <v>715.02842548621129</v>
          </cell>
        </row>
        <row r="180">
          <cell r="A180" t="str">
            <v>173</v>
          </cell>
          <cell r="B180" t="str">
            <v>O&amp;M</v>
          </cell>
          <cell r="C180" t="str">
            <v>Transmission Operations</v>
          </cell>
          <cell r="D180" t="str">
            <v>56500S9-Wheeling Schedule 9</v>
          </cell>
          <cell r="E180" t="str">
            <v>12CP-TRAN</v>
          </cell>
          <cell r="F180">
            <v>-2590266.92</v>
          </cell>
          <cell r="G180">
            <v>2978266.92</v>
          </cell>
          <cell r="H180">
            <v>388000</v>
          </cell>
          <cell r="I180" t="str">
            <v>12CP-TRAN</v>
          </cell>
          <cell r="J180" t="str">
            <v>SPS TX Electric Retail</v>
          </cell>
          <cell r="K180" t="str">
            <v>SPS NM Electric Retail</v>
          </cell>
          <cell r="L180" t="str">
            <v>SPS Electric Wholesale</v>
          </cell>
          <cell r="M180">
            <v>0.46271244599308475</v>
          </cell>
          <cell r="N180">
            <v>0.17907040433992458</v>
          </cell>
          <cell r="O180">
            <v>0.35821714966699064</v>
          </cell>
          <cell r="P180">
            <v>179532.42904531688</v>
          </cell>
          <cell r="Q180">
            <v>69479.31688389073</v>
          </cell>
          <cell r="R180">
            <v>138988.25407079238</v>
          </cell>
          <cell r="S180">
            <v>208467.57095468312</v>
          </cell>
        </row>
        <row r="181">
          <cell r="A181" t="str">
            <v>174</v>
          </cell>
          <cell r="B181" t="str">
            <v>O&amp;M</v>
          </cell>
          <cell r="C181" t="str">
            <v>Transmission Operations</v>
          </cell>
          <cell r="D181" t="str">
            <v>56500S9W-Wheeling Schedule 9 - Wholesale</v>
          </cell>
          <cell r="E181" t="str">
            <v>WHLS</v>
          </cell>
          <cell r="F181">
            <v>22814927.75</v>
          </cell>
          <cell r="G181">
            <v>0</v>
          </cell>
          <cell r="H181">
            <v>22814927.75</v>
          </cell>
          <cell r="I181" t="str">
            <v>WHLS</v>
          </cell>
          <cell r="J181" t="str">
            <v>SPS TX Electric Retail</v>
          </cell>
          <cell r="K181" t="str">
            <v>SPS NM Electric Retail</v>
          </cell>
          <cell r="L181" t="str">
            <v>SPS Electric Wholesale</v>
          </cell>
          <cell r="M181">
            <v>0</v>
          </cell>
          <cell r="N181">
            <v>0</v>
          </cell>
          <cell r="O181">
            <v>1</v>
          </cell>
          <cell r="P181">
            <v>0</v>
          </cell>
          <cell r="Q181">
            <v>0</v>
          </cell>
          <cell r="R181">
            <v>22814927.75</v>
          </cell>
          <cell r="S181">
            <v>22814927.75</v>
          </cell>
        </row>
        <row r="182">
          <cell r="A182" t="str">
            <v>175</v>
          </cell>
          <cell r="B182" t="str">
            <v>O&amp;M</v>
          </cell>
          <cell r="C182" t="str">
            <v>Transmission Operations</v>
          </cell>
          <cell r="D182" t="str">
            <v>56600-Trans Oper Misc Exp</v>
          </cell>
          <cell r="E182" t="str">
            <v>PIS-TRAN</v>
          </cell>
          <cell r="F182">
            <v>3039473.01</v>
          </cell>
          <cell r="G182">
            <v>309775.77981293865</v>
          </cell>
          <cell r="H182">
            <v>3349248.7898129383</v>
          </cell>
          <cell r="I182" t="str">
            <v>PIS-TRAN</v>
          </cell>
          <cell r="J182" t="str">
            <v>SPS TX Electric Retail</v>
          </cell>
          <cell r="K182" t="str">
            <v>SPS NM Electric Retail</v>
          </cell>
          <cell r="L182" t="str">
            <v>SPS Electric Wholesale</v>
          </cell>
          <cell r="M182">
            <v>0.46808422018271689</v>
          </cell>
          <cell r="N182">
            <v>0.18390019742541699</v>
          </cell>
          <cell r="O182">
            <v>0.34801558239186603</v>
          </cell>
          <cell r="P182">
            <v>1567730.5079774975</v>
          </cell>
          <cell r="Q182">
            <v>615927.51367343834</v>
          </cell>
          <cell r="R182">
            <v>1165590.7681620023</v>
          </cell>
          <cell r="S182">
            <v>1781518.2818354405</v>
          </cell>
        </row>
        <row r="183">
          <cell r="A183" t="str">
            <v>176</v>
          </cell>
          <cell r="B183" t="str">
            <v>O&amp;M</v>
          </cell>
          <cell r="C183" t="str">
            <v>Transmission Operations</v>
          </cell>
          <cell r="D183" t="str">
            <v>56700-Trans Rents</v>
          </cell>
          <cell r="E183" t="str">
            <v>PIS-TRAN</v>
          </cell>
          <cell r="F183">
            <v>1255639.7300000009</v>
          </cell>
          <cell r="G183">
            <v>-90121.189999999915</v>
          </cell>
          <cell r="H183">
            <v>1165518.540000001</v>
          </cell>
          <cell r="I183" t="str">
            <v>PIS-TRAN</v>
          </cell>
          <cell r="J183" t="str">
            <v>SPS TX Electric Retail</v>
          </cell>
          <cell r="K183" t="str">
            <v>SPS NM Electric Retail</v>
          </cell>
          <cell r="L183" t="str">
            <v>SPS Electric Wholesale</v>
          </cell>
          <cell r="M183">
            <v>0.46808422018271689</v>
          </cell>
          <cell r="N183">
            <v>0.18390019742541699</v>
          </cell>
          <cell r="O183">
            <v>0.34801558239186603</v>
          </cell>
          <cell r="P183">
            <v>545560.83690439921</v>
          </cell>
          <cell r="Q183">
            <v>214339.08960898395</v>
          </cell>
          <cell r="R183">
            <v>405618.61348661775</v>
          </cell>
          <cell r="S183">
            <v>619957.70309560164</v>
          </cell>
        </row>
        <row r="184">
          <cell r="A184" t="str">
            <v>177</v>
          </cell>
          <cell r="B184" t="str">
            <v>O&amp;M</v>
          </cell>
          <cell r="C184" t="str">
            <v>Transmission Operations</v>
          </cell>
          <cell r="E184" t="str">
            <v>Sub-Total Transmission Operations</v>
          </cell>
          <cell r="F184">
            <v>134818189.24000001</v>
          </cell>
          <cell r="G184">
            <v>6800265.2815363295</v>
          </cell>
          <cell r="H184">
            <v>141618454.52153635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64184460.334078975</v>
          </cell>
          <cell r="Q184">
            <v>24870272.0796987</v>
          </cell>
          <cell r="R184">
            <v>52563722.107758664</v>
          </cell>
          <cell r="S184">
            <v>77433994.187457368</v>
          </cell>
        </row>
        <row r="185">
          <cell r="A185" t="str">
            <v>178</v>
          </cell>
        </row>
        <row r="186">
          <cell r="A186" t="str">
            <v>179</v>
          </cell>
          <cell r="B186" t="str">
            <v>O&amp;M</v>
          </cell>
          <cell r="C186" t="str">
            <v>Transmission Maintenance</v>
          </cell>
          <cell r="D186" t="str">
            <v>56800-Trans Mtce Super &amp; Eng</v>
          </cell>
          <cell r="E186" t="str">
            <v>PIS-TRAN</v>
          </cell>
          <cell r="F186">
            <v>64339.770000000004</v>
          </cell>
          <cell r="G186">
            <v>-2070.8084639373324</v>
          </cell>
          <cell r="H186">
            <v>62268.96153606267</v>
          </cell>
          <cell r="I186" t="str">
            <v>PIS-TRAN</v>
          </cell>
          <cell r="J186" t="str">
            <v>SPS TX Electric Retail</v>
          </cell>
          <cell r="K186" t="str">
            <v>SPS NM Electric Retail</v>
          </cell>
          <cell r="L186" t="str">
            <v>SPS Electric Wholesale</v>
          </cell>
          <cell r="M186">
            <v>0.46808422018271689</v>
          </cell>
          <cell r="N186">
            <v>0.18390019742541699</v>
          </cell>
          <cell r="O186">
            <v>0.34801558239186603</v>
          </cell>
          <cell r="P186">
            <v>29147.118302195489</v>
          </cell>
          <cell r="Q186">
            <v>11451.274319957622</v>
          </cell>
          <cell r="R186">
            <v>21670.568913909556</v>
          </cell>
          <cell r="S186">
            <v>33121.843233867177</v>
          </cell>
        </row>
        <row r="187">
          <cell r="A187" t="str">
            <v>180</v>
          </cell>
          <cell r="B187" t="str">
            <v>O&amp;M</v>
          </cell>
          <cell r="C187" t="str">
            <v>Transmission Maintenance</v>
          </cell>
          <cell r="D187" t="str">
            <v>57000-Tran Mnt of Station Equip</v>
          </cell>
          <cell r="E187" t="str">
            <v>PIS-TRAN</v>
          </cell>
          <cell r="F187">
            <v>2265843.9400000013</v>
          </cell>
          <cell r="G187">
            <v>4568.0292967957612</v>
          </cell>
          <cell r="H187">
            <v>2270411.9692967972</v>
          </cell>
          <cell r="I187" t="str">
            <v>PIS-TRAN</v>
          </cell>
          <cell r="J187" t="str">
            <v>SPS TX Electric Retail</v>
          </cell>
          <cell r="K187" t="str">
            <v>SPS NM Electric Retail</v>
          </cell>
          <cell r="L187" t="str">
            <v>SPS Electric Wholesale</v>
          </cell>
          <cell r="M187">
            <v>0.46808422018271689</v>
          </cell>
          <cell r="N187">
            <v>0.18390019742541699</v>
          </cell>
          <cell r="O187">
            <v>0.34801558239186603</v>
          </cell>
          <cell r="P187">
            <v>1062744.0161417979</v>
          </cell>
          <cell r="Q187">
            <v>417529.20939071081</v>
          </cell>
          <cell r="R187">
            <v>790138.74376428837</v>
          </cell>
          <cell r="S187">
            <v>1207667.9531549993</v>
          </cell>
        </row>
        <row r="188">
          <cell r="A188" t="str">
            <v>181</v>
          </cell>
          <cell r="B188" t="str">
            <v>O&amp;M</v>
          </cell>
          <cell r="C188" t="str">
            <v>Transmission Maintenance</v>
          </cell>
          <cell r="D188" t="str">
            <v>57100-Trans Mt of Overhead Lines</v>
          </cell>
          <cell r="E188" t="str">
            <v>PIS-TRAN</v>
          </cell>
          <cell r="F188">
            <v>2288288.6399999992</v>
          </cell>
          <cell r="G188">
            <v>-485790.12147424696</v>
          </cell>
          <cell r="H188">
            <v>1802498.5185257522</v>
          </cell>
          <cell r="I188" t="str">
            <v>PIS-TRAN</v>
          </cell>
          <cell r="J188" t="str">
            <v>SPS TX Electric Retail</v>
          </cell>
          <cell r="K188" t="str">
            <v>SPS NM Electric Retail</v>
          </cell>
          <cell r="L188" t="str">
            <v>SPS Electric Wholesale</v>
          </cell>
          <cell r="M188">
            <v>0.46808422018271689</v>
          </cell>
          <cell r="N188">
            <v>0.18390019742541699</v>
          </cell>
          <cell r="O188">
            <v>0.34801558239186603</v>
          </cell>
          <cell r="P188">
            <v>843721.11342462921</v>
          </cell>
          <cell r="Q188">
            <v>331479.83341590752</v>
          </cell>
          <cell r="R188">
            <v>627297.57168521534</v>
          </cell>
          <cell r="S188">
            <v>958777.4051011228</v>
          </cell>
        </row>
        <row r="189">
          <cell r="A189" t="str">
            <v>182</v>
          </cell>
          <cell r="B189" t="str">
            <v>O&amp;M</v>
          </cell>
          <cell r="C189" t="str">
            <v>Transmission Maintenance</v>
          </cell>
          <cell r="D189" t="str">
            <v>57200-Trans Mt of Underground Lines</v>
          </cell>
          <cell r="E189" t="str">
            <v>PIS-TRAN</v>
          </cell>
          <cell r="F189">
            <v>0</v>
          </cell>
          <cell r="G189">
            <v>0</v>
          </cell>
          <cell r="H189">
            <v>0</v>
          </cell>
          <cell r="I189" t="str">
            <v>PIS-TRAN</v>
          </cell>
          <cell r="J189" t="str">
            <v>SPS TX Electric Retail</v>
          </cell>
          <cell r="K189" t="str">
            <v>SPS NM Electric Retail</v>
          </cell>
          <cell r="L189" t="str">
            <v>SPS Electric Wholesale</v>
          </cell>
          <cell r="M189">
            <v>0.46808422018271689</v>
          </cell>
          <cell r="N189">
            <v>0.18390019742541699</v>
          </cell>
          <cell r="O189">
            <v>0.34801558239186603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183</v>
          </cell>
          <cell r="B190" t="str">
            <v>O&amp;M</v>
          </cell>
          <cell r="C190" t="str">
            <v>Transmission Maintenance</v>
          </cell>
          <cell r="D190" t="str">
            <v>57300-Trans Miscellaneous Plant</v>
          </cell>
          <cell r="E190" t="str">
            <v>PIS-TRAN</v>
          </cell>
          <cell r="F190">
            <v>13869.74</v>
          </cell>
          <cell r="G190">
            <v>0</v>
          </cell>
          <cell r="H190">
            <v>13869.74</v>
          </cell>
          <cell r="I190" t="str">
            <v>PIS-TRAN</v>
          </cell>
          <cell r="J190" t="str">
            <v>SPS TX Electric Retail</v>
          </cell>
          <cell r="K190" t="str">
            <v>SPS NM Electric Retail</v>
          </cell>
          <cell r="L190" t="str">
            <v>SPS Electric Wholesale</v>
          </cell>
          <cell r="M190">
            <v>0.46808422018271689</v>
          </cell>
          <cell r="N190">
            <v>0.18390019742541699</v>
          </cell>
          <cell r="O190">
            <v>0.34801558239186603</v>
          </cell>
          <cell r="P190">
            <v>6492.2064320370355</v>
          </cell>
          <cell r="Q190">
            <v>2550.6479242392029</v>
          </cell>
          <cell r="R190">
            <v>4826.88564372376</v>
          </cell>
          <cell r="S190">
            <v>7377.5335679629625</v>
          </cell>
        </row>
        <row r="191">
          <cell r="A191" t="str">
            <v>184</v>
          </cell>
          <cell r="B191" t="str">
            <v>O&amp;M</v>
          </cell>
          <cell r="C191" t="str">
            <v>Transmission Maintenance</v>
          </cell>
          <cell r="E191" t="str">
            <v>Sub-Total Transmission Maintenance</v>
          </cell>
          <cell r="F191">
            <v>4632342.0900000008</v>
          </cell>
          <cell r="G191">
            <v>-483292.90064138855</v>
          </cell>
          <cell r="H191">
            <v>4149049.1893586125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1942104.4543006597</v>
          </cell>
          <cell r="Q191">
            <v>763010.96505081502</v>
          </cell>
          <cell r="R191">
            <v>1443933.770007137</v>
          </cell>
          <cell r="S191">
            <v>2206944.7350579523</v>
          </cell>
        </row>
        <row r="192">
          <cell r="A192" t="str">
            <v>185</v>
          </cell>
        </row>
        <row r="193">
          <cell r="A193" t="str">
            <v>186</v>
          </cell>
          <cell r="B193" t="str">
            <v>O&amp;M</v>
          </cell>
          <cell r="C193" t="str">
            <v>Regional Marketing Operations</v>
          </cell>
          <cell r="D193" t="str">
            <v>57510-Operations Supervision</v>
          </cell>
          <cell r="E193" t="str">
            <v>ENERGY</v>
          </cell>
          <cell r="F193">
            <v>180614.28</v>
          </cell>
          <cell r="G193">
            <v>521.25383599567067</v>
          </cell>
          <cell r="H193">
            <v>181135.53383599568</v>
          </cell>
          <cell r="I193" t="str">
            <v>ENERGY</v>
          </cell>
          <cell r="J193" t="str">
            <v>SPS TX Electric Retail</v>
          </cell>
          <cell r="K193" t="str">
            <v>SPS NM Electric Retail</v>
          </cell>
          <cell r="L193" t="str">
            <v>SPS Electric Wholesale</v>
          </cell>
          <cell r="M193">
            <v>0.57327990519931649</v>
          </cell>
          <cell r="N193">
            <v>0.21567058016596169</v>
          </cell>
          <cell r="O193">
            <v>0.21104951463472185</v>
          </cell>
          <cell r="P193">
            <v>103841.36166572719</v>
          </cell>
          <cell r="Q193">
            <v>39065.605671080375</v>
          </cell>
          <cell r="R193">
            <v>38228.566499188128</v>
          </cell>
          <cell r="S193">
            <v>77294.172170268503</v>
          </cell>
        </row>
        <row r="194">
          <cell r="A194" t="str">
            <v>187</v>
          </cell>
          <cell r="B194" t="str">
            <v>O&amp;M</v>
          </cell>
          <cell r="C194" t="str">
            <v>Regional Marketing Operations</v>
          </cell>
          <cell r="D194" t="str">
            <v>57520-DA &amp; RT Mkt Admin</v>
          </cell>
          <cell r="E194" t="str">
            <v>ENERGY</v>
          </cell>
          <cell r="F194">
            <v>52605.8</v>
          </cell>
          <cell r="G194">
            <v>268.37938172849726</v>
          </cell>
          <cell r="H194">
            <v>52874.1793817285</v>
          </cell>
          <cell r="I194" t="str">
            <v>ENERGY</v>
          </cell>
          <cell r="J194" t="str">
            <v>SPS TX Electric Retail</v>
          </cell>
          <cell r="K194" t="str">
            <v>SPS NM Electric Retail</v>
          </cell>
          <cell r="L194" t="str">
            <v>SPS Electric Wholesale</v>
          </cell>
          <cell r="M194">
            <v>0.57327990519931649</v>
          </cell>
          <cell r="N194">
            <v>0.21567058016596169</v>
          </cell>
          <cell r="O194">
            <v>0.21104951463472185</v>
          </cell>
          <cell r="P194">
            <v>30311.70454344897</v>
          </cell>
          <cell r="Q194">
            <v>11403.404943056516</v>
          </cell>
          <cell r="R194">
            <v>11159.069895223018</v>
          </cell>
          <cell r="S194">
            <v>22562.474838279533</v>
          </cell>
        </row>
        <row r="195">
          <cell r="A195" t="str">
            <v>188</v>
          </cell>
          <cell r="B195" t="str">
            <v>O&amp;M</v>
          </cell>
          <cell r="C195" t="str">
            <v>Regional Marketing Operations</v>
          </cell>
          <cell r="D195" t="str">
            <v>57550-Ancillary Serv Mkt Admin</v>
          </cell>
          <cell r="E195" t="str">
            <v>ENERGY</v>
          </cell>
          <cell r="F195">
            <v>10113.939999999999</v>
          </cell>
          <cell r="G195">
            <v>83.208095031299422</v>
          </cell>
          <cell r="H195">
            <v>10197.148095031298</v>
          </cell>
          <cell r="I195" t="str">
            <v>ENERGY</v>
          </cell>
          <cell r="J195" t="str">
            <v>SPS TX Electric Retail</v>
          </cell>
          <cell r="K195" t="str">
            <v>SPS NM Electric Retail</v>
          </cell>
          <cell r="L195" t="str">
            <v>SPS Electric Wholesale</v>
          </cell>
          <cell r="M195">
            <v>0.57327990519931649</v>
          </cell>
          <cell r="N195">
            <v>0.21567058016596169</v>
          </cell>
          <cell r="O195">
            <v>0.21104951463472185</v>
          </cell>
          <cell r="P195">
            <v>5845.8200932229329</v>
          </cell>
          <cell r="Q195">
            <v>2199.2248456936309</v>
          </cell>
          <cell r="R195">
            <v>2152.1031561147338</v>
          </cell>
          <cell r="S195">
            <v>4351.3280018083642</v>
          </cell>
        </row>
        <row r="196">
          <cell r="A196" t="str">
            <v>189</v>
          </cell>
          <cell r="B196" t="str">
            <v>O&amp;M</v>
          </cell>
          <cell r="C196" t="str">
            <v>Regional Marketing Operations</v>
          </cell>
          <cell r="D196" t="str">
            <v>57560-Mkt Monitoring/Compliance</v>
          </cell>
          <cell r="E196" t="str">
            <v>ENERGY</v>
          </cell>
          <cell r="F196">
            <v>44660.67</v>
          </cell>
          <cell r="G196">
            <v>267.56817431329966</v>
          </cell>
          <cell r="H196">
            <v>44928.238174313301</v>
          </cell>
          <cell r="I196" t="str">
            <v>ENERGY</v>
          </cell>
          <cell r="J196" t="str">
            <v>SPS TX Electric Retail</v>
          </cell>
          <cell r="K196" t="str">
            <v>SPS NM Electric Retail</v>
          </cell>
          <cell r="L196" t="str">
            <v>SPS Electric Wholesale</v>
          </cell>
          <cell r="M196">
            <v>0.57327990519931649</v>
          </cell>
          <cell r="N196">
            <v>0.21567058016596169</v>
          </cell>
          <cell r="O196">
            <v>0.21104951463472185</v>
          </cell>
          <cell r="P196">
            <v>25756.456121342642</v>
          </cell>
          <cell r="Q196">
            <v>9689.6991928886564</v>
          </cell>
          <cell r="R196">
            <v>9482.0828600820041</v>
          </cell>
          <cell r="S196">
            <v>19171.782052970659</v>
          </cell>
        </row>
        <row r="197">
          <cell r="A197" t="str">
            <v>190</v>
          </cell>
          <cell r="B197" t="str">
            <v>O&amp;M</v>
          </cell>
          <cell r="C197" t="str">
            <v>Regional Marketing Operations</v>
          </cell>
          <cell r="D197" t="str">
            <v>57570-Mkt  Fac/Mon/Comp Serv</v>
          </cell>
          <cell r="E197" t="str">
            <v>RETAIL-TRAN</v>
          </cell>
          <cell r="F197">
            <v>7734316.0399999991</v>
          </cell>
          <cell r="G197">
            <v>-2307826.3079000004</v>
          </cell>
          <cell r="H197">
            <v>5426489.7320999987</v>
          </cell>
          <cell r="I197" t="str">
            <v>RETAIL-TRAN</v>
          </cell>
          <cell r="J197" t="str">
            <v>SPS TX Electric Retail</v>
          </cell>
          <cell r="K197" t="str">
            <v>SPS NM Electric Retail</v>
          </cell>
          <cell r="L197" t="str">
            <v>SPS Electric Wholesale</v>
          </cell>
          <cell r="M197">
            <v>0.72097976091600424</v>
          </cell>
          <cell r="N197">
            <v>0.27902023908399587</v>
          </cell>
          <cell r="O197">
            <v>0</v>
          </cell>
          <cell r="P197">
            <v>3912389.2696626089</v>
          </cell>
          <cell r="Q197">
            <v>1514100.4624373903</v>
          </cell>
          <cell r="R197">
            <v>0</v>
          </cell>
          <cell r="S197">
            <v>1514100.4624373903</v>
          </cell>
        </row>
        <row r="198">
          <cell r="A198" t="str">
            <v>191</v>
          </cell>
          <cell r="B198" t="str">
            <v>O&amp;M</v>
          </cell>
          <cell r="C198" t="str">
            <v>Regional Marketing Operations</v>
          </cell>
          <cell r="D198" t="str">
            <v>57580-Regional Market Rents</v>
          </cell>
          <cell r="E198" t="str">
            <v>ENERGY</v>
          </cell>
          <cell r="F198">
            <v>25545.380000000005</v>
          </cell>
          <cell r="G198">
            <v>-1667.2199999999993</v>
          </cell>
          <cell r="H198">
            <v>23878.160000000003</v>
          </cell>
          <cell r="I198" t="str">
            <v>ENERGY</v>
          </cell>
          <cell r="J198" t="str">
            <v>SPS TX Electric Retail</v>
          </cell>
          <cell r="K198" t="str">
            <v>SPS NM Electric Retail</v>
          </cell>
          <cell r="L198" t="str">
            <v>SPS Electric Wholesale</v>
          </cell>
          <cell r="M198">
            <v>0.57327990519931649</v>
          </cell>
          <cell r="N198">
            <v>0.21567058016596169</v>
          </cell>
          <cell r="O198">
            <v>0.21104951463472185</v>
          </cell>
          <cell r="P198">
            <v>13688.869301134113</v>
          </cell>
          <cell r="Q198">
            <v>5149.8166204956606</v>
          </cell>
          <cell r="R198">
            <v>5039.4740783702309</v>
          </cell>
          <cell r="S198">
            <v>10189.290698865891</v>
          </cell>
        </row>
        <row r="199">
          <cell r="A199" t="str">
            <v>192</v>
          </cell>
          <cell r="B199" t="str">
            <v>O&amp;M</v>
          </cell>
          <cell r="C199" t="str">
            <v>Regional Marketing Operations</v>
          </cell>
          <cell r="E199" t="str">
            <v>Sub-Total Regional Marketing Operations</v>
          </cell>
          <cell r="F199">
            <v>8047856.1099999994</v>
          </cell>
          <cell r="G199">
            <v>-2308353.1184129319</v>
          </cell>
          <cell r="H199">
            <v>5739502.991587068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>
            <v>4091833.4813874848</v>
          </cell>
          <cell r="Q199">
            <v>1581608.2137106052</v>
          </cell>
          <cell r="R199">
            <v>66061.296488978114</v>
          </cell>
          <cell r="S199">
            <v>1647669.5101995834</v>
          </cell>
        </row>
        <row r="200">
          <cell r="A200" t="str">
            <v>193</v>
          </cell>
        </row>
        <row r="201">
          <cell r="A201" t="str">
            <v>194</v>
          </cell>
          <cell r="B201" t="str">
            <v>O&amp;M</v>
          </cell>
          <cell r="C201" t="str">
            <v>Distribution Operations</v>
          </cell>
          <cell r="D201" t="str">
            <v>58000-Dist Oper Sup &amp; Eng</v>
          </cell>
          <cell r="E201" t="str">
            <v>NM</v>
          </cell>
          <cell r="F201">
            <v>506626.24000000005</v>
          </cell>
          <cell r="G201">
            <v>16321.29780223255</v>
          </cell>
          <cell r="H201">
            <v>522947.5378022326</v>
          </cell>
          <cell r="I201" t="str">
            <v>NM</v>
          </cell>
          <cell r="J201" t="str">
            <v>SPS TX Electric Retail</v>
          </cell>
          <cell r="K201" t="str">
            <v>SPS NM Electric Retail</v>
          </cell>
          <cell r="L201" t="str">
            <v>SPS Electric Wholesale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522947.5378022326</v>
          </cell>
          <cell r="R201">
            <v>0</v>
          </cell>
          <cell r="S201">
            <v>522947.5378022326</v>
          </cell>
        </row>
        <row r="202">
          <cell r="A202" t="str">
            <v>195</v>
          </cell>
          <cell r="B202" t="str">
            <v>O&amp;M</v>
          </cell>
          <cell r="C202" t="str">
            <v>Distribution Operations</v>
          </cell>
          <cell r="D202" t="str">
            <v>58000-Dist Oper Sup &amp; Eng</v>
          </cell>
          <cell r="E202" t="str">
            <v>PIS-DIST</v>
          </cell>
          <cell r="F202">
            <v>2161521.9999999991</v>
          </cell>
          <cell r="G202">
            <v>-65736.484169424177</v>
          </cell>
          <cell r="H202">
            <v>2095785.5158305748</v>
          </cell>
          <cell r="I202" t="str">
            <v>PIS-DIST</v>
          </cell>
          <cell r="J202" t="str">
            <v>SPS TX Electric Retail</v>
          </cell>
          <cell r="K202" t="str">
            <v>SPS NM Electric Retail</v>
          </cell>
          <cell r="L202" t="str">
            <v>SPS Electric Wholesale</v>
          </cell>
          <cell r="M202">
            <v>0.64297491598952938</v>
          </cell>
          <cell r="N202">
            <v>0.35149511809102185</v>
          </cell>
          <cell r="O202">
            <v>5.5299659194485802E-3</v>
          </cell>
          <cell r="P202">
            <v>1347537.5159732364</v>
          </cell>
          <cell r="Q202">
            <v>736658.37738032104</v>
          </cell>
          <cell r="R202">
            <v>11589.622477017041</v>
          </cell>
          <cell r="S202">
            <v>748247.99985733803</v>
          </cell>
        </row>
        <row r="203">
          <cell r="A203" t="str">
            <v>196</v>
          </cell>
          <cell r="B203" t="str">
            <v>O&amp;M</v>
          </cell>
          <cell r="C203" t="str">
            <v>Distribution Operations</v>
          </cell>
          <cell r="D203" t="str">
            <v>58000-Dist Oper Sup &amp; Eng</v>
          </cell>
          <cell r="E203" t="str">
            <v>TX</v>
          </cell>
          <cell r="F203">
            <v>1984830.48</v>
          </cell>
          <cell r="G203">
            <v>-56031.000289527889</v>
          </cell>
          <cell r="H203">
            <v>1928799.479710472</v>
          </cell>
          <cell r="I203" t="str">
            <v>TX</v>
          </cell>
          <cell r="J203" t="str">
            <v>SPS TX Electric Retail</v>
          </cell>
          <cell r="K203" t="str">
            <v>SPS NM Electric Retail</v>
          </cell>
          <cell r="L203" t="str">
            <v>SPS Electric Wholesale</v>
          </cell>
          <cell r="M203">
            <v>1</v>
          </cell>
          <cell r="N203">
            <v>0</v>
          </cell>
          <cell r="O203">
            <v>0</v>
          </cell>
          <cell r="P203">
            <v>1928799.479710472</v>
          </cell>
          <cell r="Q203">
            <v>0</v>
          </cell>
          <cell r="R203">
            <v>0</v>
          </cell>
          <cell r="S203">
            <v>0</v>
          </cell>
        </row>
        <row r="204">
          <cell r="A204" t="str">
            <v>197</v>
          </cell>
          <cell r="B204" t="str">
            <v>O&amp;M</v>
          </cell>
          <cell r="C204" t="str">
            <v>Distribution Operations</v>
          </cell>
          <cell r="D204" t="str">
            <v>58100-Dist Load Dispatching</v>
          </cell>
          <cell r="E204" t="str">
            <v>PIS-DIST</v>
          </cell>
          <cell r="F204">
            <v>1464187.9199999997</v>
          </cell>
          <cell r="G204">
            <v>148799.33879799614</v>
          </cell>
          <cell r="H204">
            <v>1612987.2587979957</v>
          </cell>
          <cell r="I204" t="str">
            <v>PIS-DIST</v>
          </cell>
          <cell r="J204" t="str">
            <v>SPS TX Electric Retail</v>
          </cell>
          <cell r="K204" t="str">
            <v>SPS NM Electric Retail</v>
          </cell>
          <cell r="L204" t="str">
            <v>SPS Electric Wholesale</v>
          </cell>
          <cell r="M204">
            <v>0.64297491598952938</v>
          </cell>
          <cell r="N204">
            <v>0.35149511809102185</v>
          </cell>
          <cell r="O204">
            <v>5.5299659194485802E-3</v>
          </cell>
          <cell r="P204">
            <v>1037110.3472178226</v>
          </cell>
          <cell r="Q204">
            <v>566957.14701051509</v>
          </cell>
          <cell r="R204">
            <v>8919.7645696577038</v>
          </cell>
          <cell r="S204">
            <v>575876.91158017283</v>
          </cell>
        </row>
        <row r="205">
          <cell r="A205" t="str">
            <v>198</v>
          </cell>
          <cell r="B205" t="str">
            <v>O&amp;M</v>
          </cell>
          <cell r="C205" t="str">
            <v>Distribution Operations</v>
          </cell>
          <cell r="D205" t="str">
            <v>58200-Dist Op Station Exp</v>
          </cell>
          <cell r="E205" t="str">
            <v>PIS-DIST</v>
          </cell>
          <cell r="F205">
            <v>1058709.1099999999</v>
          </cell>
          <cell r="G205">
            <v>42448.484988231205</v>
          </cell>
          <cell r="H205">
            <v>1101157.5949882311</v>
          </cell>
          <cell r="I205" t="str">
            <v>PIS-DIST</v>
          </cell>
          <cell r="J205" t="str">
            <v>SPS TX Electric Retail</v>
          </cell>
          <cell r="K205" t="str">
            <v>SPS NM Electric Retail</v>
          </cell>
          <cell r="L205" t="str">
            <v>SPS Electric Wholesale</v>
          </cell>
          <cell r="M205">
            <v>0.64297491598952938</v>
          </cell>
          <cell r="N205">
            <v>0.35149511809102185</v>
          </cell>
          <cell r="O205">
            <v>5.5299659194485802E-3</v>
          </cell>
          <cell r="P205">
            <v>708016.7121287901</v>
          </cell>
          <cell r="Q205">
            <v>387051.5188872139</v>
          </cell>
          <cell r="R205">
            <v>6089.3639722268808</v>
          </cell>
          <cell r="S205">
            <v>393140.88285944075</v>
          </cell>
        </row>
        <row r="206">
          <cell r="A206" t="str">
            <v>199</v>
          </cell>
          <cell r="B206" t="str">
            <v>O&amp;M</v>
          </cell>
          <cell r="C206" t="str">
            <v>Distribution Operations</v>
          </cell>
          <cell r="D206" t="str">
            <v>58300-Dist Oper Overhead Lines</v>
          </cell>
          <cell r="E206" t="str">
            <v>NM</v>
          </cell>
          <cell r="F206">
            <v>610824.77</v>
          </cell>
          <cell r="G206">
            <v>44922.957581823357</v>
          </cell>
          <cell r="H206">
            <v>655747.72758182336</v>
          </cell>
          <cell r="I206" t="str">
            <v>NM</v>
          </cell>
          <cell r="J206" t="str">
            <v>SPS TX Electric Retail</v>
          </cell>
          <cell r="K206" t="str">
            <v>SPS NM Electric Retail</v>
          </cell>
          <cell r="L206" t="str">
            <v>SPS Electric Wholesale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655747.72758182336</v>
          </cell>
          <cell r="R206">
            <v>0</v>
          </cell>
          <cell r="S206">
            <v>655747.72758182336</v>
          </cell>
        </row>
        <row r="207">
          <cell r="A207" t="str">
            <v>200</v>
          </cell>
          <cell r="B207" t="str">
            <v>O&amp;M</v>
          </cell>
          <cell r="C207" t="str">
            <v>Distribution Operations</v>
          </cell>
          <cell r="D207" t="str">
            <v>58300-Dist Oper Overhead Lines</v>
          </cell>
          <cell r="E207" t="str">
            <v>PIS-DIST</v>
          </cell>
          <cell r="F207">
            <v>-2587884.38</v>
          </cell>
          <cell r="G207">
            <v>-103057.69938040718</v>
          </cell>
          <cell r="H207">
            <v>-2690942.079380407</v>
          </cell>
          <cell r="I207" t="str">
            <v>PIS-DIST</v>
          </cell>
          <cell r="J207" t="str">
            <v>SPS TX Electric Retail</v>
          </cell>
          <cell r="K207" t="str">
            <v>SPS NM Electric Retail</v>
          </cell>
          <cell r="L207" t="str">
            <v>SPS Electric Wholesale</v>
          </cell>
          <cell r="M207">
            <v>0.64297491598952938</v>
          </cell>
          <cell r="N207">
            <v>0.35149511809102185</v>
          </cell>
          <cell r="O207">
            <v>5.5299659194485802E-3</v>
          </cell>
          <cell r="P207">
            <v>-1730208.2574223068</v>
          </cell>
          <cell r="Q207">
            <v>-945853.00396791601</v>
          </cell>
          <cell r="R207">
            <v>-14880.817990183747</v>
          </cell>
          <cell r="S207">
            <v>-960733.82195809972</v>
          </cell>
        </row>
        <row r="208">
          <cell r="A208" t="str">
            <v>201</v>
          </cell>
          <cell r="B208" t="str">
            <v>O&amp;M</v>
          </cell>
          <cell r="C208" t="str">
            <v>Distribution Operations</v>
          </cell>
          <cell r="D208" t="str">
            <v>58300-Dist Oper Overhead Lines</v>
          </cell>
          <cell r="E208" t="str">
            <v>TX</v>
          </cell>
          <cell r="F208">
            <v>1548271.4100000004</v>
          </cell>
          <cell r="G208">
            <v>16153.303647913846</v>
          </cell>
          <cell r="H208">
            <v>1564424.7136479141</v>
          </cell>
          <cell r="I208" t="str">
            <v>TX</v>
          </cell>
          <cell r="J208" t="str">
            <v>SPS TX Electric Retail</v>
          </cell>
          <cell r="K208" t="str">
            <v>SPS NM Electric Retail</v>
          </cell>
          <cell r="L208" t="str">
            <v>SPS Electric Wholesale</v>
          </cell>
          <cell r="M208">
            <v>1</v>
          </cell>
          <cell r="N208">
            <v>0</v>
          </cell>
          <cell r="O208">
            <v>0</v>
          </cell>
          <cell r="P208">
            <v>1564424.7136479141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202</v>
          </cell>
          <cell r="B209" t="str">
            <v>O&amp;M</v>
          </cell>
          <cell r="C209" t="str">
            <v>Distribution Operations</v>
          </cell>
          <cell r="D209" t="str">
            <v>58400-Dist Op UG Elec lines</v>
          </cell>
          <cell r="E209" t="str">
            <v>NM</v>
          </cell>
          <cell r="F209">
            <v>216090.93999999989</v>
          </cell>
          <cell r="G209">
            <v>5508.2042692801988</v>
          </cell>
          <cell r="H209">
            <v>221599.14426928008</v>
          </cell>
          <cell r="I209" t="str">
            <v>NM</v>
          </cell>
          <cell r="J209" t="str">
            <v>SPS TX Electric Retail</v>
          </cell>
          <cell r="K209" t="str">
            <v>SPS NM Electric Retail</v>
          </cell>
          <cell r="L209" t="str">
            <v>SPS Electric Wholesale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221599.14426928008</v>
          </cell>
          <cell r="R209">
            <v>0</v>
          </cell>
          <cell r="S209">
            <v>221599.14426928008</v>
          </cell>
        </row>
        <row r="210">
          <cell r="A210" t="str">
            <v>203</v>
          </cell>
          <cell r="B210" t="str">
            <v>O&amp;M</v>
          </cell>
          <cell r="C210" t="str">
            <v>Distribution Operations</v>
          </cell>
          <cell r="D210" t="str">
            <v>58400-Dist Op UG Elec lines</v>
          </cell>
          <cell r="E210" t="str">
            <v>PIS-DIST</v>
          </cell>
          <cell r="F210">
            <v>-342634.60000000003</v>
          </cell>
          <cell r="G210">
            <v>-49742.168454947227</v>
          </cell>
          <cell r="H210">
            <v>-392376.76845494728</v>
          </cell>
          <cell r="I210" t="str">
            <v>PIS-DIST</v>
          </cell>
          <cell r="J210" t="str">
            <v>SPS TX Electric Retail</v>
          </cell>
          <cell r="K210" t="str">
            <v>SPS NM Electric Retail</v>
          </cell>
          <cell r="L210" t="str">
            <v>SPS Electric Wholesale</v>
          </cell>
          <cell r="M210">
            <v>0.64297491598952938</v>
          </cell>
          <cell r="N210">
            <v>0.35149511809102185</v>
          </cell>
          <cell r="O210">
            <v>5.5299659194485802E-3</v>
          </cell>
          <cell r="P210">
            <v>-252288.41973356274</v>
          </cell>
          <cell r="Q210">
            <v>-137918.51856424523</v>
          </cell>
          <cell r="R210">
            <v>-2169.8301571392253</v>
          </cell>
          <cell r="S210">
            <v>-140088.34872138445</v>
          </cell>
        </row>
        <row r="211">
          <cell r="A211" t="str">
            <v>204</v>
          </cell>
          <cell r="B211" t="str">
            <v>O&amp;M</v>
          </cell>
          <cell r="C211" t="str">
            <v>Distribution Operations</v>
          </cell>
          <cell r="D211" t="str">
            <v>58400-Dist Op UG Elec lines</v>
          </cell>
          <cell r="E211" t="str">
            <v>TX</v>
          </cell>
          <cell r="F211">
            <v>386571.38999999972</v>
          </cell>
          <cell r="G211">
            <v>23589.555322675878</v>
          </cell>
          <cell r="H211">
            <v>410160.94532267563</v>
          </cell>
          <cell r="I211" t="str">
            <v>TX</v>
          </cell>
          <cell r="J211" t="str">
            <v>SPS TX Electric Retail</v>
          </cell>
          <cell r="K211" t="str">
            <v>SPS NM Electric Retail</v>
          </cell>
          <cell r="L211" t="str">
            <v>SPS Electric Wholesale</v>
          </cell>
          <cell r="M211">
            <v>1</v>
          </cell>
          <cell r="N211">
            <v>0</v>
          </cell>
          <cell r="O211">
            <v>0</v>
          </cell>
          <cell r="P211">
            <v>410160.94532267563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205</v>
          </cell>
          <cell r="B212" t="str">
            <v>O&amp;M</v>
          </cell>
          <cell r="C212" t="str">
            <v>Distribution Operations</v>
          </cell>
          <cell r="D212" t="str">
            <v>58500-Dist Oper Streetlight</v>
          </cell>
          <cell r="E212" t="str">
            <v>PIS-DIST</v>
          </cell>
          <cell r="F212">
            <v>829825.70999999985</v>
          </cell>
          <cell r="G212">
            <v>-14336.791565916581</v>
          </cell>
          <cell r="H212">
            <v>815488.91843408323</v>
          </cell>
          <cell r="I212" t="str">
            <v>PIS-DIST</v>
          </cell>
          <cell r="J212" t="str">
            <v>SPS TX Electric Retail</v>
          </cell>
          <cell r="K212" t="str">
            <v>SPS NM Electric Retail</v>
          </cell>
          <cell r="L212" t="str">
            <v>SPS Electric Wholesale</v>
          </cell>
          <cell r="M212">
            <v>0.64297491598952938</v>
          </cell>
          <cell r="N212">
            <v>0.35149511809102185</v>
          </cell>
          <cell r="O212">
            <v>5.5299659194485802E-3</v>
          </cell>
          <cell r="P212">
            <v>524338.91882054682</v>
          </cell>
          <cell r="Q212">
            <v>286640.37368690775</v>
          </cell>
          <cell r="R212">
            <v>4509.6259266284633</v>
          </cell>
          <cell r="S212">
            <v>291149.99961353623</v>
          </cell>
        </row>
        <row r="213">
          <cell r="A213" t="str">
            <v>206</v>
          </cell>
          <cell r="B213" t="str">
            <v>O&amp;M</v>
          </cell>
          <cell r="C213" t="str">
            <v>Distribution Operations</v>
          </cell>
          <cell r="D213" t="str">
            <v>58600-Dist Oper Meter Exp</v>
          </cell>
          <cell r="E213" t="str">
            <v>NM</v>
          </cell>
          <cell r="F213">
            <v>1455421.9000000004</v>
          </cell>
          <cell r="G213">
            <v>42674.837252503901</v>
          </cell>
          <cell r="H213">
            <v>1498096.7372525043</v>
          </cell>
          <cell r="I213" t="str">
            <v>NM</v>
          </cell>
          <cell r="J213" t="str">
            <v>SPS TX Electric Retail</v>
          </cell>
          <cell r="K213" t="str">
            <v>SPS NM Electric Retail</v>
          </cell>
          <cell r="L213" t="str">
            <v>SPS Electric Wholesale</v>
          </cell>
          <cell r="M213">
            <v>0</v>
          </cell>
          <cell r="N213">
            <v>1</v>
          </cell>
          <cell r="O213">
            <v>0</v>
          </cell>
          <cell r="P213">
            <v>0</v>
          </cell>
          <cell r="Q213">
            <v>1498096.7372525043</v>
          </cell>
          <cell r="R213">
            <v>0</v>
          </cell>
          <cell r="S213">
            <v>1498096.7372525043</v>
          </cell>
        </row>
        <row r="214">
          <cell r="A214" t="str">
            <v>207</v>
          </cell>
          <cell r="B214" t="str">
            <v>O&amp;M</v>
          </cell>
          <cell r="C214" t="str">
            <v>Distribution Operations</v>
          </cell>
          <cell r="D214" t="str">
            <v>58600-Dist Oper Meter Exp</v>
          </cell>
          <cell r="E214" t="str">
            <v>PIS-DIST</v>
          </cell>
          <cell r="F214">
            <v>661322.53999999934</v>
          </cell>
          <cell r="G214">
            <v>-61866.534100483055</v>
          </cell>
          <cell r="H214">
            <v>599456.00589951628</v>
          </cell>
          <cell r="I214" t="str">
            <v>PIS-DIST</v>
          </cell>
          <cell r="J214" t="str">
            <v>SPS TX Electric Retail</v>
          </cell>
          <cell r="K214" t="str">
            <v>SPS NM Electric Retail</v>
          </cell>
          <cell r="L214" t="str">
            <v>SPS Electric Wholesale</v>
          </cell>
          <cell r="M214">
            <v>0.64297491598952938</v>
          </cell>
          <cell r="N214">
            <v>0.35149511809102185</v>
          </cell>
          <cell r="O214">
            <v>5.5299659194485802E-3</v>
          </cell>
          <cell r="P214">
            <v>385435.17503266031</v>
          </cell>
          <cell r="Q214">
            <v>210705.85958402278</v>
          </cell>
          <cell r="R214">
            <v>3314.9712828330921</v>
          </cell>
          <cell r="S214">
            <v>214020.83086685586</v>
          </cell>
        </row>
        <row r="215">
          <cell r="A215" t="str">
            <v>208</v>
          </cell>
          <cell r="B215" t="str">
            <v>O&amp;M</v>
          </cell>
          <cell r="C215" t="str">
            <v>Distribution Operations</v>
          </cell>
          <cell r="D215" t="str">
            <v>58600-Dist Oper Meter Exp</v>
          </cell>
          <cell r="E215" t="str">
            <v>TX</v>
          </cell>
          <cell r="F215">
            <v>2631249.4699999993</v>
          </cell>
          <cell r="G215">
            <v>14218.493382032328</v>
          </cell>
          <cell r="H215">
            <v>2645467.9633820318</v>
          </cell>
          <cell r="I215" t="str">
            <v>TX</v>
          </cell>
          <cell r="J215" t="str">
            <v>SPS TX Electric Retail</v>
          </cell>
          <cell r="K215" t="str">
            <v>SPS NM Electric Retail</v>
          </cell>
          <cell r="L215" t="str">
            <v>SPS Electric Wholesale</v>
          </cell>
          <cell r="M215">
            <v>1</v>
          </cell>
          <cell r="N215">
            <v>0</v>
          </cell>
          <cell r="O215">
            <v>0</v>
          </cell>
          <cell r="P215">
            <v>2645467.9633820318</v>
          </cell>
          <cell r="Q215">
            <v>0</v>
          </cell>
          <cell r="R215">
            <v>0</v>
          </cell>
          <cell r="S215">
            <v>0</v>
          </cell>
        </row>
        <row r="216">
          <cell r="A216" t="str">
            <v>209</v>
          </cell>
          <cell r="B216" t="str">
            <v>O&amp;M</v>
          </cell>
          <cell r="C216" t="str">
            <v>Distribution Operations</v>
          </cell>
          <cell r="D216" t="str">
            <v>58700-Dist Oper Cust Install</v>
          </cell>
          <cell r="E216" t="str">
            <v>PIS-DIST</v>
          </cell>
          <cell r="F216">
            <v>771204.25999999978</v>
          </cell>
          <cell r="G216">
            <v>23530.051359549263</v>
          </cell>
          <cell r="H216">
            <v>794734.31135954906</v>
          </cell>
          <cell r="I216" t="str">
            <v>PIS-DIST</v>
          </cell>
          <cell r="J216" t="str">
            <v>SPS TX Electric Retail</v>
          </cell>
          <cell r="K216" t="str">
            <v>SPS NM Electric Retail</v>
          </cell>
          <cell r="L216" t="str">
            <v>SPS Electric Wholesale</v>
          </cell>
          <cell r="M216">
            <v>0.64297491598952938</v>
          </cell>
          <cell r="N216">
            <v>0.35149511809102185</v>
          </cell>
          <cell r="O216">
            <v>5.5299659194485802E-3</v>
          </cell>
          <cell r="P216">
            <v>510994.22708040255</v>
          </cell>
          <cell r="Q216">
            <v>279345.23062231165</v>
          </cell>
          <cell r="R216">
            <v>4394.8536568347427</v>
          </cell>
          <cell r="S216">
            <v>283740.08427914639</v>
          </cell>
        </row>
        <row r="217">
          <cell r="A217" t="str">
            <v>210</v>
          </cell>
          <cell r="B217" t="str">
            <v>O&amp;M</v>
          </cell>
          <cell r="C217" t="str">
            <v>Distribution Operations</v>
          </cell>
          <cell r="D217" t="str">
            <v>58800-Dist Oper Misc Exp</v>
          </cell>
          <cell r="E217" t="str">
            <v>NM</v>
          </cell>
          <cell r="F217">
            <v>1928483.7800000012</v>
          </cell>
          <cell r="G217">
            <v>-181425.21001330068</v>
          </cell>
          <cell r="H217">
            <v>1747058.5699867005</v>
          </cell>
          <cell r="I217" t="str">
            <v>NM</v>
          </cell>
          <cell r="J217" t="str">
            <v>SPS TX Electric Retail</v>
          </cell>
          <cell r="K217" t="str">
            <v>SPS NM Electric Retail</v>
          </cell>
          <cell r="L217" t="str">
            <v>SPS Electric Wholesale</v>
          </cell>
          <cell r="M217">
            <v>0</v>
          </cell>
          <cell r="N217">
            <v>1</v>
          </cell>
          <cell r="O217">
            <v>0</v>
          </cell>
          <cell r="P217">
            <v>0</v>
          </cell>
          <cell r="Q217">
            <v>1747058.5699867005</v>
          </cell>
          <cell r="R217">
            <v>0</v>
          </cell>
          <cell r="S217">
            <v>1747058.5699867005</v>
          </cell>
        </row>
        <row r="218">
          <cell r="A218" t="str">
            <v>211</v>
          </cell>
          <cell r="B218" t="str">
            <v>O&amp;M</v>
          </cell>
          <cell r="C218" t="str">
            <v>Distribution Operations</v>
          </cell>
          <cell r="D218" t="str">
            <v>58800-Dist Oper Misc Exp</v>
          </cell>
          <cell r="E218" t="str">
            <v>PIS-DIST</v>
          </cell>
          <cell r="F218">
            <v>2222950.94</v>
          </cell>
          <cell r="G218">
            <v>333897.5107236469</v>
          </cell>
          <cell r="H218">
            <v>2556848.4507236467</v>
          </cell>
          <cell r="I218" t="str">
            <v>PIS-DIST</v>
          </cell>
          <cell r="J218" t="str">
            <v>SPS TX Electric Retail</v>
          </cell>
          <cell r="K218" t="str">
            <v>SPS NM Electric Retail</v>
          </cell>
          <cell r="L218" t="str">
            <v>SPS Electric Wholesale</v>
          </cell>
          <cell r="M218">
            <v>0.64297491598952938</v>
          </cell>
          <cell r="N218">
            <v>0.35149511809102185</v>
          </cell>
          <cell r="O218">
            <v>5.5299659194485802E-3</v>
          </cell>
          <cell r="P218">
            <v>1643989.4178019951</v>
          </cell>
          <cell r="Q218">
            <v>898719.74812795443</v>
          </cell>
          <cell r="R218">
            <v>14139.284793696668</v>
          </cell>
          <cell r="S218">
            <v>912859.03292165115</v>
          </cell>
        </row>
        <row r="219">
          <cell r="A219" t="str">
            <v>212</v>
          </cell>
          <cell r="B219" t="str">
            <v>O&amp;M</v>
          </cell>
          <cell r="C219" t="str">
            <v>Distribution Operations</v>
          </cell>
          <cell r="D219" t="str">
            <v>58800-Dist Oper Misc Exp</v>
          </cell>
          <cell r="E219" t="str">
            <v>TX</v>
          </cell>
          <cell r="F219">
            <v>3591097.9999999986</v>
          </cell>
          <cell r="G219">
            <v>-231052.14420296118</v>
          </cell>
          <cell r="H219">
            <v>3360045.8557970375</v>
          </cell>
          <cell r="I219" t="str">
            <v>TX</v>
          </cell>
          <cell r="J219" t="str">
            <v>SPS TX Electric Retail</v>
          </cell>
          <cell r="K219" t="str">
            <v>SPS NM Electric Retail</v>
          </cell>
          <cell r="L219" t="str">
            <v>SPS Electric Wholesale</v>
          </cell>
          <cell r="M219">
            <v>1</v>
          </cell>
          <cell r="N219">
            <v>0</v>
          </cell>
          <cell r="O219">
            <v>0</v>
          </cell>
          <cell r="P219">
            <v>3360045.8557970375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213</v>
          </cell>
          <cell r="B220" t="str">
            <v>O&amp;M</v>
          </cell>
          <cell r="C220" t="str">
            <v>Distribution Operations</v>
          </cell>
          <cell r="D220" t="str">
            <v>58900-Dist Rents</v>
          </cell>
          <cell r="E220" t="str">
            <v>NM</v>
          </cell>
          <cell r="F220">
            <v>273493.88000000006</v>
          </cell>
          <cell r="G220">
            <v>14266.52</v>
          </cell>
          <cell r="H220">
            <v>287760.40000000008</v>
          </cell>
          <cell r="I220" t="str">
            <v>NM</v>
          </cell>
          <cell r="J220" t="str">
            <v>SPS TX Electric Retail</v>
          </cell>
          <cell r="K220" t="str">
            <v>SPS NM Electric Retail</v>
          </cell>
          <cell r="L220" t="str">
            <v>SPS Electric Wholesale</v>
          </cell>
          <cell r="M220">
            <v>0</v>
          </cell>
          <cell r="N220">
            <v>1</v>
          </cell>
          <cell r="O220">
            <v>0</v>
          </cell>
          <cell r="P220">
            <v>0</v>
          </cell>
          <cell r="Q220">
            <v>287760.40000000008</v>
          </cell>
          <cell r="R220">
            <v>0</v>
          </cell>
          <cell r="S220">
            <v>287760.40000000008</v>
          </cell>
        </row>
        <row r="221">
          <cell r="A221" t="str">
            <v>214</v>
          </cell>
          <cell r="B221" t="str">
            <v>O&amp;M</v>
          </cell>
          <cell r="C221" t="str">
            <v>Distribution Operations</v>
          </cell>
          <cell r="D221" t="str">
            <v>58900-Dist Rents</v>
          </cell>
          <cell r="E221" t="str">
            <v>PIS-DIST</v>
          </cell>
          <cell r="F221">
            <v>1386826.9899999988</v>
          </cell>
          <cell r="G221">
            <v>-366790.50000000012</v>
          </cell>
          <cell r="H221">
            <v>1020036.4899999987</v>
          </cell>
          <cell r="I221" t="str">
            <v>PIS-DIST</v>
          </cell>
          <cell r="J221" t="str">
            <v>SPS TX Electric Retail</v>
          </cell>
          <cell r="K221" t="str">
            <v>SPS NM Electric Retail</v>
          </cell>
          <cell r="L221" t="str">
            <v>SPS Electric Wholesale</v>
          </cell>
          <cell r="M221">
            <v>0.64297491598952938</v>
          </cell>
          <cell r="N221">
            <v>0.35149511809102185</v>
          </cell>
          <cell r="O221">
            <v>5.5299659194485802E-3</v>
          </cell>
          <cell r="P221">
            <v>655857.87646400358</v>
          </cell>
          <cell r="Q221">
            <v>358537.84650970099</v>
          </cell>
          <cell r="R221">
            <v>5640.7670262939455</v>
          </cell>
          <cell r="S221">
            <v>364178.61353599495</v>
          </cell>
        </row>
        <row r="222">
          <cell r="A222" t="str">
            <v>215</v>
          </cell>
          <cell r="B222" t="str">
            <v>O&amp;M</v>
          </cell>
          <cell r="C222" t="str">
            <v>Distribution Operations</v>
          </cell>
          <cell r="D222" t="str">
            <v>58900-Dist Rents</v>
          </cell>
          <cell r="E222" t="str">
            <v>TX</v>
          </cell>
          <cell r="F222">
            <v>931499.72999999963</v>
          </cell>
          <cell r="G222">
            <v>88510.639999999898</v>
          </cell>
          <cell r="H222">
            <v>1020010.3699999995</v>
          </cell>
          <cell r="I222" t="str">
            <v>TX</v>
          </cell>
          <cell r="J222" t="str">
            <v>SPS TX Electric Retail</v>
          </cell>
          <cell r="K222" t="str">
            <v>SPS NM Electric Retail</v>
          </cell>
          <cell r="L222" t="str">
            <v>SPS Electric Wholesale</v>
          </cell>
          <cell r="M222">
            <v>1</v>
          </cell>
          <cell r="N222">
            <v>0</v>
          </cell>
          <cell r="O222">
            <v>0</v>
          </cell>
          <cell r="P222">
            <v>1020010.3699999995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216</v>
          </cell>
          <cell r="B223" t="str">
            <v>O&amp;M</v>
          </cell>
          <cell r="C223" t="str">
            <v>Distribution Operations</v>
          </cell>
          <cell r="E223" t="str">
            <v>Sub-Total Distribution Operations</v>
          </cell>
          <cell r="F223">
            <v>23690492.479999993</v>
          </cell>
          <cell r="G223">
            <v>-315197.33704908262</v>
          </cell>
          <cell r="H223">
            <v>23375295.142950915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15759692.841223719</v>
          </cell>
          <cell r="Q223">
            <v>7574054.6961693261</v>
          </cell>
          <cell r="R223">
            <v>41547.605557865558</v>
          </cell>
          <cell r="S223">
            <v>7615602.3017271925</v>
          </cell>
        </row>
        <row r="224">
          <cell r="A224" t="str">
            <v>217</v>
          </cell>
        </row>
        <row r="225">
          <cell r="A225" t="str">
            <v>218</v>
          </cell>
          <cell r="B225" t="str">
            <v>O&amp;M</v>
          </cell>
          <cell r="C225" t="str">
            <v>Distribution Maintenance</v>
          </cell>
          <cell r="D225" t="str">
            <v>59000-Dist Mtc Super &amp; Eng</v>
          </cell>
          <cell r="E225" t="str">
            <v>NM</v>
          </cell>
          <cell r="F225">
            <v>33550.58</v>
          </cell>
          <cell r="G225">
            <v>89.576695963592442</v>
          </cell>
          <cell r="H225">
            <v>33640.156695963597</v>
          </cell>
          <cell r="I225" t="str">
            <v>NM</v>
          </cell>
          <cell r="J225" t="str">
            <v>SPS TX Electric Retail</v>
          </cell>
          <cell r="K225" t="str">
            <v>SPS NM Electric Retail</v>
          </cell>
          <cell r="L225" t="str">
            <v>SPS Electric Wholesale</v>
          </cell>
          <cell r="M225">
            <v>0</v>
          </cell>
          <cell r="N225">
            <v>1</v>
          </cell>
          <cell r="O225">
            <v>0</v>
          </cell>
          <cell r="P225">
            <v>0</v>
          </cell>
          <cell r="Q225">
            <v>33640.156695963597</v>
          </cell>
          <cell r="R225">
            <v>0</v>
          </cell>
          <cell r="S225">
            <v>33640.156695963597</v>
          </cell>
        </row>
        <row r="226">
          <cell r="A226" t="str">
            <v>219</v>
          </cell>
          <cell r="B226" t="str">
            <v>O&amp;M</v>
          </cell>
          <cell r="C226" t="str">
            <v>Distribution Maintenance</v>
          </cell>
          <cell r="D226" t="str">
            <v>59000-Dist Mtc Super &amp; Eng</v>
          </cell>
          <cell r="E226" t="str">
            <v>PIS-DIST</v>
          </cell>
          <cell r="F226">
            <v>149098.41</v>
          </cell>
          <cell r="G226">
            <v>-1405.4805363870171</v>
          </cell>
          <cell r="H226">
            <v>147692.92946361299</v>
          </cell>
          <cell r="I226" t="str">
            <v>PIS-DIST</v>
          </cell>
          <cell r="J226" t="str">
            <v>SPS TX Electric Retail</v>
          </cell>
          <cell r="K226" t="str">
            <v>SPS NM Electric Retail</v>
          </cell>
          <cell r="L226" t="str">
            <v>SPS Electric Wholesale</v>
          </cell>
          <cell r="M226">
            <v>0.64297491598952938</v>
          </cell>
          <cell r="N226">
            <v>0.35149511809102185</v>
          </cell>
          <cell r="O226">
            <v>5.5299659194485802E-3</v>
          </cell>
          <cell r="P226">
            <v>94962.84891411406</v>
          </cell>
          <cell r="Q226">
            <v>51913.343683021609</v>
          </cell>
          <cell r="R226">
            <v>816.7368664773029</v>
          </cell>
          <cell r="S226">
            <v>52730.080549498911</v>
          </cell>
        </row>
        <row r="227">
          <cell r="A227" t="str">
            <v>220</v>
          </cell>
          <cell r="B227" t="str">
            <v>O&amp;M</v>
          </cell>
          <cell r="C227" t="str">
            <v>Distribution Maintenance</v>
          </cell>
          <cell r="D227" t="str">
            <v>59000-Dist Mtc Super &amp; Eng</v>
          </cell>
          <cell r="E227" t="str">
            <v>TX</v>
          </cell>
          <cell r="F227">
            <v>74410.12</v>
          </cell>
          <cell r="G227">
            <v>-2716.272272838251</v>
          </cell>
          <cell r="H227">
            <v>71693.847727161745</v>
          </cell>
          <cell r="I227" t="str">
            <v>TX</v>
          </cell>
          <cell r="J227" t="str">
            <v>SPS TX Electric Retail</v>
          </cell>
          <cell r="K227" t="str">
            <v>SPS NM Electric Retail</v>
          </cell>
          <cell r="L227" t="str">
            <v>SPS Electric Wholesale</v>
          </cell>
          <cell r="M227">
            <v>1</v>
          </cell>
          <cell r="N227">
            <v>0</v>
          </cell>
          <cell r="O227">
            <v>0</v>
          </cell>
          <cell r="P227">
            <v>71693.847727161745</v>
          </cell>
          <cell r="Q227">
            <v>0</v>
          </cell>
          <cell r="R227">
            <v>0</v>
          </cell>
          <cell r="S227">
            <v>0</v>
          </cell>
        </row>
        <row r="228">
          <cell r="A228" t="str">
            <v>221</v>
          </cell>
          <cell r="B228" t="str">
            <v>O&amp;M</v>
          </cell>
          <cell r="C228" t="str">
            <v>Distribution Maintenance</v>
          </cell>
          <cell r="D228" t="str">
            <v>59100-Dist Mt of Structures</v>
          </cell>
          <cell r="E228" t="str">
            <v>TX</v>
          </cell>
          <cell r="F228">
            <v>54.56</v>
          </cell>
          <cell r="G228">
            <v>0</v>
          </cell>
          <cell r="H228">
            <v>54.56</v>
          </cell>
          <cell r="I228" t="str">
            <v>TX</v>
          </cell>
          <cell r="J228" t="str">
            <v>SPS TX Electric Retail</v>
          </cell>
          <cell r="K228" t="str">
            <v>SPS NM Electric Retail</v>
          </cell>
          <cell r="L228" t="str">
            <v>SPS Electric Wholesale</v>
          </cell>
          <cell r="M228">
            <v>1</v>
          </cell>
          <cell r="N228">
            <v>0</v>
          </cell>
          <cell r="O228">
            <v>0</v>
          </cell>
          <cell r="P228">
            <v>54.56</v>
          </cell>
          <cell r="Q228">
            <v>0</v>
          </cell>
          <cell r="R228">
            <v>0</v>
          </cell>
          <cell r="S228">
            <v>0</v>
          </cell>
        </row>
        <row r="229">
          <cell r="A229" t="str">
            <v>222</v>
          </cell>
          <cell r="B229" t="str">
            <v>O&amp;M</v>
          </cell>
          <cell r="C229" t="str">
            <v>Distribution Maintenance</v>
          </cell>
          <cell r="D229" t="str">
            <v>59200-Dist Mt of Station Equip</v>
          </cell>
          <cell r="E229" t="str">
            <v>PIS-DIST</v>
          </cell>
          <cell r="F229">
            <v>2227221.2200000011</v>
          </cell>
          <cell r="G229">
            <v>-47565.288470691368</v>
          </cell>
          <cell r="H229">
            <v>2179655.9315293096</v>
          </cell>
          <cell r="I229" t="str">
            <v>PIS-DIST</v>
          </cell>
          <cell r="J229" t="str">
            <v>SPS TX Electric Retail</v>
          </cell>
          <cell r="K229" t="str">
            <v>SPS NM Electric Retail</v>
          </cell>
          <cell r="L229" t="str">
            <v>SPS Electric Wholesale</v>
          </cell>
          <cell r="M229">
            <v>0.64297491598952938</v>
          </cell>
          <cell r="N229">
            <v>0.35149511809102185</v>
          </cell>
          <cell r="O229">
            <v>5.5299659194485802E-3</v>
          </cell>
          <cell r="P229">
            <v>1401464.0894611373</v>
          </cell>
          <cell r="Q229">
            <v>766138.41905069095</v>
          </cell>
          <cell r="R229">
            <v>12053.423017481031</v>
          </cell>
          <cell r="S229">
            <v>778191.84206817194</v>
          </cell>
        </row>
        <row r="230">
          <cell r="A230" t="str">
            <v>223</v>
          </cell>
          <cell r="B230" t="str">
            <v>O&amp;M</v>
          </cell>
          <cell r="C230" t="str">
            <v>Distribution Maintenance</v>
          </cell>
          <cell r="D230" t="str">
            <v>59300-Dist Mtc of Overhead Lines</v>
          </cell>
          <cell r="E230" t="str">
            <v>NM</v>
          </cell>
          <cell r="F230">
            <v>2574735.44</v>
          </cell>
          <cell r="G230">
            <v>258667.78945298598</v>
          </cell>
          <cell r="H230">
            <v>2833403.2294529858</v>
          </cell>
          <cell r="I230" t="str">
            <v>NM</v>
          </cell>
          <cell r="J230" t="str">
            <v>SPS TX Electric Retail</v>
          </cell>
          <cell r="K230" t="str">
            <v>SPS NM Electric Retail</v>
          </cell>
          <cell r="L230" t="str">
            <v>SPS Electric Wholesale</v>
          </cell>
          <cell r="M230">
            <v>0</v>
          </cell>
          <cell r="N230">
            <v>1</v>
          </cell>
          <cell r="O230">
            <v>0</v>
          </cell>
          <cell r="P230">
            <v>0</v>
          </cell>
          <cell r="Q230">
            <v>2833403.2294529858</v>
          </cell>
          <cell r="R230">
            <v>0</v>
          </cell>
          <cell r="S230">
            <v>2833403.2294529858</v>
          </cell>
        </row>
        <row r="231">
          <cell r="A231" t="str">
            <v>224</v>
          </cell>
          <cell r="B231" t="str">
            <v>O&amp;M</v>
          </cell>
          <cell r="C231" t="str">
            <v>Distribution Maintenance</v>
          </cell>
          <cell r="D231" t="str">
            <v>59300-Dist Mtc of Overhead Lines</v>
          </cell>
          <cell r="E231" t="str">
            <v>PIS-DIST</v>
          </cell>
          <cell r="F231">
            <v>2781659.1800000011</v>
          </cell>
          <cell r="G231">
            <v>-108727.19678228037</v>
          </cell>
          <cell r="H231">
            <v>2672931.9832177209</v>
          </cell>
          <cell r="I231" t="str">
            <v>PIS-DIST</v>
          </cell>
          <cell r="J231" t="str">
            <v>SPS TX Electric Retail</v>
          </cell>
          <cell r="K231" t="str">
            <v>SPS NM Electric Retail</v>
          </cell>
          <cell r="L231" t="str">
            <v>SPS Electric Wholesale</v>
          </cell>
          <cell r="M231">
            <v>0.64297491598952938</v>
          </cell>
          <cell r="N231">
            <v>0.35149511809102185</v>
          </cell>
          <cell r="O231">
            <v>5.5299659194485802E-3</v>
          </cell>
          <cell r="P231">
            <v>1718628.2173551403</v>
          </cell>
          <cell r="Q231">
            <v>939522.54309038201</v>
          </cell>
          <cell r="R231">
            <v>14781.2227721981</v>
          </cell>
          <cell r="S231">
            <v>954303.76586258016</v>
          </cell>
        </row>
        <row r="232">
          <cell r="A232" t="str">
            <v>225</v>
          </cell>
          <cell r="B232" t="str">
            <v>O&amp;M</v>
          </cell>
          <cell r="C232" t="str">
            <v>Distribution Maintenance</v>
          </cell>
          <cell r="D232" t="str">
            <v>59300-Dist Mtc of Overhead Lines</v>
          </cell>
          <cell r="E232" t="str">
            <v>TX</v>
          </cell>
          <cell r="F232">
            <v>5120220.2399999993</v>
          </cell>
          <cell r="G232">
            <v>980237.83208659454</v>
          </cell>
          <cell r="H232">
            <v>6100458.0720865941</v>
          </cell>
          <cell r="I232" t="str">
            <v>TX</v>
          </cell>
          <cell r="J232" t="str">
            <v>SPS TX Electric Retail</v>
          </cell>
          <cell r="K232" t="str">
            <v>SPS NM Electric Retail</v>
          </cell>
          <cell r="L232" t="str">
            <v>SPS Electric Wholesale</v>
          </cell>
          <cell r="M232">
            <v>1</v>
          </cell>
          <cell r="N232">
            <v>0</v>
          </cell>
          <cell r="O232">
            <v>0</v>
          </cell>
          <cell r="P232">
            <v>6100458.0720865941</v>
          </cell>
          <cell r="Q232">
            <v>0</v>
          </cell>
          <cell r="R232">
            <v>0</v>
          </cell>
          <cell r="S232">
            <v>0</v>
          </cell>
        </row>
        <row r="233">
          <cell r="A233" t="str">
            <v>226</v>
          </cell>
          <cell r="B233" t="str">
            <v>O&amp;M</v>
          </cell>
          <cell r="C233" t="str">
            <v>Distribution Maintenance</v>
          </cell>
          <cell r="D233" t="str">
            <v>59400-Dist Mt of Undergrnd Line</v>
          </cell>
          <cell r="E233" t="str">
            <v>NM</v>
          </cell>
          <cell r="F233">
            <v>122913.22</v>
          </cell>
          <cell r="G233">
            <v>36003.117978997427</v>
          </cell>
          <cell r="H233">
            <v>158916.33797899744</v>
          </cell>
          <cell r="I233" t="str">
            <v>NM</v>
          </cell>
          <cell r="J233" t="str">
            <v>SPS TX Electric Retail</v>
          </cell>
          <cell r="K233" t="str">
            <v>SPS NM Electric Retail</v>
          </cell>
          <cell r="L233" t="str">
            <v>SPS Electric Wholesale</v>
          </cell>
          <cell r="M233">
            <v>0</v>
          </cell>
          <cell r="N233">
            <v>1</v>
          </cell>
          <cell r="O233">
            <v>0</v>
          </cell>
          <cell r="P233">
            <v>0</v>
          </cell>
          <cell r="Q233">
            <v>158916.33797899744</v>
          </cell>
          <cell r="R233">
            <v>0</v>
          </cell>
          <cell r="S233">
            <v>158916.33797899744</v>
          </cell>
        </row>
        <row r="234">
          <cell r="A234" t="str">
            <v>227</v>
          </cell>
          <cell r="B234" t="str">
            <v>O&amp;M</v>
          </cell>
          <cell r="C234" t="str">
            <v>Distribution Maintenance</v>
          </cell>
          <cell r="D234" t="str">
            <v>59400-Dist Mt of Undergrnd Line</v>
          </cell>
          <cell r="E234" t="str">
            <v>PIS-DIST</v>
          </cell>
          <cell r="F234">
            <v>-37772.51</v>
          </cell>
          <cell r="G234">
            <v>3000.7129810964079</v>
          </cell>
          <cell r="H234">
            <v>-34771.797018903591</v>
          </cell>
          <cell r="I234" t="str">
            <v>PIS-DIST</v>
          </cell>
          <cell r="J234" t="str">
            <v>SPS TX Electric Retail</v>
          </cell>
          <cell r="K234" t="str">
            <v>SPS NM Electric Retail</v>
          </cell>
          <cell r="L234" t="str">
            <v>SPS Electric Wholesale</v>
          </cell>
          <cell r="M234">
            <v>0.64297491598952938</v>
          </cell>
          <cell r="N234">
            <v>0.35149511809102185</v>
          </cell>
          <cell r="O234">
            <v>5.5299659194485802E-3</v>
          </cell>
          <cell r="P234">
            <v>-22357.393267034506</v>
          </cell>
          <cell r="Q234">
            <v>-12222.11689939656</v>
          </cell>
          <cell r="R234">
            <v>-192.28685247252059</v>
          </cell>
          <cell r="S234">
            <v>-12414.40375186908</v>
          </cell>
        </row>
        <row r="235">
          <cell r="A235" t="str">
            <v>228</v>
          </cell>
          <cell r="B235" t="str">
            <v>O&amp;M</v>
          </cell>
          <cell r="C235" t="str">
            <v>Distribution Maintenance</v>
          </cell>
          <cell r="D235" t="str">
            <v>59400-Dist Mt of Undergrnd Line</v>
          </cell>
          <cell r="E235" t="str">
            <v>TX</v>
          </cell>
          <cell r="F235">
            <v>197861.17</v>
          </cell>
          <cell r="G235">
            <v>44209.079250365372</v>
          </cell>
          <cell r="H235">
            <v>242070.24925036539</v>
          </cell>
          <cell r="I235" t="str">
            <v>TX</v>
          </cell>
          <cell r="J235" t="str">
            <v>SPS TX Electric Retail</v>
          </cell>
          <cell r="K235" t="str">
            <v>SPS NM Electric Retail</v>
          </cell>
          <cell r="L235" t="str">
            <v>SPS Electric Wholesale</v>
          </cell>
          <cell r="M235">
            <v>1</v>
          </cell>
          <cell r="N235">
            <v>0</v>
          </cell>
          <cell r="O235">
            <v>0</v>
          </cell>
          <cell r="P235">
            <v>242070.24925036539</v>
          </cell>
          <cell r="Q235">
            <v>0</v>
          </cell>
          <cell r="R235">
            <v>0</v>
          </cell>
          <cell r="S235">
            <v>0</v>
          </cell>
        </row>
        <row r="236">
          <cell r="A236" t="str">
            <v>229</v>
          </cell>
          <cell r="B236" t="str">
            <v>O&amp;M</v>
          </cell>
          <cell r="C236" t="str">
            <v>Distribution Maintenance</v>
          </cell>
          <cell r="D236" t="str">
            <v>59500-Dist Mt of Line Transform</v>
          </cell>
          <cell r="E236" t="str">
            <v>NM</v>
          </cell>
          <cell r="F236">
            <v>17908.84</v>
          </cell>
          <cell r="G236">
            <v>-9636.9559206845879</v>
          </cell>
          <cell r="H236">
            <v>8271.8840793154122</v>
          </cell>
          <cell r="I236" t="str">
            <v>NM</v>
          </cell>
          <cell r="J236" t="str">
            <v>SPS TX Electric Retail</v>
          </cell>
          <cell r="K236" t="str">
            <v>SPS NM Electric Retail</v>
          </cell>
          <cell r="L236" t="str">
            <v>SPS Electric Wholesale</v>
          </cell>
          <cell r="M236">
            <v>0</v>
          </cell>
          <cell r="N236">
            <v>1</v>
          </cell>
          <cell r="O236">
            <v>0</v>
          </cell>
          <cell r="P236">
            <v>0</v>
          </cell>
          <cell r="Q236">
            <v>8271.8840793154122</v>
          </cell>
          <cell r="R236">
            <v>0</v>
          </cell>
          <cell r="S236">
            <v>8271.8840793154122</v>
          </cell>
        </row>
        <row r="237">
          <cell r="A237" t="str">
            <v>230</v>
          </cell>
          <cell r="B237" t="str">
            <v>O&amp;M</v>
          </cell>
          <cell r="C237" t="str">
            <v>Distribution Maintenance</v>
          </cell>
          <cell r="D237" t="str">
            <v>59500-Dist Mt of Line Transform</v>
          </cell>
          <cell r="E237" t="str">
            <v>PIS-DIST</v>
          </cell>
          <cell r="F237">
            <v>66745.960000000006</v>
          </cell>
          <cell r="G237">
            <v>7381.2057657305886</v>
          </cell>
          <cell r="H237">
            <v>74127.165765730591</v>
          </cell>
          <cell r="I237" t="str">
            <v>PIS-DIST</v>
          </cell>
          <cell r="J237" t="str">
            <v>SPS TX Electric Retail</v>
          </cell>
          <cell r="K237" t="str">
            <v>SPS NM Electric Retail</v>
          </cell>
          <cell r="L237" t="str">
            <v>SPS Electric Wholesale</v>
          </cell>
          <cell r="M237">
            <v>0.64297491598952938</v>
          </cell>
          <cell r="N237">
            <v>0.35149511809102185</v>
          </cell>
          <cell r="O237">
            <v>5.5299659194485802E-3</v>
          </cell>
          <cell r="P237">
            <v>47661.908180762548</v>
          </cell>
          <cell r="Q237">
            <v>26055.336884578228</v>
          </cell>
          <cell r="R237">
            <v>409.92070038980569</v>
          </cell>
          <cell r="S237">
            <v>26465.257584968032</v>
          </cell>
        </row>
        <row r="238">
          <cell r="A238" t="str">
            <v>231</v>
          </cell>
          <cell r="B238" t="str">
            <v>O&amp;M</v>
          </cell>
          <cell r="C238" t="str">
            <v>Distribution Maintenance</v>
          </cell>
          <cell r="D238" t="str">
            <v>59500-Dist Mt of Line Transform</v>
          </cell>
          <cell r="E238" t="str">
            <v>TX</v>
          </cell>
          <cell r="F238">
            <v>33605.07</v>
          </cell>
          <cell r="G238">
            <v>-226.60534666558715</v>
          </cell>
          <cell r="H238">
            <v>33378.464653334413</v>
          </cell>
          <cell r="I238" t="str">
            <v>TX</v>
          </cell>
          <cell r="J238" t="str">
            <v>SPS TX Electric Retail</v>
          </cell>
          <cell r="K238" t="str">
            <v>SPS NM Electric Retail</v>
          </cell>
          <cell r="L238" t="str">
            <v>SPS Electric Wholesale</v>
          </cell>
          <cell r="M238">
            <v>1</v>
          </cell>
          <cell r="N238">
            <v>0</v>
          </cell>
          <cell r="O238">
            <v>0</v>
          </cell>
          <cell r="P238">
            <v>33378.464653334413</v>
          </cell>
          <cell r="Q238">
            <v>0</v>
          </cell>
          <cell r="R238">
            <v>0</v>
          </cell>
          <cell r="S238">
            <v>0</v>
          </cell>
        </row>
        <row r="239">
          <cell r="A239" t="str">
            <v>232</v>
          </cell>
          <cell r="B239" t="str">
            <v>O&amp;M</v>
          </cell>
          <cell r="C239" t="str">
            <v>Distribution Maintenance</v>
          </cell>
          <cell r="D239" t="str">
            <v>59600-Dist Mtc of Streetlights</v>
          </cell>
          <cell r="E239" t="str">
            <v>NM</v>
          </cell>
          <cell r="F239">
            <v>11793.930000000002</v>
          </cell>
          <cell r="G239">
            <v>184.31199272134987</v>
          </cell>
          <cell r="H239">
            <v>11978.241992721352</v>
          </cell>
          <cell r="I239" t="str">
            <v>NM</v>
          </cell>
          <cell r="J239" t="str">
            <v>SPS TX Electric Retail</v>
          </cell>
          <cell r="K239" t="str">
            <v>SPS NM Electric Retail</v>
          </cell>
          <cell r="L239" t="str">
            <v>SPS Electric Wholesale</v>
          </cell>
          <cell r="M239">
            <v>0</v>
          </cell>
          <cell r="N239">
            <v>1</v>
          </cell>
          <cell r="O239">
            <v>0</v>
          </cell>
          <cell r="P239">
            <v>0</v>
          </cell>
          <cell r="Q239">
            <v>11978.241992721352</v>
          </cell>
          <cell r="R239">
            <v>0</v>
          </cell>
          <cell r="S239">
            <v>11978.241992721352</v>
          </cell>
        </row>
        <row r="240">
          <cell r="A240" t="str">
            <v>233</v>
          </cell>
          <cell r="B240" t="str">
            <v>O&amp;M</v>
          </cell>
          <cell r="C240" t="str">
            <v>Distribution Maintenance</v>
          </cell>
          <cell r="D240" t="str">
            <v>59600-Dist Mtc of Streetlights</v>
          </cell>
          <cell r="E240" t="str">
            <v>PIS-DIST</v>
          </cell>
          <cell r="F240">
            <v>40312.61</v>
          </cell>
          <cell r="G240">
            <v>3206.8289210224857</v>
          </cell>
          <cell r="H240">
            <v>43519.438921022484</v>
          </cell>
          <cell r="I240" t="str">
            <v>PIS-DIST</v>
          </cell>
          <cell r="J240" t="str">
            <v>SPS TX Electric Retail</v>
          </cell>
          <cell r="K240" t="str">
            <v>SPS NM Electric Retail</v>
          </cell>
          <cell r="L240" t="str">
            <v>SPS Electric Wholesale</v>
          </cell>
          <cell r="M240">
            <v>0.64297491598952938</v>
          </cell>
          <cell r="N240">
            <v>0.35149511809102185</v>
          </cell>
          <cell r="O240">
            <v>5.5299659194485802E-3</v>
          </cell>
          <cell r="P240">
            <v>27981.907584155888</v>
          </cell>
          <cell r="Q240">
            <v>15296.87032279981</v>
          </cell>
          <cell r="R240">
            <v>240.66101406677842</v>
          </cell>
          <cell r="S240">
            <v>15537.531336866588</v>
          </cell>
        </row>
        <row r="241">
          <cell r="A241" t="str">
            <v>234</v>
          </cell>
          <cell r="B241" t="str">
            <v>O&amp;M</v>
          </cell>
          <cell r="C241" t="str">
            <v>Distribution Maintenance</v>
          </cell>
          <cell r="D241" t="str">
            <v>59600-Dist Mtc of Streetlights</v>
          </cell>
          <cell r="E241" t="str">
            <v>TX</v>
          </cell>
          <cell r="F241">
            <v>23030.170000000006</v>
          </cell>
          <cell r="G241">
            <v>-3370.4351108968317</v>
          </cell>
          <cell r="H241">
            <v>19659.734889103172</v>
          </cell>
          <cell r="I241" t="str">
            <v>TX</v>
          </cell>
          <cell r="J241" t="str">
            <v>SPS TX Electric Retail</v>
          </cell>
          <cell r="K241" t="str">
            <v>SPS NM Electric Retail</v>
          </cell>
          <cell r="L241" t="str">
            <v>SPS Electric Wholesale</v>
          </cell>
          <cell r="M241">
            <v>1</v>
          </cell>
          <cell r="N241">
            <v>0</v>
          </cell>
          <cell r="O241">
            <v>0</v>
          </cell>
          <cell r="P241">
            <v>19659.734889103172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235</v>
          </cell>
          <cell r="B242" t="str">
            <v>O&amp;M</v>
          </cell>
          <cell r="C242" t="str">
            <v>Distribution Maintenance</v>
          </cell>
          <cell r="D242" t="str">
            <v>59700-Dist Mtc of Meters</v>
          </cell>
          <cell r="E242" t="str">
            <v>NM</v>
          </cell>
          <cell r="F242">
            <v>520.59</v>
          </cell>
          <cell r="G242">
            <v>-1.5320670920830004E-2</v>
          </cell>
          <cell r="H242">
            <v>520.57467932907923</v>
          </cell>
          <cell r="I242" t="str">
            <v>NM</v>
          </cell>
          <cell r="J242" t="str">
            <v>SPS TX Electric Retail</v>
          </cell>
          <cell r="K242" t="str">
            <v>SPS NM Electric Retail</v>
          </cell>
          <cell r="L242" t="str">
            <v>SPS Electric Wholesale</v>
          </cell>
          <cell r="M242">
            <v>0</v>
          </cell>
          <cell r="N242">
            <v>1</v>
          </cell>
          <cell r="O242">
            <v>0</v>
          </cell>
          <cell r="P242">
            <v>0</v>
          </cell>
          <cell r="Q242">
            <v>520.57467932907923</v>
          </cell>
          <cell r="R242">
            <v>0</v>
          </cell>
          <cell r="S242">
            <v>520.57467932907923</v>
          </cell>
        </row>
        <row r="243">
          <cell r="A243" t="str">
            <v>236</v>
          </cell>
          <cell r="B243" t="str">
            <v>O&amp;M</v>
          </cell>
          <cell r="C243" t="str">
            <v>Distribution Maintenance</v>
          </cell>
          <cell r="D243" t="str">
            <v>59700-Dist Mtc of Meters</v>
          </cell>
          <cell r="E243" t="str">
            <v>PIS-DIST</v>
          </cell>
          <cell r="F243">
            <v>21034.01</v>
          </cell>
          <cell r="G243">
            <v>-1895.6884923959108</v>
          </cell>
          <cell r="H243">
            <v>19138.321507604087</v>
          </cell>
          <cell r="I243" t="str">
            <v>PIS-DIST</v>
          </cell>
          <cell r="J243" t="str">
            <v>SPS TX Electric Retail</v>
          </cell>
          <cell r="K243" t="str">
            <v>SPS NM Electric Retail</v>
          </cell>
          <cell r="L243" t="str">
            <v>SPS Electric Wholesale</v>
          </cell>
          <cell r="M243">
            <v>0.64297491598952938</v>
          </cell>
          <cell r="N243">
            <v>0.35149511809102185</v>
          </cell>
          <cell r="O243">
            <v>5.5299659194485802E-3</v>
          </cell>
          <cell r="P243">
            <v>12305.460663532342</v>
          </cell>
          <cell r="Q243">
            <v>6727.026578379242</v>
          </cell>
          <cell r="R243">
            <v>105.83426569250037</v>
          </cell>
          <cell r="S243">
            <v>6832.8608440717426</v>
          </cell>
        </row>
        <row r="244">
          <cell r="A244" t="str">
            <v>237</v>
          </cell>
          <cell r="B244" t="str">
            <v>O&amp;M</v>
          </cell>
          <cell r="C244" t="str">
            <v>Distribution Maintenance</v>
          </cell>
          <cell r="D244" t="str">
            <v>59700-Dist Mtc of Meters</v>
          </cell>
          <cell r="E244" t="str">
            <v>TX</v>
          </cell>
          <cell r="F244">
            <v>5490.77</v>
          </cell>
          <cell r="G244">
            <v>-657.31516367055428</v>
          </cell>
          <cell r="H244">
            <v>4833.4548363294462</v>
          </cell>
          <cell r="I244" t="str">
            <v>TX</v>
          </cell>
          <cell r="J244" t="str">
            <v>SPS TX Electric Retail</v>
          </cell>
          <cell r="K244" t="str">
            <v>SPS NM Electric Retail</v>
          </cell>
          <cell r="L244" t="str">
            <v>SPS Electric Wholesale</v>
          </cell>
          <cell r="M244">
            <v>1</v>
          </cell>
          <cell r="N244">
            <v>0</v>
          </cell>
          <cell r="O244">
            <v>0</v>
          </cell>
          <cell r="P244">
            <v>4833.4548363294462</v>
          </cell>
          <cell r="Q244">
            <v>0</v>
          </cell>
          <cell r="R244">
            <v>0</v>
          </cell>
          <cell r="S244">
            <v>0</v>
          </cell>
        </row>
        <row r="245">
          <cell r="A245" t="str">
            <v>238</v>
          </cell>
          <cell r="B245" t="str">
            <v>O&amp;M</v>
          </cell>
          <cell r="C245" t="str">
            <v>Distribution Maintenance</v>
          </cell>
          <cell r="D245" t="str">
            <v>59800-Dist Mtce of Dist Plant</v>
          </cell>
          <cell r="E245" t="str">
            <v>NM</v>
          </cell>
          <cell r="F245">
            <v>123.28</v>
          </cell>
          <cell r="G245">
            <v>0.10479123203759899</v>
          </cell>
          <cell r="H245">
            <v>123.3847912320376</v>
          </cell>
          <cell r="I245" t="str">
            <v>NM</v>
          </cell>
          <cell r="J245" t="str">
            <v>SPS TX Electric Retail</v>
          </cell>
          <cell r="K245" t="str">
            <v>SPS NM Electric Retail</v>
          </cell>
          <cell r="L245" t="str">
            <v>SPS Electric Wholesale</v>
          </cell>
          <cell r="M245">
            <v>0</v>
          </cell>
          <cell r="N245">
            <v>1</v>
          </cell>
          <cell r="O245">
            <v>0</v>
          </cell>
          <cell r="P245">
            <v>0</v>
          </cell>
          <cell r="Q245">
            <v>123.3847912320376</v>
          </cell>
          <cell r="R245">
            <v>0</v>
          </cell>
          <cell r="S245">
            <v>123.3847912320376</v>
          </cell>
        </row>
        <row r="246">
          <cell r="A246" t="str">
            <v>239</v>
          </cell>
          <cell r="B246" t="str">
            <v>O&amp;M</v>
          </cell>
          <cell r="C246" t="str">
            <v>Distribution Maintenance</v>
          </cell>
          <cell r="D246" t="str">
            <v>59800-Dist Mtce of Dist Plant</v>
          </cell>
          <cell r="E246" t="str">
            <v>PIS-DIST</v>
          </cell>
          <cell r="F246">
            <v>8322.0399999999991</v>
          </cell>
          <cell r="G246">
            <v>0</v>
          </cell>
          <cell r="H246">
            <v>8322.0399999999991</v>
          </cell>
          <cell r="I246" t="str">
            <v>PIS-DIST</v>
          </cell>
          <cell r="J246" t="str">
            <v>SPS TX Electric Retail</v>
          </cell>
          <cell r="K246" t="str">
            <v>SPS NM Electric Retail</v>
          </cell>
          <cell r="L246" t="str">
            <v>SPS Electric Wholesale</v>
          </cell>
          <cell r="M246">
            <v>0.64297491598952938</v>
          </cell>
          <cell r="N246">
            <v>0.35149511809102185</v>
          </cell>
          <cell r="O246">
            <v>5.5299659194485802E-3</v>
          </cell>
          <cell r="P246">
            <v>5350.8629698615023</v>
          </cell>
          <cell r="Q246">
            <v>2925.1564325582071</v>
          </cell>
          <cell r="R246">
            <v>46.020597580287856</v>
          </cell>
          <cell r="S246">
            <v>2971.177030138495</v>
          </cell>
        </row>
        <row r="247">
          <cell r="A247" t="str">
            <v>240</v>
          </cell>
          <cell r="B247" t="str">
            <v>O&amp;M</v>
          </cell>
          <cell r="C247" t="str">
            <v>Distribution Maintenance</v>
          </cell>
          <cell r="E247" t="str">
            <v>Sub-Total Distribution Maintenance</v>
          </cell>
          <cell r="F247">
            <v>13472838.899999999</v>
          </cell>
          <cell r="G247">
            <v>1156779.3064995287</v>
          </cell>
          <cell r="H247">
            <v>14629618.206499532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9758146.2853045575</v>
          </cell>
          <cell r="Q247">
            <v>4843210.388813558</v>
          </cell>
          <cell r="R247">
            <v>28261.53238141329</v>
          </cell>
          <cell r="S247">
            <v>4871471.9211949715</v>
          </cell>
        </row>
        <row r="248">
          <cell r="A248" t="str">
            <v>241</v>
          </cell>
        </row>
        <row r="249">
          <cell r="A249" t="str">
            <v>242</v>
          </cell>
          <cell r="B249" t="str">
            <v>O&amp;M</v>
          </cell>
          <cell r="C249" t="str">
            <v>Customer Accounting</v>
          </cell>
          <cell r="D249" t="str">
            <v>90100-Cust Acct Supervise</v>
          </cell>
          <cell r="E249" t="str">
            <v>CUST-AVG</v>
          </cell>
          <cell r="F249">
            <v>27739.27</v>
          </cell>
          <cell r="G249">
            <v>-140.43842000398138</v>
          </cell>
          <cell r="H249">
            <v>27598.831579996018</v>
          </cell>
          <cell r="I249" t="str">
            <v>CUST-AVG</v>
          </cell>
          <cell r="J249" t="str">
            <v>SPS TX Electric Retail</v>
          </cell>
          <cell r="K249" t="str">
            <v>SPS NM Electric Retail</v>
          </cell>
          <cell r="L249" t="str">
            <v>SPS Electric Wholesale</v>
          </cell>
          <cell r="M249">
            <v>0.6922183507549361</v>
          </cell>
          <cell r="N249">
            <v>0.30776358239772872</v>
          </cell>
          <cell r="O249">
            <v>1.8066847335140017E-5</v>
          </cell>
          <cell r="P249">
            <v>19104.41767906809</v>
          </cell>
          <cell r="Q249">
            <v>8493.9152770511428</v>
          </cell>
          <cell r="R249">
            <v>0.4986238767840292</v>
          </cell>
          <cell r="S249">
            <v>8494.4139009279261</v>
          </cell>
        </row>
        <row r="250">
          <cell r="A250" t="str">
            <v>243</v>
          </cell>
          <cell r="B250" t="str">
            <v>O&amp;M</v>
          </cell>
          <cell r="C250" t="str">
            <v>Customer Accounting</v>
          </cell>
          <cell r="D250" t="str">
            <v>90200-Cust Acct Meter Read</v>
          </cell>
          <cell r="E250" t="str">
            <v>CUST-AVG</v>
          </cell>
          <cell r="F250">
            <v>4748425.6099999994</v>
          </cell>
          <cell r="G250">
            <v>-102339.59992878606</v>
          </cell>
          <cell r="H250">
            <v>4646086.0100712134</v>
          </cell>
          <cell r="I250" t="str">
            <v>CUST-AVG</v>
          </cell>
          <cell r="J250" t="str">
            <v>SPS TX Electric Retail</v>
          </cell>
          <cell r="K250" t="str">
            <v>SPS NM Electric Retail</v>
          </cell>
          <cell r="L250" t="str">
            <v>SPS Electric Wholesale</v>
          </cell>
          <cell r="M250">
            <v>0.6922183507549361</v>
          </cell>
          <cell r="N250">
            <v>0.30776358239772872</v>
          </cell>
          <cell r="O250">
            <v>1.8066847335140017E-5</v>
          </cell>
          <cell r="P250">
            <v>3216105.9953570766</v>
          </cell>
          <cell r="Q250">
            <v>1429896.0745874865</v>
          </cell>
          <cell r="R250">
            <v>83.940126649886409</v>
          </cell>
          <cell r="S250">
            <v>1429980.0147141363</v>
          </cell>
        </row>
        <row r="251">
          <cell r="A251" t="str">
            <v>244</v>
          </cell>
          <cell r="B251" t="str">
            <v>O&amp;M</v>
          </cell>
          <cell r="C251" t="str">
            <v>Customer Accounting</v>
          </cell>
          <cell r="D251" t="str">
            <v>90300-Cust Acct Recrds &amp;Coll</v>
          </cell>
          <cell r="E251" t="str">
            <v>CUST-AVG</v>
          </cell>
          <cell r="F251">
            <v>6452234.7600000026</v>
          </cell>
          <cell r="G251">
            <v>-40979.342120117974</v>
          </cell>
          <cell r="H251">
            <v>6411255.4178798851</v>
          </cell>
          <cell r="I251" t="str">
            <v>CUST-AVG</v>
          </cell>
          <cell r="J251" t="str">
            <v>SPS TX Electric Retail</v>
          </cell>
          <cell r="K251" t="str">
            <v>SPS NM Electric Retail</v>
          </cell>
          <cell r="L251" t="str">
            <v>SPS Electric Wholesale</v>
          </cell>
          <cell r="M251">
            <v>0.6922183507549361</v>
          </cell>
          <cell r="N251">
            <v>0.30776358239772872</v>
          </cell>
          <cell r="O251">
            <v>1.8066847335140017E-5</v>
          </cell>
          <cell r="P251">
            <v>4437988.6516334629</v>
          </cell>
          <cell r="Q251">
            <v>1973150.9350735606</v>
          </cell>
          <cell r="R251">
            <v>115.8311728614252</v>
          </cell>
          <cell r="S251">
            <v>1973266.766246422</v>
          </cell>
        </row>
        <row r="252">
          <cell r="A252" t="str">
            <v>245</v>
          </cell>
          <cell r="B252" t="str">
            <v>O&amp;M</v>
          </cell>
          <cell r="C252" t="str">
            <v>Customer Accounting</v>
          </cell>
          <cell r="D252" t="str">
            <v>90400-Cust Acct Uncollect</v>
          </cell>
          <cell r="E252" t="str">
            <v>CUST-RET</v>
          </cell>
          <cell r="F252">
            <v>4447144.3899999997</v>
          </cell>
          <cell r="G252">
            <v>36886.950000000041</v>
          </cell>
          <cell r="H252">
            <v>4484031.34</v>
          </cell>
          <cell r="I252" t="str">
            <v>CUST-RET</v>
          </cell>
          <cell r="J252" t="str">
            <v>SPS TX Electric Retail</v>
          </cell>
          <cell r="K252" t="str">
            <v>SPS NM Electric Retail</v>
          </cell>
          <cell r="L252" t="str">
            <v>SPS Electric Wholesale</v>
          </cell>
          <cell r="M252">
            <v>0.69223085718415356</v>
          </cell>
          <cell r="N252">
            <v>0.30776914281584644</v>
          </cell>
          <cell r="O252">
            <v>0</v>
          </cell>
          <cell r="P252">
            <v>3103984.8581288084</v>
          </cell>
          <cell r="Q252">
            <v>1380046.4818711912</v>
          </cell>
          <cell r="R252">
            <v>0</v>
          </cell>
          <cell r="S252">
            <v>1380046.4818711912</v>
          </cell>
        </row>
        <row r="253">
          <cell r="A253" t="str">
            <v>246</v>
          </cell>
          <cell r="B253" t="str">
            <v>O&amp;M</v>
          </cell>
          <cell r="C253" t="str">
            <v>Customer Accounting</v>
          </cell>
          <cell r="D253" t="str">
            <v>90410-Cust Acct Uncollect</v>
          </cell>
          <cell r="E253" t="str">
            <v>CUST-RET</v>
          </cell>
          <cell r="F253">
            <v>179461.03999999998</v>
          </cell>
          <cell r="G253">
            <v>-14623.390000000001</v>
          </cell>
          <cell r="H253">
            <v>164837.64999999997</v>
          </cell>
          <cell r="I253" t="str">
            <v>CUST-RET</v>
          </cell>
          <cell r="J253" t="str">
            <v>SPS TX Electric Retail</v>
          </cell>
          <cell r="K253" t="str">
            <v>SPS NM Electric Retail</v>
          </cell>
          <cell r="L253" t="str">
            <v>SPS Electric Wholesale</v>
          </cell>
          <cell r="M253">
            <v>0.69223085718415356</v>
          </cell>
          <cell r="N253">
            <v>0.30776914281584644</v>
          </cell>
          <cell r="O253">
            <v>0</v>
          </cell>
          <cell r="P253">
            <v>114105.70775572147</v>
          </cell>
          <cell r="Q253">
            <v>50731.9422442785</v>
          </cell>
          <cell r="R253">
            <v>0</v>
          </cell>
          <cell r="S253">
            <v>50731.9422442785</v>
          </cell>
        </row>
        <row r="254">
          <cell r="A254" t="str">
            <v>247</v>
          </cell>
          <cell r="B254" t="str">
            <v>O&amp;M</v>
          </cell>
          <cell r="C254" t="str">
            <v>Customer Accounting</v>
          </cell>
          <cell r="D254" t="str">
            <v>DEPINT - Customer Deposit Interest Expense</v>
          </cell>
          <cell r="E254" t="str">
            <v>TX</v>
          </cell>
          <cell r="F254">
            <v>0</v>
          </cell>
          <cell r="G254">
            <v>7957.1956200000004</v>
          </cell>
          <cell r="H254">
            <v>7957.1956200000004</v>
          </cell>
          <cell r="I254" t="str">
            <v>TX</v>
          </cell>
          <cell r="J254" t="str">
            <v>SPS TX Electric Retail</v>
          </cell>
          <cell r="K254" t="str">
            <v>SPS NM Electric Retail</v>
          </cell>
          <cell r="L254" t="str">
            <v>SPS Electric Wholesale</v>
          </cell>
          <cell r="M254">
            <v>1</v>
          </cell>
          <cell r="N254">
            <v>0</v>
          </cell>
          <cell r="O254">
            <v>0</v>
          </cell>
          <cell r="P254">
            <v>7957.1956200000004</v>
          </cell>
          <cell r="Q254">
            <v>0</v>
          </cell>
          <cell r="R254">
            <v>0</v>
          </cell>
          <cell r="S254">
            <v>0</v>
          </cell>
        </row>
        <row r="255">
          <cell r="A255" t="str">
            <v>248</v>
          </cell>
          <cell r="B255" t="str">
            <v>O&amp;M</v>
          </cell>
          <cell r="C255" t="str">
            <v>Customer Accounting</v>
          </cell>
          <cell r="E255" t="str">
            <v>Sub-Total Customer Accounting</v>
          </cell>
          <cell r="F255">
            <v>15855005.07</v>
          </cell>
          <cell r="G255">
            <v>-113238.62484890796</v>
          </cell>
          <cell r="H255">
            <v>15741766.445151096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>
            <v>10899246.826174138</v>
          </cell>
          <cell r="Q255">
            <v>4842319.3490535673</v>
          </cell>
          <cell r="R255">
            <v>200.26992338809563</v>
          </cell>
          <cell r="S255">
            <v>4842519.6189769553</v>
          </cell>
        </row>
        <row r="256">
          <cell r="A256" t="str">
            <v>249</v>
          </cell>
        </row>
        <row r="257">
          <cell r="A257" t="str">
            <v>250</v>
          </cell>
          <cell r="B257" t="str">
            <v>O&amp;M</v>
          </cell>
          <cell r="C257" t="str">
            <v>Customer Service</v>
          </cell>
          <cell r="D257" t="str">
            <v>90800EE-Customer Assistance Hist EE Amort</v>
          </cell>
          <cell r="E257" t="str">
            <v>TX</v>
          </cell>
          <cell r="F257">
            <v>1673346.12</v>
          </cell>
          <cell r="G257">
            <v>-272526.82084712014</v>
          </cell>
          <cell r="H257">
            <v>1400819.29915288</v>
          </cell>
          <cell r="I257" t="str">
            <v>TX</v>
          </cell>
          <cell r="J257" t="str">
            <v>SPS TX Electric Retail</v>
          </cell>
          <cell r="K257" t="str">
            <v>SPS NM Electric Retail</v>
          </cell>
          <cell r="L257" t="str">
            <v>SPS Electric Wholesale</v>
          </cell>
          <cell r="M257">
            <v>1</v>
          </cell>
          <cell r="N257">
            <v>0</v>
          </cell>
          <cell r="O257">
            <v>0</v>
          </cell>
          <cell r="P257">
            <v>1400819.29915288</v>
          </cell>
          <cell r="Q257">
            <v>0</v>
          </cell>
          <cell r="R257">
            <v>0</v>
          </cell>
          <cell r="S257">
            <v>0</v>
          </cell>
        </row>
        <row r="258">
          <cell r="A258" t="str">
            <v>251</v>
          </cell>
          <cell r="B258" t="str">
            <v>O&amp;M</v>
          </cell>
          <cell r="C258" t="str">
            <v>Customer Service</v>
          </cell>
          <cell r="D258" t="str">
            <v>90801EE-Customer Assistance EE Amort TX</v>
          </cell>
          <cell r="E258" t="str">
            <v>TX</v>
          </cell>
          <cell r="F258">
            <v>2544147.5299999998</v>
          </cell>
          <cell r="G258">
            <v>-2544147.5299999998</v>
          </cell>
          <cell r="H258">
            <v>0</v>
          </cell>
          <cell r="I258" t="str">
            <v>TX</v>
          </cell>
          <cell r="J258" t="str">
            <v>SPS TX Electric Retail</v>
          </cell>
          <cell r="K258" t="str">
            <v>SPS NM Electric Retail</v>
          </cell>
          <cell r="L258" t="str">
            <v>SPS Electric Wholesale</v>
          </cell>
          <cell r="M258">
            <v>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</row>
        <row r="259">
          <cell r="A259" t="str">
            <v>252</v>
          </cell>
          <cell r="B259" t="str">
            <v>O&amp;M</v>
          </cell>
          <cell r="C259" t="str">
            <v>Customer Service</v>
          </cell>
          <cell r="D259" t="str">
            <v>90803EE-Customer Assistance EE Amort NM</v>
          </cell>
          <cell r="E259" t="str">
            <v>NM</v>
          </cell>
          <cell r="F259">
            <v>7939355.6299999999</v>
          </cell>
          <cell r="G259">
            <v>-7939355.6299999999</v>
          </cell>
          <cell r="H259">
            <v>0</v>
          </cell>
          <cell r="I259" t="str">
            <v>NM</v>
          </cell>
          <cell r="J259" t="str">
            <v>SPS TX Electric Retail</v>
          </cell>
          <cell r="K259" t="str">
            <v>SPS NM Electric Retail</v>
          </cell>
          <cell r="L259" t="str">
            <v>SPS Electric Wholesale</v>
          </cell>
          <cell r="M259">
            <v>0</v>
          </cell>
          <cell r="N259">
            <v>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</row>
        <row r="260">
          <cell r="A260" t="str">
            <v>253</v>
          </cell>
          <cell r="B260" t="str">
            <v>O&amp;M</v>
          </cell>
          <cell r="C260" t="str">
            <v>Customer Service</v>
          </cell>
          <cell r="D260" t="str">
            <v>90804EE-Customer Assistance SaversSwitch</v>
          </cell>
          <cell r="E260" t="str">
            <v>TX</v>
          </cell>
          <cell r="F260">
            <v>955534.99</v>
          </cell>
          <cell r="G260">
            <v>16983.337725880581</v>
          </cell>
          <cell r="H260">
            <v>972518.32772588055</v>
          </cell>
          <cell r="I260" t="str">
            <v>TX</v>
          </cell>
          <cell r="J260" t="str">
            <v>SPS TX Electric Retail</v>
          </cell>
          <cell r="K260" t="str">
            <v>SPS NM Electric Retail</v>
          </cell>
          <cell r="L260" t="str">
            <v>SPS Electric Wholesale</v>
          </cell>
          <cell r="M260">
            <v>1</v>
          </cell>
          <cell r="N260">
            <v>0</v>
          </cell>
          <cell r="O260">
            <v>0</v>
          </cell>
          <cell r="P260">
            <v>972518.32772588055</v>
          </cell>
          <cell r="Q260">
            <v>0</v>
          </cell>
          <cell r="R260">
            <v>0</v>
          </cell>
          <cell r="S260">
            <v>0</v>
          </cell>
        </row>
        <row r="261">
          <cell r="A261" t="str">
            <v>254</v>
          </cell>
          <cell r="B261" t="str">
            <v>O&amp;M</v>
          </cell>
          <cell r="C261" t="str">
            <v>Customer Service</v>
          </cell>
          <cell r="D261" t="str">
            <v>90805EE-Customer Assistance Other</v>
          </cell>
          <cell r="E261" t="str">
            <v>CUST-AVG</v>
          </cell>
          <cell r="F261">
            <v>2654570.8299999977</v>
          </cell>
          <cell r="G261">
            <v>7024.0686684627144</v>
          </cell>
          <cell r="H261">
            <v>2661594.8986684605</v>
          </cell>
          <cell r="I261" t="str">
            <v>CUST-AVG</v>
          </cell>
          <cell r="J261" t="str">
            <v>SPS TX Electric Retail</v>
          </cell>
          <cell r="K261" t="str">
            <v>SPS NM Electric Retail</v>
          </cell>
          <cell r="L261" t="str">
            <v>SPS Electric Wholesale</v>
          </cell>
          <cell r="M261">
            <v>0.6922183507549361</v>
          </cell>
          <cell r="N261">
            <v>0.30776358239772872</v>
          </cell>
          <cell r="O261">
            <v>1.8066847335140017E-5</v>
          </cell>
          <cell r="P261">
            <v>1842404.8311340329</v>
          </cell>
          <cell r="Q261">
            <v>819141.98090572516</v>
          </cell>
          <cell r="R261">
            <v>48.086628702230541</v>
          </cell>
          <cell r="S261">
            <v>819190.06753442739</v>
          </cell>
        </row>
        <row r="262">
          <cell r="A262" t="str">
            <v>255</v>
          </cell>
          <cell r="B262" t="str">
            <v>O&amp;M</v>
          </cell>
          <cell r="C262" t="str">
            <v>Customer Service</v>
          </cell>
          <cell r="D262" t="str">
            <v>90910-Cust Serv Instruct Adver</v>
          </cell>
          <cell r="E262" t="str">
            <v>CUST-RET</v>
          </cell>
          <cell r="F262">
            <v>38775.440000000002</v>
          </cell>
          <cell r="G262">
            <v>-38775.429714679995</v>
          </cell>
          <cell r="H262">
            <v>1.0285320007824339E-2</v>
          </cell>
          <cell r="I262" t="str">
            <v>CUST-RET</v>
          </cell>
          <cell r="J262" t="str">
            <v>SPS TX Electric Retail</v>
          </cell>
          <cell r="K262" t="str">
            <v>SPS NM Electric Retail</v>
          </cell>
          <cell r="L262" t="str">
            <v>SPS Electric Wholesale</v>
          </cell>
          <cell r="M262">
            <v>0.69223085718415356</v>
          </cell>
          <cell r="N262">
            <v>0.30776914281584644</v>
          </cell>
          <cell r="O262">
            <v>0</v>
          </cell>
          <cell r="P262">
            <v>7.1198158854295672E-3</v>
          </cell>
          <cell r="Q262">
            <v>3.1655041223947718E-3</v>
          </cell>
          <cell r="R262">
            <v>0</v>
          </cell>
          <cell r="S262">
            <v>3.1655041223947718E-3</v>
          </cell>
        </row>
        <row r="263">
          <cell r="A263" t="str">
            <v>256</v>
          </cell>
          <cell r="B263" t="str">
            <v>O&amp;M</v>
          </cell>
          <cell r="C263" t="str">
            <v>Customer Service</v>
          </cell>
          <cell r="D263" t="str">
            <v>90912-Cust Program Advertising</v>
          </cell>
          <cell r="E263" t="str">
            <v>CUST-RET</v>
          </cell>
          <cell r="F263">
            <v>4800.29</v>
          </cell>
          <cell r="G263">
            <v>-4800.2957397500004</v>
          </cell>
          <cell r="H263">
            <v>-5.7397500004299218E-3</v>
          </cell>
          <cell r="I263" t="str">
            <v>CUST-RET</v>
          </cell>
          <cell r="J263" t="str">
            <v>SPS TX Electric Retail</v>
          </cell>
          <cell r="K263" t="str">
            <v>SPS NM Electric Retail</v>
          </cell>
          <cell r="L263" t="str">
            <v>SPS Electric Wholesale</v>
          </cell>
          <cell r="M263">
            <v>0.69223085718415356</v>
          </cell>
          <cell r="N263">
            <v>0.30776914281584644</v>
          </cell>
          <cell r="O263">
            <v>0</v>
          </cell>
          <cell r="P263">
            <v>-3.9732320628203506E-3</v>
          </cell>
          <cell r="Q263">
            <v>-1.7665179376095714E-3</v>
          </cell>
          <cell r="R263">
            <v>0</v>
          </cell>
          <cell r="S263">
            <v>-1.7665179376095714E-3</v>
          </cell>
        </row>
        <row r="264">
          <cell r="A264" t="str">
            <v>257</v>
          </cell>
          <cell r="B264" t="str">
            <v>O&amp;M</v>
          </cell>
          <cell r="C264" t="str">
            <v>Customer Service</v>
          </cell>
          <cell r="D264" t="str">
            <v>90913-Cust Serv Instruct Adver</v>
          </cell>
          <cell r="E264" t="str">
            <v>CUST-RET</v>
          </cell>
          <cell r="F264">
            <v>272823.90999999997</v>
          </cell>
          <cell r="G264">
            <v>-272823.93209765002</v>
          </cell>
          <cell r="H264">
            <v>-2.2097650042269379E-2</v>
          </cell>
          <cell r="I264" t="str">
            <v>CUST-RET</v>
          </cell>
          <cell r="J264" t="str">
            <v>SPS TX Electric Retail</v>
          </cell>
          <cell r="K264" t="str">
            <v>SPS NM Electric Retail</v>
          </cell>
          <cell r="L264" t="str">
            <v>SPS Electric Wholesale</v>
          </cell>
          <cell r="M264">
            <v>0.69223085718415356</v>
          </cell>
          <cell r="N264">
            <v>0.30776914281584644</v>
          </cell>
          <cell r="O264">
            <v>0</v>
          </cell>
          <cell r="P264">
            <v>-1.529667523051558E-2</v>
          </cell>
          <cell r="Q264">
            <v>-6.8009748117538E-3</v>
          </cell>
          <cell r="R264">
            <v>0</v>
          </cell>
          <cell r="S264">
            <v>-6.8009748117538E-3</v>
          </cell>
        </row>
        <row r="265">
          <cell r="A265" t="str">
            <v>258</v>
          </cell>
          <cell r="B265" t="str">
            <v>O&amp;M</v>
          </cell>
          <cell r="C265" t="str">
            <v>Customer Service</v>
          </cell>
          <cell r="D265" t="str">
            <v>90914-Cust Serv Instruct Adver</v>
          </cell>
          <cell r="E265" t="str">
            <v>CUST-RET</v>
          </cell>
          <cell r="F265">
            <v>39798.379999999997</v>
          </cell>
          <cell r="G265">
            <v>-40914.225062750003</v>
          </cell>
          <cell r="H265">
            <v>-1115.845062750006</v>
          </cell>
          <cell r="I265" t="str">
            <v>CUST-RET</v>
          </cell>
          <cell r="J265" t="str">
            <v>SPS TX Electric Retail</v>
          </cell>
          <cell r="K265" t="str">
            <v>SPS NM Electric Retail</v>
          </cell>
          <cell r="L265" t="str">
            <v>SPS Electric Wholesale</v>
          </cell>
          <cell r="M265">
            <v>0.69223085718415356</v>
          </cell>
          <cell r="N265">
            <v>0.30776914281584644</v>
          </cell>
          <cell r="O265">
            <v>0</v>
          </cell>
          <cell r="P265">
            <v>-772.42238427214227</v>
          </cell>
          <cell r="Q265">
            <v>-343.42267847786377</v>
          </cell>
          <cell r="R265">
            <v>0</v>
          </cell>
          <cell r="S265">
            <v>-343.42267847786377</v>
          </cell>
        </row>
        <row r="266">
          <cell r="A266" t="str">
            <v>259</v>
          </cell>
          <cell r="B266" t="str">
            <v>O&amp;M</v>
          </cell>
          <cell r="C266" t="str">
            <v>Customer Service</v>
          </cell>
          <cell r="D266" t="str">
            <v>90915-Cust Serv Instruct Adver</v>
          </cell>
          <cell r="E266" t="str">
            <v>CUST-RET</v>
          </cell>
          <cell r="F266">
            <v>29892.659999999996</v>
          </cell>
          <cell r="G266">
            <v>-43259.624668970006</v>
          </cell>
          <cell r="H266">
            <v>-13366.964668970009</v>
          </cell>
          <cell r="I266" t="str">
            <v>CUST-RET</v>
          </cell>
          <cell r="J266" t="str">
            <v>SPS TX Electric Retail</v>
          </cell>
          <cell r="K266" t="str">
            <v>SPS NM Electric Retail</v>
          </cell>
          <cell r="L266" t="str">
            <v>SPS Electric Wholesale</v>
          </cell>
          <cell r="M266">
            <v>0.69223085718415356</v>
          </cell>
          <cell r="N266">
            <v>0.30776914281584644</v>
          </cell>
          <cell r="O266">
            <v>0</v>
          </cell>
          <cell r="P266">
            <v>-9253.0254107514047</v>
          </cell>
          <cell r="Q266">
            <v>-4113.9392582186047</v>
          </cell>
          <cell r="R266">
            <v>0</v>
          </cell>
          <cell r="S266">
            <v>-4113.9392582186047</v>
          </cell>
        </row>
        <row r="267">
          <cell r="A267" t="str">
            <v>260</v>
          </cell>
          <cell r="B267" t="str">
            <v>O&amp;M</v>
          </cell>
          <cell r="C267" t="str">
            <v>Customer Service</v>
          </cell>
          <cell r="E267" t="str">
            <v>Sub-Total Customer Service</v>
          </cell>
          <cell r="F267">
            <v>16153045.779999999</v>
          </cell>
          <cell r="G267">
            <v>-11132596.081736576</v>
          </cell>
          <cell r="H267">
            <v>5020449.6982634207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>
            <v>4205716.998067678</v>
          </cell>
          <cell r="Q267">
            <v>814684.61356703995</v>
          </cell>
          <cell r="R267">
            <v>48.086628702230541</v>
          </cell>
          <cell r="S267">
            <v>814732.70019574219</v>
          </cell>
        </row>
        <row r="268">
          <cell r="A268" t="str">
            <v>261</v>
          </cell>
        </row>
        <row r="269">
          <cell r="A269" t="str">
            <v>262</v>
          </cell>
          <cell r="B269" t="str">
            <v>O&amp;M</v>
          </cell>
          <cell r="C269" t="str">
            <v>Sales</v>
          </cell>
          <cell r="D269" t="str">
            <v>91200-Economic Development</v>
          </cell>
          <cell r="E269" t="str">
            <v>CUST-AVG</v>
          </cell>
          <cell r="F269">
            <v>163605.15999999997</v>
          </cell>
          <cell r="G269">
            <v>-14892.914458213612</v>
          </cell>
          <cell r="H269">
            <v>148712.24554178637</v>
          </cell>
          <cell r="I269" t="str">
            <v>CUST-AVG</v>
          </cell>
          <cell r="J269" t="str">
            <v>SPS TX Electric Retail</v>
          </cell>
          <cell r="K269" t="str">
            <v>SPS NM Electric Retail</v>
          </cell>
          <cell r="L269" t="str">
            <v>SPS Electric Wholesale</v>
          </cell>
          <cell r="M269">
            <v>0.6922183507549361</v>
          </cell>
          <cell r="N269">
            <v>0.30776358239772872</v>
          </cell>
          <cell r="O269">
            <v>1.8066847335140017E-5</v>
          </cell>
          <cell r="P269">
            <v>102941.34534599846</v>
          </cell>
          <cell r="Q269">
            <v>45768.213434350837</v>
          </cell>
          <cell r="R269">
            <v>2.6867614370693107</v>
          </cell>
          <cell r="S269">
            <v>45770.900195787908</v>
          </cell>
        </row>
        <row r="270">
          <cell r="A270" t="str">
            <v>263</v>
          </cell>
          <cell r="B270" t="str">
            <v>O&amp;M</v>
          </cell>
          <cell r="C270" t="str">
            <v>Sales</v>
          </cell>
          <cell r="E270" t="str">
            <v>Sub-Total Sales</v>
          </cell>
          <cell r="F270">
            <v>163605.15999999997</v>
          </cell>
          <cell r="G270">
            <v>-14892.914458213612</v>
          </cell>
          <cell r="H270">
            <v>148712.24554178637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>
            <v>102941.34534599846</v>
          </cell>
          <cell r="Q270">
            <v>45768.213434350837</v>
          </cell>
          <cell r="R270">
            <v>2.6867614370693107</v>
          </cell>
          <cell r="S270">
            <v>45770.900195787908</v>
          </cell>
        </row>
        <row r="271">
          <cell r="A271" t="str">
            <v>264</v>
          </cell>
        </row>
        <row r="272">
          <cell r="A272" t="str">
            <v>265</v>
          </cell>
          <cell r="B272" t="str">
            <v>O&amp;M</v>
          </cell>
          <cell r="C272" t="str">
            <v>A&amp;G</v>
          </cell>
          <cell r="D272" t="str">
            <v>92000-A&amp;G Salaries</v>
          </cell>
          <cell r="E272" t="str">
            <v>LABXAG</v>
          </cell>
          <cell r="F272">
            <v>27412736.539999999</v>
          </cell>
          <cell r="G272">
            <v>-5554517.9872038467</v>
          </cell>
          <cell r="H272">
            <v>21858218.552796151</v>
          </cell>
          <cell r="I272" t="str">
            <v>LABXAG</v>
          </cell>
          <cell r="J272" t="str">
            <v>SPS TX Electric Retail</v>
          </cell>
          <cell r="K272" t="str">
            <v>SPS NM Electric Retail</v>
          </cell>
          <cell r="L272" t="str">
            <v>SPS Electric Wholesale</v>
          </cell>
          <cell r="M272">
            <v>0.57603086000073433</v>
          </cell>
          <cell r="N272">
            <v>0.23475838864565035</v>
          </cell>
          <cell r="O272">
            <v>0.18921075135361529</v>
          </cell>
          <cell r="P272">
            <v>12591008.431051174</v>
          </cell>
          <cell r="Q272">
            <v>5131400.1661188835</v>
          </cell>
          <cell r="R272">
            <v>4135809.9556260933</v>
          </cell>
          <cell r="S272">
            <v>9267210.1217449773</v>
          </cell>
        </row>
        <row r="273">
          <cell r="A273" t="str">
            <v>266</v>
          </cell>
          <cell r="B273" t="str">
            <v>O&amp;M</v>
          </cell>
          <cell r="C273" t="str">
            <v>A&amp;G</v>
          </cell>
          <cell r="D273" t="str">
            <v>92100-A&amp;G Office &amp; Supplies</v>
          </cell>
          <cell r="E273" t="str">
            <v>LABXAG</v>
          </cell>
          <cell r="F273">
            <v>17227998.639999993</v>
          </cell>
          <cell r="G273">
            <v>-319664.71099792491</v>
          </cell>
          <cell r="H273">
            <v>16908333.929002069</v>
          </cell>
          <cell r="I273" t="str">
            <v>LABXAG</v>
          </cell>
          <cell r="J273" t="str">
            <v>SPS TX Electric Retail</v>
          </cell>
          <cell r="K273" t="str">
            <v>SPS NM Electric Retail</v>
          </cell>
          <cell r="L273" t="str">
            <v>SPS Electric Wholesale</v>
          </cell>
          <cell r="M273">
            <v>0.57603086000073433</v>
          </cell>
          <cell r="N273">
            <v>0.23475838864565035</v>
          </cell>
          <cell r="O273">
            <v>0.18921075135361529</v>
          </cell>
          <cell r="P273">
            <v>9739722.1343026571</v>
          </cell>
          <cell r="Q273">
            <v>3969373.227855104</v>
          </cell>
          <cell r="R273">
            <v>3199238.5668443074</v>
          </cell>
          <cell r="S273">
            <v>7168611.7946994118</v>
          </cell>
        </row>
        <row r="274">
          <cell r="A274" t="str">
            <v>267</v>
          </cell>
          <cell r="B274" t="str">
            <v>O&amp;M</v>
          </cell>
          <cell r="C274" t="str">
            <v>A&amp;G</v>
          </cell>
          <cell r="D274" t="str">
            <v>92200-A&amp;G Admn Transfer Crdt</v>
          </cell>
          <cell r="E274" t="str">
            <v>LABXAG</v>
          </cell>
          <cell r="F274">
            <v>-8816659.2500000019</v>
          </cell>
          <cell r="G274">
            <v>1075690.53</v>
          </cell>
          <cell r="H274">
            <v>-7740968.7200000016</v>
          </cell>
          <cell r="I274" t="str">
            <v>LABXAG</v>
          </cell>
          <cell r="J274" t="str">
            <v>SPS TX Electric Retail</v>
          </cell>
          <cell r="K274" t="str">
            <v>SPS NM Electric Retail</v>
          </cell>
          <cell r="L274" t="str">
            <v>SPS Electric Wholesale</v>
          </cell>
          <cell r="M274">
            <v>0.57603086000073433</v>
          </cell>
          <cell r="N274">
            <v>0.23475838864565035</v>
          </cell>
          <cell r="O274">
            <v>0.18921075135361529</v>
          </cell>
          <cell r="P274">
            <v>-4459036.8690203847</v>
          </cell>
          <cell r="Q274">
            <v>-1817257.3432635828</v>
          </cell>
          <cell r="R274">
            <v>-1464674.5077160338</v>
          </cell>
          <cell r="S274">
            <v>-3281931.8509796169</v>
          </cell>
        </row>
        <row r="275">
          <cell r="A275" t="str">
            <v>268</v>
          </cell>
          <cell r="B275" t="str">
            <v>O&amp;M</v>
          </cell>
          <cell r="C275" t="str">
            <v>A&amp;G</v>
          </cell>
          <cell r="D275" t="str">
            <v>92300-A&amp;G Outside Services</v>
          </cell>
          <cell r="E275" t="str">
            <v>LABXAG</v>
          </cell>
          <cell r="F275">
            <v>6913584.339999998</v>
          </cell>
          <cell r="G275">
            <v>835938.39309999987</v>
          </cell>
          <cell r="H275">
            <v>7749522.733099998</v>
          </cell>
          <cell r="I275" t="str">
            <v>LABXAG</v>
          </cell>
          <cell r="J275" t="str">
            <v>SPS TX Electric Retail</v>
          </cell>
          <cell r="K275" t="str">
            <v>SPS NM Electric Retail</v>
          </cell>
          <cell r="L275" t="str">
            <v>SPS Electric Wholesale</v>
          </cell>
          <cell r="M275">
            <v>0.57603086000073433</v>
          </cell>
          <cell r="N275">
            <v>0.23475838864565035</v>
          </cell>
          <cell r="O275">
            <v>0.18921075135361529</v>
          </cell>
          <cell r="P275">
            <v>4463964.2445428334</v>
          </cell>
          <cell r="Q275">
            <v>1819265.4695953918</v>
          </cell>
          <cell r="R275">
            <v>1466293.0189617728</v>
          </cell>
          <cell r="S275">
            <v>3285558.4885571646</v>
          </cell>
        </row>
        <row r="276">
          <cell r="A276" t="str">
            <v>269</v>
          </cell>
          <cell r="B276" t="str">
            <v>O&amp;M</v>
          </cell>
          <cell r="C276" t="str">
            <v>A&amp;G</v>
          </cell>
          <cell r="D276" t="str">
            <v>92400-A&amp;G Property Insurance</v>
          </cell>
          <cell r="E276" t="str">
            <v>PIS-NET</v>
          </cell>
          <cell r="F276">
            <v>3355710.98</v>
          </cell>
          <cell r="G276">
            <v>-141728.12</v>
          </cell>
          <cell r="H276">
            <v>3213982.86</v>
          </cell>
          <cell r="I276" t="str">
            <v>PIS-NET</v>
          </cell>
          <cell r="J276" t="str">
            <v>SPS TX Electric Retail</v>
          </cell>
          <cell r="K276" t="str">
            <v>SPS NM Electric Retail</v>
          </cell>
          <cell r="L276" t="str">
            <v>SPS Electric Wholesale</v>
          </cell>
          <cell r="M276">
            <v>0.51952960033778162</v>
          </cell>
          <cell r="N276">
            <v>9.8583753872298036E-2</v>
          </cell>
          <cell r="O276">
            <v>0.2502508409222336</v>
          </cell>
          <cell r="P276">
            <v>1669759.2307482802</v>
          </cell>
          <cell r="Q276">
            <v>316846.49522002449</v>
          </cell>
          <cell r="R276">
            <v>804301.91342464532</v>
          </cell>
          <cell r="S276">
            <v>1121148.4086446697</v>
          </cell>
        </row>
        <row r="277">
          <cell r="A277" t="str">
            <v>270</v>
          </cell>
          <cell r="B277" t="str">
            <v>O&amp;M</v>
          </cell>
          <cell r="C277" t="str">
            <v>A&amp;G</v>
          </cell>
          <cell r="D277" t="str">
            <v>92500-A&amp;G Injuries &amp; Damages</v>
          </cell>
          <cell r="E277" t="str">
            <v>LABXAG</v>
          </cell>
          <cell r="F277">
            <v>3696964.4200000004</v>
          </cell>
          <cell r="G277">
            <v>285427.05480108812</v>
          </cell>
          <cell r="H277">
            <v>3982391.4748010887</v>
          </cell>
          <cell r="I277" t="str">
            <v>LABXAG</v>
          </cell>
          <cell r="J277" t="str">
            <v>SPS TX Electric Retail</v>
          </cell>
          <cell r="K277" t="str">
            <v>SPS NM Electric Retail</v>
          </cell>
          <cell r="L277" t="str">
            <v>SPS Electric Wholesale</v>
          </cell>
          <cell r="M277">
            <v>0.57603086000073433</v>
          </cell>
          <cell r="N277">
            <v>0.23475838864565035</v>
          </cell>
          <cell r="O277">
            <v>0.18921075135361529</v>
          </cell>
          <cell r="P277">
            <v>2293980.3860892639</v>
          </cell>
          <cell r="Q277">
            <v>934899.80558047863</v>
          </cell>
          <cell r="R277">
            <v>753511.28313134611</v>
          </cell>
          <cell r="S277">
            <v>1688411.0887118247</v>
          </cell>
        </row>
        <row r="278">
          <cell r="A278" t="str">
            <v>271</v>
          </cell>
          <cell r="B278" t="str">
            <v>O&amp;M</v>
          </cell>
          <cell r="C278" t="str">
            <v>A&amp;G</v>
          </cell>
          <cell r="D278" t="str">
            <v>92601-A&amp;G Pen &amp; Ben</v>
          </cell>
          <cell r="E278" t="str">
            <v>LABXAG</v>
          </cell>
          <cell r="F278">
            <v>19301077.100000016</v>
          </cell>
          <cell r="G278">
            <v>-909928.03945425409</v>
          </cell>
          <cell r="H278">
            <v>18391149.060545761</v>
          </cell>
          <cell r="I278" t="str">
            <v>LABXAG</v>
          </cell>
          <cell r="J278" t="str">
            <v>SPS TX Electric Retail</v>
          </cell>
          <cell r="K278" t="str">
            <v>SPS NM Electric Retail</v>
          </cell>
          <cell r="L278" t="str">
            <v>SPS Electric Wholesale</v>
          </cell>
          <cell r="M278">
            <v>0.57603086000073433</v>
          </cell>
          <cell r="N278">
            <v>0.23475838864565035</v>
          </cell>
          <cell r="O278">
            <v>0.18921075135361529</v>
          </cell>
          <cell r="P278">
            <v>10593869.409747873</v>
          </cell>
          <cell r="Q278">
            <v>4317476.5187956896</v>
          </cell>
          <cell r="R278">
            <v>3479803.1320021995</v>
          </cell>
          <cell r="S278">
            <v>7797279.6507978886</v>
          </cell>
        </row>
        <row r="279">
          <cell r="A279" t="str">
            <v>272</v>
          </cell>
          <cell r="B279" t="str">
            <v>O&amp;M</v>
          </cell>
          <cell r="C279" t="str">
            <v>A&amp;G</v>
          </cell>
          <cell r="D279" t="str">
            <v>92602-A&amp;G Pen &amp; Ben</v>
          </cell>
          <cell r="E279" t="str">
            <v>LABXAG</v>
          </cell>
          <cell r="F279">
            <v>15817203.110000033</v>
          </cell>
          <cell r="G279">
            <v>-899802.84788476315</v>
          </cell>
          <cell r="H279">
            <v>14917400.26211527</v>
          </cell>
          <cell r="I279" t="str">
            <v>LABXAG</v>
          </cell>
          <cell r="J279" t="str">
            <v>SPS TX Electric Retail</v>
          </cell>
          <cell r="K279" t="str">
            <v>SPS NM Electric Retail</v>
          </cell>
          <cell r="L279" t="str">
            <v>SPS Electric Wholesale</v>
          </cell>
          <cell r="M279">
            <v>0.57603086000073433</v>
          </cell>
          <cell r="N279">
            <v>0.23475838864565035</v>
          </cell>
          <cell r="O279">
            <v>0.18921075135361529</v>
          </cell>
          <cell r="P279">
            <v>8592882.9019614384</v>
          </cell>
          <cell r="Q279">
            <v>3501984.8483163831</v>
          </cell>
          <cell r="R279">
            <v>2822532.511837448</v>
          </cell>
          <cell r="S279">
            <v>6324517.3601538315</v>
          </cell>
        </row>
        <row r="280">
          <cell r="A280" t="str">
            <v>273</v>
          </cell>
          <cell r="B280" t="str">
            <v>O&amp;M</v>
          </cell>
          <cell r="C280" t="str">
            <v>A&amp;G</v>
          </cell>
          <cell r="D280" t="str">
            <v>92603-SPS Deferred Pension Exp</v>
          </cell>
          <cell r="E280" t="str">
            <v>TX</v>
          </cell>
          <cell r="F280">
            <v>3187624.54</v>
          </cell>
          <cell r="G280">
            <v>-2441695.4727487182</v>
          </cell>
          <cell r="H280">
            <v>745929.06725128181</v>
          </cell>
          <cell r="I280" t="str">
            <v>TX</v>
          </cell>
          <cell r="J280" t="str">
            <v>SPS TX Electric Retail</v>
          </cell>
          <cell r="K280" t="str">
            <v>SPS NM Electric Retail</v>
          </cell>
          <cell r="L280" t="str">
            <v>SPS Electric Wholesale</v>
          </cell>
          <cell r="M280">
            <v>1</v>
          </cell>
          <cell r="N280">
            <v>0</v>
          </cell>
          <cell r="O280">
            <v>0</v>
          </cell>
          <cell r="P280">
            <v>745929.06725128181</v>
          </cell>
          <cell r="Q280">
            <v>0</v>
          </cell>
          <cell r="R280">
            <v>0</v>
          </cell>
          <cell r="S280">
            <v>0</v>
          </cell>
        </row>
        <row r="281">
          <cell r="A281" t="str">
            <v>274</v>
          </cell>
          <cell r="B281" t="str">
            <v>O&amp;M</v>
          </cell>
          <cell r="C281" t="str">
            <v>A&amp;G</v>
          </cell>
          <cell r="D281" t="str">
            <v>92800R-Regulatory Commision Expense TX</v>
          </cell>
          <cell r="E281" t="str">
            <v>TX</v>
          </cell>
          <cell r="F281">
            <v>2916866.9000000004</v>
          </cell>
          <cell r="G281">
            <v>1638645.9299999997</v>
          </cell>
          <cell r="H281">
            <v>4555512.83</v>
          </cell>
          <cell r="I281" t="str">
            <v>TX</v>
          </cell>
          <cell r="J281" t="str">
            <v>SPS TX Electric Retail</v>
          </cell>
          <cell r="K281" t="str">
            <v>SPS NM Electric Retail</v>
          </cell>
          <cell r="L281" t="str">
            <v>SPS Electric Wholesale</v>
          </cell>
          <cell r="M281">
            <v>1</v>
          </cell>
          <cell r="N281">
            <v>0</v>
          </cell>
          <cell r="O281">
            <v>0</v>
          </cell>
          <cell r="P281">
            <v>4555512.83</v>
          </cell>
          <cell r="Q281">
            <v>0</v>
          </cell>
          <cell r="R281">
            <v>0</v>
          </cell>
          <cell r="S281">
            <v>0</v>
          </cell>
        </row>
        <row r="282">
          <cell r="A282" t="str">
            <v>275</v>
          </cell>
          <cell r="B282" t="str">
            <v>O&amp;M</v>
          </cell>
          <cell r="C282" t="str">
            <v>A&amp;G</v>
          </cell>
          <cell r="D282" t="str">
            <v>92801R-Regulatory Commision Expense NM</v>
          </cell>
          <cell r="E282" t="str">
            <v>NM</v>
          </cell>
          <cell r="F282">
            <v>2571173.7199999997</v>
          </cell>
          <cell r="G282">
            <v>0</v>
          </cell>
          <cell r="H282">
            <v>2571173.7199999997</v>
          </cell>
          <cell r="I282" t="str">
            <v>NM</v>
          </cell>
          <cell r="J282" t="str">
            <v>SPS TX Electric Retail</v>
          </cell>
          <cell r="K282" t="str">
            <v>SPS NM Electric Retail</v>
          </cell>
          <cell r="L282" t="str">
            <v>SPS Electric Wholesale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2571173.7199999997</v>
          </cell>
          <cell r="R282">
            <v>0</v>
          </cell>
          <cell r="S282">
            <v>2571173.7199999997</v>
          </cell>
        </row>
        <row r="283">
          <cell r="A283" t="str">
            <v>276</v>
          </cell>
          <cell r="B283" t="str">
            <v>O&amp;M</v>
          </cell>
          <cell r="C283" t="str">
            <v>A&amp;G</v>
          </cell>
          <cell r="D283" t="str">
            <v>92802R-Regulatory Commision Expense Wholesale</v>
          </cell>
          <cell r="E283" t="str">
            <v>WHLS</v>
          </cell>
          <cell r="F283">
            <v>496457.59999999986</v>
          </cell>
          <cell r="G283">
            <v>0</v>
          </cell>
          <cell r="H283">
            <v>496457.59999999986</v>
          </cell>
          <cell r="I283" t="str">
            <v>WHLS</v>
          </cell>
          <cell r="J283" t="str">
            <v>SPS TX Electric Retail</v>
          </cell>
          <cell r="K283" t="str">
            <v>SPS NM Electric Retail</v>
          </cell>
          <cell r="L283" t="str">
            <v>SPS Electric Wholesale</v>
          </cell>
          <cell r="M283">
            <v>0</v>
          </cell>
          <cell r="N283">
            <v>0</v>
          </cell>
          <cell r="O283">
            <v>1</v>
          </cell>
          <cell r="P283">
            <v>0</v>
          </cell>
          <cell r="Q283">
            <v>0</v>
          </cell>
          <cell r="R283">
            <v>496457.59999999986</v>
          </cell>
          <cell r="S283">
            <v>496457.59999999986</v>
          </cell>
        </row>
        <row r="284">
          <cell r="A284" t="str">
            <v>277</v>
          </cell>
          <cell r="B284" t="str">
            <v>O&amp;M</v>
          </cell>
          <cell r="C284" t="str">
            <v>A&amp;G</v>
          </cell>
          <cell r="D284" t="str">
            <v>92804R-Regulatory Commision Expense Misc</v>
          </cell>
          <cell r="E284" t="str">
            <v>RETAIL-ENERGY</v>
          </cell>
          <cell r="F284">
            <v>18753.470000000008</v>
          </cell>
          <cell r="G284">
            <v>0</v>
          </cell>
          <cell r="H284">
            <v>18753.470000000008</v>
          </cell>
          <cell r="I284" t="str">
            <v>RETAIL-ENERGY</v>
          </cell>
          <cell r="J284" t="str">
            <v>SPS TX Electric Retail</v>
          </cell>
          <cell r="K284" t="str">
            <v>SPS NM Electric Retail</v>
          </cell>
          <cell r="L284" t="str">
            <v>SPS Electric Wholesale</v>
          </cell>
          <cell r="M284">
            <v>0.72663610180034577</v>
          </cell>
          <cell r="N284">
            <v>0.27336389819965423</v>
          </cell>
          <cell r="O284">
            <v>0</v>
          </cell>
          <cell r="P284">
            <v>13626.948336029736</v>
          </cell>
          <cell r="Q284">
            <v>5126.5216639702721</v>
          </cell>
          <cell r="R284">
            <v>0</v>
          </cell>
          <cell r="S284">
            <v>5126.5216639702721</v>
          </cell>
        </row>
        <row r="285">
          <cell r="A285" t="str">
            <v>278</v>
          </cell>
          <cell r="B285" t="str">
            <v>O&amp;M</v>
          </cell>
          <cell r="C285" t="str">
            <v>A&amp;G</v>
          </cell>
          <cell r="D285" t="str">
            <v>92900-A&amp;G Duplicate Chrg Crdt</v>
          </cell>
          <cell r="E285" t="str">
            <v>PIS-PTD</v>
          </cell>
          <cell r="F285">
            <v>-1240238.56</v>
          </cell>
          <cell r="G285">
            <v>45163.02</v>
          </cell>
          <cell r="H285">
            <v>-1195075.54</v>
          </cell>
          <cell r="I285" t="str">
            <v>PIS-PTD</v>
          </cell>
          <cell r="J285" t="str">
            <v>SPS TX Electric Retail</v>
          </cell>
          <cell r="K285" t="str">
            <v>SPS NM Electric Retail</v>
          </cell>
          <cell r="L285" t="str">
            <v>SPS Electric Wholesale</v>
          </cell>
          <cell r="M285">
            <v>0.52420737027911535</v>
          </cell>
          <cell r="N285">
            <v>0.22497027519604629</v>
          </cell>
          <cell r="O285">
            <v>0.25082235452483842</v>
          </cell>
          <cell r="P285">
            <v>-626467.4061082938</v>
          </cell>
          <cell r="Q285">
            <v>-268856.47311386361</v>
          </cell>
          <cell r="R285">
            <v>-299751.66077784274</v>
          </cell>
          <cell r="S285">
            <v>-568608.13389170635</v>
          </cell>
        </row>
        <row r="286">
          <cell r="A286" t="str">
            <v>279</v>
          </cell>
          <cell r="B286" t="str">
            <v>O&amp;M</v>
          </cell>
          <cell r="C286" t="str">
            <v>A&amp;G</v>
          </cell>
          <cell r="D286" t="str">
            <v>93011-A&amp;G General Advertising</v>
          </cell>
          <cell r="E286" t="str">
            <v>PIS-PTD</v>
          </cell>
          <cell r="F286">
            <v>1032064.8999999999</v>
          </cell>
          <cell r="G286">
            <v>-1032064.8999999999</v>
          </cell>
          <cell r="H286">
            <v>0</v>
          </cell>
          <cell r="I286" t="str">
            <v>PIS-PTD</v>
          </cell>
          <cell r="J286" t="str">
            <v>SPS TX Electric Retail</v>
          </cell>
          <cell r="K286" t="str">
            <v>SPS NM Electric Retail</v>
          </cell>
          <cell r="L286" t="str">
            <v>SPS Electric Wholesale</v>
          </cell>
          <cell r="M286">
            <v>0.52420737027911535</v>
          </cell>
          <cell r="N286">
            <v>0.22497027519604629</v>
          </cell>
          <cell r="O286">
            <v>0.25082235452483842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280</v>
          </cell>
          <cell r="B287" t="str">
            <v>O&amp;M</v>
          </cell>
          <cell r="C287" t="str">
            <v>A&amp;G</v>
          </cell>
          <cell r="D287" t="str">
            <v>93012-A&amp;G General Advertising</v>
          </cell>
          <cell r="E287" t="str">
            <v>PIS-PTD</v>
          </cell>
          <cell r="F287">
            <v>138980.28</v>
          </cell>
          <cell r="G287">
            <v>-138980.28</v>
          </cell>
          <cell r="H287">
            <v>0</v>
          </cell>
          <cell r="I287" t="str">
            <v>PIS-PTD</v>
          </cell>
          <cell r="J287" t="str">
            <v>SPS TX Electric Retail</v>
          </cell>
          <cell r="K287" t="str">
            <v>SPS NM Electric Retail</v>
          </cell>
          <cell r="L287" t="str">
            <v>SPS Electric Wholesale</v>
          </cell>
          <cell r="M287">
            <v>0.52420737027911535</v>
          </cell>
          <cell r="N287">
            <v>0.22497027519604629</v>
          </cell>
          <cell r="O287">
            <v>0.25082235452483842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 t="str">
            <v>281</v>
          </cell>
          <cell r="B288" t="str">
            <v>O&amp;M</v>
          </cell>
          <cell r="C288" t="str">
            <v>A&amp;G</v>
          </cell>
          <cell r="D288" t="str">
            <v>93020-A&amp;G Misc General Exp</v>
          </cell>
          <cell r="E288" t="str">
            <v>PIS-PTD</v>
          </cell>
          <cell r="F288">
            <v>1192821.5900000005</v>
          </cell>
          <cell r="G288">
            <v>-845496.34423886205</v>
          </cell>
          <cell r="H288">
            <v>347325.2457611385</v>
          </cell>
          <cell r="I288" t="str">
            <v>PIS-PTD</v>
          </cell>
          <cell r="J288" t="str">
            <v>SPS TX Electric Retail</v>
          </cell>
          <cell r="K288" t="str">
            <v>SPS NM Electric Retail</v>
          </cell>
          <cell r="L288" t="str">
            <v>SPS Electric Wholesale</v>
          </cell>
          <cell r="M288">
            <v>0.52420737027911535</v>
          </cell>
          <cell r="N288">
            <v>0.22497027519604629</v>
          </cell>
          <cell r="O288">
            <v>0.25082235452483842</v>
          </cell>
          <cell r="P288">
            <v>182070.45371199388</v>
          </cell>
          <cell r="Q288">
            <v>78137.856121417732</v>
          </cell>
          <cell r="R288">
            <v>87116.93592772691</v>
          </cell>
          <cell r="S288">
            <v>165254.79204914463</v>
          </cell>
        </row>
        <row r="289">
          <cell r="A289" t="str">
            <v>282</v>
          </cell>
          <cell r="B289" t="str">
            <v>O&amp;M</v>
          </cell>
          <cell r="C289" t="str">
            <v>A&amp;G</v>
          </cell>
          <cell r="D289" t="str">
            <v>93100-A&amp;G Rents</v>
          </cell>
          <cell r="E289" t="str">
            <v>PIS-PTD</v>
          </cell>
          <cell r="F289">
            <v>6777641.8400000008</v>
          </cell>
          <cell r="G289">
            <v>123022.59999999999</v>
          </cell>
          <cell r="H289">
            <v>6900664.4400000004</v>
          </cell>
          <cell r="I289" t="str">
            <v>PIS-PTD</v>
          </cell>
          <cell r="J289" t="str">
            <v>SPS TX Electric Retail</v>
          </cell>
          <cell r="K289" t="str">
            <v>SPS NM Electric Retail</v>
          </cell>
          <cell r="L289" t="str">
            <v>SPS Electric Wholesale</v>
          </cell>
          <cell r="M289">
            <v>0.52420737027911535</v>
          </cell>
          <cell r="N289">
            <v>0.22497027519604629</v>
          </cell>
          <cell r="O289">
            <v>0.25082235452483842</v>
          </cell>
          <cell r="P289">
            <v>3617379.1592710041</v>
          </cell>
          <cell r="Q289">
            <v>1552444.3781023708</v>
          </cell>
          <cell r="R289">
            <v>1730840.9026266257</v>
          </cell>
          <cell r="S289">
            <v>3283285.2807289967</v>
          </cell>
        </row>
        <row r="290">
          <cell r="A290" t="str">
            <v>283</v>
          </cell>
          <cell r="B290" t="str">
            <v>O&amp;M</v>
          </cell>
          <cell r="C290" t="str">
            <v>A&amp;G</v>
          </cell>
          <cell r="D290" t="str">
            <v>93100-A&amp;G Rents</v>
          </cell>
          <cell r="E290" t="str">
            <v>PISRET-DIST</v>
          </cell>
          <cell r="F290">
            <v>2696444.8699999996</v>
          </cell>
          <cell r="G290">
            <v>-1153870.296567752</v>
          </cell>
          <cell r="H290">
            <v>1542574.5734322476</v>
          </cell>
          <cell r="I290" t="str">
            <v>PISRET-DIST</v>
          </cell>
          <cell r="J290" t="str">
            <v>SPS TX Electric Retail</v>
          </cell>
          <cell r="K290" t="str">
            <v>SPS NM Electric Retail</v>
          </cell>
          <cell r="L290" t="str">
            <v>SPS Electric Wholesale</v>
          </cell>
          <cell r="M290">
            <v>0.64655031720890321</v>
          </cell>
          <cell r="N290">
            <v>0.35344968279109668</v>
          </cell>
          <cell r="O290">
            <v>0</v>
          </cell>
          <cell r="P290">
            <v>997352.07977100823</v>
          </cell>
          <cell r="Q290">
            <v>545222.49366123916</v>
          </cell>
          <cell r="R290">
            <v>0</v>
          </cell>
          <cell r="S290">
            <v>545222.49366123916</v>
          </cell>
        </row>
        <row r="291">
          <cell r="A291" t="str">
            <v>284</v>
          </cell>
          <cell r="B291" t="str">
            <v>O&amp;M</v>
          </cell>
          <cell r="C291" t="str">
            <v>A&amp;G</v>
          </cell>
          <cell r="D291" t="str">
            <v>93500-A&amp;G Maint of Gen PLT</v>
          </cell>
          <cell r="E291" t="str">
            <v>PIS-GEN</v>
          </cell>
          <cell r="F291">
            <v>668925.22999999986</v>
          </cell>
          <cell r="G291">
            <v>-15054.014993962421</v>
          </cell>
          <cell r="H291">
            <v>653871.2150060375</v>
          </cell>
          <cell r="I291" t="str">
            <v>PIS-GEN</v>
          </cell>
          <cell r="J291" t="str">
            <v>SPS TX Electric Retail</v>
          </cell>
          <cell r="K291" t="str">
            <v>SPS NM Electric Retail</v>
          </cell>
          <cell r="L291" t="str">
            <v>SPS Electric Wholesale</v>
          </cell>
          <cell r="M291">
            <v>0.57959457755052834</v>
          </cell>
          <cell r="N291">
            <v>0.2369975427959668</v>
          </cell>
          <cell r="O291">
            <v>0.18340787965350497</v>
          </cell>
          <cell r="P291">
            <v>378980.21063387499</v>
          </cell>
          <cell r="Q291">
            <v>154965.87126144418</v>
          </cell>
          <cell r="R291">
            <v>119925.13311071839</v>
          </cell>
          <cell r="S291">
            <v>274891.00437216257</v>
          </cell>
        </row>
        <row r="292">
          <cell r="A292" t="str">
            <v>285</v>
          </cell>
          <cell r="B292" t="str">
            <v>O&amp;M</v>
          </cell>
          <cell r="C292" t="str">
            <v>A&amp;G</v>
          </cell>
          <cell r="D292" t="str">
            <v>Recoverable Contributions and Donations</v>
          </cell>
          <cell r="E292" t="str">
            <v>TX</v>
          </cell>
          <cell r="F292">
            <v>0</v>
          </cell>
          <cell r="G292">
            <v>1963369.5467145101</v>
          </cell>
          <cell r="H292">
            <v>1963369.5467145101</v>
          </cell>
          <cell r="I292" t="str">
            <v>TX</v>
          </cell>
          <cell r="J292" t="str">
            <v>SPS TX Electric Retail</v>
          </cell>
          <cell r="K292" t="str">
            <v>SPS NM Electric Retail</v>
          </cell>
          <cell r="L292" t="str">
            <v>SPS Electric Wholesale</v>
          </cell>
          <cell r="M292">
            <v>1</v>
          </cell>
          <cell r="N292">
            <v>0</v>
          </cell>
          <cell r="O292">
            <v>0</v>
          </cell>
          <cell r="P292">
            <v>1963369.5467145101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286</v>
          </cell>
          <cell r="B293" t="str">
            <v>O&amp;M</v>
          </cell>
          <cell r="C293" t="str">
            <v>A&amp;G</v>
          </cell>
          <cell r="E293" t="str">
            <v>Sub-Total A&amp;G</v>
          </cell>
          <cell r="F293">
            <v>105366132.26000006</v>
          </cell>
          <cell r="G293">
            <v>-7485545.9394744867</v>
          </cell>
          <cell r="H293">
            <v>97880586.320525542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>
            <v>57313902.759004533</v>
          </cell>
          <cell r="Q293">
            <v>22812203.555914946</v>
          </cell>
          <cell r="R293">
            <v>17331404.784999005</v>
          </cell>
          <cell r="S293">
            <v>40143608.340913959</v>
          </cell>
        </row>
        <row r="294">
          <cell r="A294" t="str">
            <v>287</v>
          </cell>
        </row>
        <row r="295">
          <cell r="A295" t="str">
            <v>288</v>
          </cell>
          <cell r="B295" t="str">
            <v>O&amp;M</v>
          </cell>
          <cell r="E295" t="str">
            <v>Sub-Total O&amp;M</v>
          </cell>
          <cell r="F295">
            <v>476397509.80000019</v>
          </cell>
          <cell r="G295">
            <v>-21108972.806040503</v>
          </cell>
          <cell r="H295">
            <v>455288536.99395937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>
            <v>251035572.82099369</v>
          </cell>
          <cell r="Q295">
            <v>97610447.436988801</v>
          </cell>
          <cell r="R295">
            <v>106219441.51537003</v>
          </cell>
          <cell r="S295">
            <v>203829888.95235875</v>
          </cell>
        </row>
        <row r="296">
          <cell r="A296" t="str">
            <v>289</v>
          </cell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</row>
        <row r="297">
          <cell r="A297" t="str">
            <v>290</v>
          </cell>
          <cell r="B297" t="str">
            <v>Total O&amp;M</v>
          </cell>
          <cell r="C297" t="str">
            <v/>
          </cell>
          <cell r="D297" t="str">
            <v/>
          </cell>
          <cell r="E297" t="str">
            <v/>
          </cell>
          <cell r="F297">
            <v>476397509.80000019</v>
          </cell>
          <cell r="G297">
            <v>-21108972.806040503</v>
          </cell>
          <cell r="H297">
            <v>455288536.99395937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>
            <v>251035572.82099369</v>
          </cell>
          <cell r="Q297">
            <v>97610447.436988801</v>
          </cell>
          <cell r="R297">
            <v>106219441.51537003</v>
          </cell>
          <cell r="S297">
            <v>203829888.95235875</v>
          </cell>
        </row>
        <row r="298">
          <cell r="A298" t="str">
            <v>291</v>
          </cell>
        </row>
        <row r="299">
          <cell r="A299" t="str">
            <v>292</v>
          </cell>
          <cell r="B299" t="str">
            <v>Depreciation Expense</v>
          </cell>
          <cell r="C299" t="str">
            <v>Intangible</v>
          </cell>
          <cell r="D299" t="str">
            <v>303004-Intg Misc Computr Softwar</v>
          </cell>
          <cell r="E299" t="str">
            <v>LABXAG</v>
          </cell>
          <cell r="F299">
            <v>10631513.330000002</v>
          </cell>
          <cell r="G299">
            <v>4794607.8031151919</v>
          </cell>
          <cell r="H299">
            <v>15426121.133115195</v>
          </cell>
          <cell r="I299" t="str">
            <v>LABXAG</v>
          </cell>
          <cell r="J299" t="str">
            <v>SPS TX Electric Retail</v>
          </cell>
          <cell r="K299" t="str">
            <v>SPS NM Electric Retail</v>
          </cell>
          <cell r="L299" t="str">
            <v>SPS Electric Wholesale</v>
          </cell>
          <cell r="M299">
            <v>0.57603086000073433</v>
          </cell>
          <cell r="N299">
            <v>0.23475838864565035</v>
          </cell>
          <cell r="O299">
            <v>0.18921075135361529</v>
          </cell>
          <cell r="P299">
            <v>8885921.8227838483</v>
          </cell>
          <cell r="Q299">
            <v>3621411.3402627371</v>
          </cell>
          <cell r="R299">
            <v>2918787.9700686093</v>
          </cell>
          <cell r="S299">
            <v>6540199.3103313465</v>
          </cell>
        </row>
        <row r="300">
          <cell r="A300" t="str">
            <v>293</v>
          </cell>
          <cell r="B300" t="str">
            <v>Depreciation Expense</v>
          </cell>
          <cell r="C300" t="str">
            <v>Intangible</v>
          </cell>
          <cell r="D300" t="str">
            <v>303014-Intg CRS Computr Softwar</v>
          </cell>
          <cell r="E300" t="str">
            <v>CUST-RET</v>
          </cell>
          <cell r="F300">
            <v>86170.73000000001</v>
          </cell>
          <cell r="G300">
            <v>38861.909232810161</v>
          </cell>
          <cell r="H300">
            <v>125032.63923281018</v>
          </cell>
          <cell r="I300" t="str">
            <v>CUST-RET</v>
          </cell>
          <cell r="J300" t="str">
            <v>SPS TX Electric Retail</v>
          </cell>
          <cell r="K300" t="str">
            <v>SPS NM Electric Retail</v>
          </cell>
          <cell r="L300" t="str">
            <v>SPS Electric Wholesale</v>
          </cell>
          <cell r="M300">
            <v>0.69223085718415356</v>
          </cell>
          <cell r="N300">
            <v>0.30776914281584644</v>
          </cell>
          <cell r="O300">
            <v>0</v>
          </cell>
          <cell r="P300">
            <v>86551.451032125216</v>
          </cell>
          <cell r="Q300">
            <v>38481.188200684963</v>
          </cell>
          <cell r="R300">
            <v>0</v>
          </cell>
          <cell r="S300">
            <v>38481.188200684963</v>
          </cell>
        </row>
        <row r="301">
          <cell r="A301" t="str">
            <v>294</v>
          </cell>
          <cell r="B301" t="str">
            <v>Depreciation Expense</v>
          </cell>
          <cell r="C301" t="str">
            <v>Intangible</v>
          </cell>
          <cell r="E301" t="str">
            <v>Sub-Total Intangible</v>
          </cell>
          <cell r="F301">
            <v>10717684.060000002</v>
          </cell>
          <cell r="G301">
            <v>4833469.712348002</v>
          </cell>
          <cell r="H301">
            <v>15551153.772348005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>
            <v>8972473.2738159727</v>
          </cell>
          <cell r="Q301">
            <v>3659892.5284634223</v>
          </cell>
          <cell r="R301">
            <v>2918787.9700686093</v>
          </cell>
          <cell r="S301">
            <v>6578680.4985320317</v>
          </cell>
        </row>
        <row r="302">
          <cell r="A302" t="str">
            <v>295</v>
          </cell>
        </row>
        <row r="303">
          <cell r="A303" t="str">
            <v>296</v>
          </cell>
          <cell r="B303" t="str">
            <v>Depreciation Expense</v>
          </cell>
          <cell r="C303" t="str">
            <v>Steam Production</v>
          </cell>
          <cell r="D303" t="str">
            <v>310002-Steam Prod Land Rights</v>
          </cell>
          <cell r="E303" t="str">
            <v>12CP-PROD</v>
          </cell>
          <cell r="F303">
            <v>31986.224999999999</v>
          </cell>
          <cell r="G303">
            <v>2459.0055599521074</v>
          </cell>
          <cell r="H303">
            <v>34445.230559952106</v>
          </cell>
          <cell r="I303" t="str">
            <v>12CP-PROD</v>
          </cell>
          <cell r="J303" t="str">
            <v>SPS TX Electric Retail</v>
          </cell>
          <cell r="K303" t="str">
            <v>SPS NM Electric Retail</v>
          </cell>
          <cell r="L303" t="str">
            <v>SPS Electric Wholesale</v>
          </cell>
          <cell r="M303">
            <v>0.519890419261965</v>
          </cell>
          <cell r="N303">
            <v>0.20007581527590579</v>
          </cell>
          <cell r="O303">
            <v>0.28003376546212927</v>
          </cell>
          <cell r="P303">
            <v>17907.74535738855</v>
          </cell>
          <cell r="Q303">
            <v>6891.657586648962</v>
          </cell>
          <cell r="R303">
            <v>9645.8276159145953</v>
          </cell>
          <cell r="S303">
            <v>16537.485202563556</v>
          </cell>
        </row>
        <row r="304">
          <cell r="A304" t="str">
            <v>297</v>
          </cell>
          <cell r="B304" t="str">
            <v>Depreciation Expense</v>
          </cell>
          <cell r="C304" t="str">
            <v>Steam Production</v>
          </cell>
          <cell r="D304" t="str">
            <v>310003-Steam Prod Water Rights</v>
          </cell>
          <cell r="E304" t="str">
            <v>12CP-PROD</v>
          </cell>
          <cell r="F304">
            <v>222370.99499999994</v>
          </cell>
          <cell r="G304">
            <v>35843.244282596039</v>
          </cell>
          <cell r="H304">
            <v>258214.23928259598</v>
          </cell>
          <cell r="I304" t="str">
            <v>12CP-PROD</v>
          </cell>
          <cell r="J304" t="str">
            <v>SPS TX Electric Retail</v>
          </cell>
          <cell r="K304" t="str">
            <v>SPS NM Electric Retail</v>
          </cell>
          <cell r="L304" t="str">
            <v>SPS Electric Wholesale</v>
          </cell>
          <cell r="M304">
            <v>0.519890419261965</v>
          </cell>
          <cell r="N304">
            <v>0.20007581527590579</v>
          </cell>
          <cell r="O304">
            <v>0.28003376546212927</v>
          </cell>
          <cell r="P304">
            <v>134243.10912003816</v>
          </cell>
          <cell r="Q304">
            <v>51662.424440313211</v>
          </cell>
          <cell r="R304">
            <v>72308.705722244616</v>
          </cell>
          <cell r="S304">
            <v>123971.13016255782</v>
          </cell>
        </row>
        <row r="305">
          <cell r="A305" t="str">
            <v>298</v>
          </cell>
          <cell r="B305" t="str">
            <v>Depreciation Expense</v>
          </cell>
          <cell r="C305" t="str">
            <v>Steam Production</v>
          </cell>
          <cell r="D305" t="str">
            <v>310004-Steam Prod Land Rights-NM</v>
          </cell>
          <cell r="E305" t="str">
            <v>12CP-PROD</v>
          </cell>
          <cell r="F305">
            <v>307.33</v>
          </cell>
          <cell r="G305">
            <v>686.77885128706805</v>
          </cell>
          <cell r="H305">
            <v>994.10885128706809</v>
          </cell>
          <cell r="I305" t="str">
            <v>12CP-PROD</v>
          </cell>
          <cell r="J305" t="str">
            <v>SPS TX Electric Retail</v>
          </cell>
          <cell r="K305" t="str">
            <v>SPS NM Electric Retail</v>
          </cell>
          <cell r="L305" t="str">
            <v>SPS Electric Wholesale</v>
          </cell>
          <cell r="M305">
            <v>0.519890419261965</v>
          </cell>
          <cell r="N305">
            <v>0.20007581527590579</v>
          </cell>
          <cell r="O305">
            <v>0.28003376546212927</v>
          </cell>
          <cell r="P305">
            <v>516.82766748766426</v>
          </cell>
          <cell r="Q305">
            <v>198.89713889425434</v>
          </cell>
          <cell r="R305">
            <v>278.38404490514955</v>
          </cell>
          <cell r="S305">
            <v>477.28118379940389</v>
          </cell>
        </row>
        <row r="306">
          <cell r="A306" t="str">
            <v>299</v>
          </cell>
          <cell r="B306" t="str">
            <v>Depreciation Expense</v>
          </cell>
          <cell r="C306" t="str">
            <v>Steam Production</v>
          </cell>
          <cell r="D306" t="str">
            <v>311000E-Steam Prod Str &amp; Improv</v>
          </cell>
          <cell r="E306" t="str">
            <v>12CP-PROD</v>
          </cell>
          <cell r="F306">
            <v>5323020.97</v>
          </cell>
          <cell r="G306">
            <v>374908.67331273924</v>
          </cell>
          <cell r="H306">
            <v>5697929.6433127392</v>
          </cell>
          <cell r="I306" t="str">
            <v>12CP-PROD</v>
          </cell>
          <cell r="J306" t="str">
            <v>SPS TX Electric Retail</v>
          </cell>
          <cell r="K306" t="str">
            <v>SPS NM Electric Retail</v>
          </cell>
          <cell r="L306" t="str">
            <v>SPS Electric Wholesale</v>
          </cell>
          <cell r="M306">
            <v>0.519890419261965</v>
          </cell>
          <cell r="N306">
            <v>0.20007581527590579</v>
          </cell>
          <cell r="O306">
            <v>0.28003376546212927</v>
          </cell>
          <cell r="P306">
            <v>2962299.0311870389</v>
          </cell>
          <cell r="Q306">
            <v>1140017.9187705473</v>
          </cell>
          <cell r="R306">
            <v>1595612.6933551535</v>
          </cell>
          <cell r="S306">
            <v>2735630.6121257008</v>
          </cell>
        </row>
        <row r="307">
          <cell r="A307" t="str">
            <v>300</v>
          </cell>
          <cell r="B307" t="str">
            <v>Depreciation Expense</v>
          </cell>
          <cell r="C307" t="str">
            <v>Steam Production</v>
          </cell>
          <cell r="D307" t="str">
            <v>312000E-Steam Prod Boiler Plant E</v>
          </cell>
          <cell r="E307" t="str">
            <v>12CP-PROD</v>
          </cell>
          <cell r="F307">
            <v>19004954.4575</v>
          </cell>
          <cell r="G307">
            <v>2836441.410880818</v>
          </cell>
          <cell r="H307">
            <v>21841395.868380819</v>
          </cell>
          <cell r="I307" t="str">
            <v>12CP-PROD</v>
          </cell>
          <cell r="J307" t="str">
            <v>SPS TX Electric Retail</v>
          </cell>
          <cell r="K307" t="str">
            <v>SPS NM Electric Retail</v>
          </cell>
          <cell r="L307" t="str">
            <v>SPS Electric Wholesale</v>
          </cell>
          <cell r="M307">
            <v>0.519890419261965</v>
          </cell>
          <cell r="N307">
            <v>0.20007581527590579</v>
          </cell>
          <cell r="O307">
            <v>0.28003376546212927</v>
          </cell>
          <cell r="P307">
            <v>11355132.455279054</v>
          </cell>
          <cell r="Q307">
            <v>4369935.0851300927</v>
          </cell>
          <cell r="R307">
            <v>6116328.3279716736</v>
          </cell>
          <cell r="S307">
            <v>10486263.413101766</v>
          </cell>
        </row>
        <row r="308">
          <cell r="A308" t="str">
            <v>301</v>
          </cell>
          <cell r="B308" t="str">
            <v>Depreciation Expense</v>
          </cell>
          <cell r="C308" t="str">
            <v>Steam Production</v>
          </cell>
          <cell r="D308" t="str">
            <v>314000-Steam Prod Turbogen Unit</v>
          </cell>
          <cell r="E308" t="str">
            <v>12CP-PROD</v>
          </cell>
          <cell r="F308">
            <v>7994884.682500002</v>
          </cell>
          <cell r="G308">
            <v>1764211.3167482326</v>
          </cell>
          <cell r="H308">
            <v>9759095.9992482346</v>
          </cell>
          <cell r="I308" t="str">
            <v>12CP-PROD</v>
          </cell>
          <cell r="J308" t="str">
            <v>SPS TX Electric Retail</v>
          </cell>
          <cell r="K308" t="str">
            <v>SPS NM Electric Retail</v>
          </cell>
          <cell r="L308" t="str">
            <v>SPS Electric Wholesale</v>
          </cell>
          <cell r="M308">
            <v>0.519890419261965</v>
          </cell>
          <cell r="N308">
            <v>0.20007581527590579</v>
          </cell>
          <cell r="O308">
            <v>0.28003376546212927</v>
          </cell>
          <cell r="P308">
            <v>5073660.5106669301</v>
          </cell>
          <cell r="Q308">
            <v>1952559.088405421</v>
          </cell>
          <cell r="R308">
            <v>2732876.4001758844</v>
          </cell>
          <cell r="S308">
            <v>4685435.4885813054</v>
          </cell>
        </row>
        <row r="309">
          <cell r="A309" t="str">
            <v>302</v>
          </cell>
          <cell r="B309" t="str">
            <v>Depreciation Expense</v>
          </cell>
          <cell r="C309" t="str">
            <v>Steam Production</v>
          </cell>
          <cell r="D309" t="str">
            <v>315000E-Steam Prod Acc Elec Eq</v>
          </cell>
          <cell r="E309" t="str">
            <v>12CP-PROD</v>
          </cell>
          <cell r="F309">
            <v>1436018.6300000004</v>
          </cell>
          <cell r="G309">
            <v>601229.17614847817</v>
          </cell>
          <cell r="H309">
            <v>2037247.8061484785</v>
          </cell>
          <cell r="I309" t="str">
            <v>12CP-PROD</v>
          </cell>
          <cell r="J309" t="str">
            <v>SPS TX Electric Retail</v>
          </cell>
          <cell r="K309" t="str">
            <v>SPS NM Electric Retail</v>
          </cell>
          <cell r="L309" t="str">
            <v>SPS Electric Wholesale</v>
          </cell>
          <cell r="M309">
            <v>0.519890419261965</v>
          </cell>
          <cell r="N309">
            <v>0.20007581527590579</v>
          </cell>
          <cell r="O309">
            <v>0.28003376546212927</v>
          </cell>
          <cell r="P309">
            <v>1059145.6160790508</v>
          </cell>
          <cell r="Q309">
            <v>407604.01573420729</v>
          </cell>
          <cell r="R309">
            <v>570498.17433522048</v>
          </cell>
          <cell r="S309">
            <v>978102.19006942771</v>
          </cell>
        </row>
        <row r="310">
          <cell r="A310" t="str">
            <v>303</v>
          </cell>
          <cell r="B310" t="str">
            <v>Depreciation Expense</v>
          </cell>
          <cell r="C310" t="str">
            <v>Steam Production</v>
          </cell>
          <cell r="D310" t="str">
            <v>316000E-Steam Prod Misc Pwr Plt E</v>
          </cell>
          <cell r="E310" t="str">
            <v>12CP-PROD</v>
          </cell>
          <cell r="F310">
            <v>618449.27250000008</v>
          </cell>
          <cell r="G310">
            <v>60599.645464000787</v>
          </cell>
          <cell r="H310">
            <v>679048.91796400084</v>
          </cell>
          <cell r="I310" t="str">
            <v>12CP-PROD</v>
          </cell>
          <cell r="J310" t="str">
            <v>SPS TX Electric Retail</v>
          </cell>
          <cell r="K310" t="str">
            <v>SPS NM Electric Retail</v>
          </cell>
          <cell r="L310" t="str">
            <v>SPS Electric Wholesale</v>
          </cell>
          <cell r="M310">
            <v>0.519890419261965</v>
          </cell>
          <cell r="N310">
            <v>0.20007581527590579</v>
          </cell>
          <cell r="O310">
            <v>0.28003376546212927</v>
          </cell>
          <cell r="P310">
            <v>353031.0266596881</v>
          </cell>
          <cell r="Q310">
            <v>135861.26587386912</v>
          </cell>
          <cell r="R310">
            <v>190156.62543044367</v>
          </cell>
          <cell r="S310">
            <v>326017.8913043128</v>
          </cell>
        </row>
        <row r="311">
          <cell r="A311" t="str">
            <v>304</v>
          </cell>
          <cell r="B311" t="str">
            <v>Depreciation Expense</v>
          </cell>
          <cell r="C311" t="str">
            <v>Steam Production</v>
          </cell>
          <cell r="E311" t="str">
            <v>Sub-Total Steam Production</v>
          </cell>
          <cell r="F311">
            <v>34631992.5625</v>
          </cell>
          <cell r="G311">
            <v>5676379.2512481045</v>
          </cell>
          <cell r="H311">
            <v>40308371.813748106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>
            <v>20955936.322016679</v>
          </cell>
          <cell r="Q311">
            <v>8064730.3530799933</v>
          </cell>
          <cell r="R311">
            <v>11287705.138651442</v>
          </cell>
          <cell r="S311">
            <v>19352435.491731435</v>
          </cell>
        </row>
        <row r="312">
          <cell r="A312" t="str">
            <v>305</v>
          </cell>
        </row>
        <row r="313">
          <cell r="A313" t="str">
            <v>306</v>
          </cell>
          <cell r="B313" t="str">
            <v>Depreciation Expense</v>
          </cell>
          <cell r="C313" t="str">
            <v>Other Production</v>
          </cell>
          <cell r="D313" t="str">
            <v>340002-Other Prod Land Rights</v>
          </cell>
          <cell r="E313" t="str">
            <v>12CP-PROD</v>
          </cell>
          <cell r="F313">
            <v>3.2625000000000002</v>
          </cell>
          <cell r="G313">
            <v>-3.2625000000000002</v>
          </cell>
          <cell r="H313">
            <v>0</v>
          </cell>
          <cell r="I313" t="str">
            <v>12CP-PROD</v>
          </cell>
          <cell r="J313" t="str">
            <v>SPS TX Electric Retail</v>
          </cell>
          <cell r="K313" t="str">
            <v>SPS NM Electric Retail</v>
          </cell>
          <cell r="L313" t="str">
            <v>SPS Electric Wholesale</v>
          </cell>
          <cell r="M313">
            <v>0.519890419261965</v>
          </cell>
          <cell r="N313">
            <v>0.20007581527590579</v>
          </cell>
          <cell r="O313">
            <v>0.28003376546212927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</row>
        <row r="314">
          <cell r="A314" t="str">
            <v>307</v>
          </cell>
          <cell r="B314" t="str">
            <v>Depreciation Expense</v>
          </cell>
          <cell r="C314" t="str">
            <v>Other Production</v>
          </cell>
          <cell r="D314" t="str">
            <v>341000E-Other Prod Str &amp; Impr</v>
          </cell>
          <cell r="E314" t="str">
            <v>12CP-PROD</v>
          </cell>
          <cell r="F314">
            <v>423587.57750000013</v>
          </cell>
          <cell r="G314">
            <v>-70295.619881264181</v>
          </cell>
          <cell r="H314">
            <v>353291.95761873596</v>
          </cell>
          <cell r="I314" t="str">
            <v>12CP-PROD</v>
          </cell>
          <cell r="J314" t="str">
            <v>SPS TX Electric Retail</v>
          </cell>
          <cell r="K314" t="str">
            <v>SPS NM Electric Retail</v>
          </cell>
          <cell r="L314" t="str">
            <v>SPS Electric Wholesale</v>
          </cell>
          <cell r="M314">
            <v>0.519890419261965</v>
          </cell>
          <cell r="N314">
            <v>0.20007581527590579</v>
          </cell>
          <cell r="O314">
            <v>0.28003376546212927</v>
          </cell>
          <cell r="P314">
            <v>183673.103968285</v>
          </cell>
          <cell r="Q314">
            <v>70685.176450989355</v>
          </cell>
          <cell r="R314">
            <v>98933.677199461614</v>
          </cell>
          <cell r="S314">
            <v>169618.85365045097</v>
          </cell>
        </row>
        <row r="315">
          <cell r="A315" t="str">
            <v>308</v>
          </cell>
          <cell r="B315" t="str">
            <v>Depreciation Expense</v>
          </cell>
          <cell r="C315" t="str">
            <v>Other Production</v>
          </cell>
          <cell r="D315" t="str">
            <v>342000E-Other Prod Fuel Hldr</v>
          </cell>
          <cell r="E315" t="str">
            <v>12CP-PROD</v>
          </cell>
          <cell r="F315">
            <v>220995.49500000002</v>
          </cell>
          <cell r="G315">
            <v>-105668.82956658314</v>
          </cell>
          <cell r="H315">
            <v>115326.66543341689</v>
          </cell>
          <cell r="I315" t="str">
            <v>12CP-PROD</v>
          </cell>
          <cell r="J315" t="str">
            <v>SPS TX Electric Retail</v>
          </cell>
          <cell r="K315" t="str">
            <v>SPS NM Electric Retail</v>
          </cell>
          <cell r="L315" t="str">
            <v>SPS Electric Wholesale</v>
          </cell>
          <cell r="M315">
            <v>0.519890419261965</v>
          </cell>
          <cell r="N315">
            <v>0.20007581527590579</v>
          </cell>
          <cell r="O315">
            <v>0.28003376546212927</v>
          </cell>
          <cell r="P315">
            <v>59957.22844426347</v>
          </cell>
          <cell r="Q315">
            <v>23074.076609642507</v>
          </cell>
          <cell r="R315">
            <v>32295.360379510916</v>
          </cell>
          <cell r="S315">
            <v>55369.436989153422</v>
          </cell>
        </row>
        <row r="316">
          <cell r="A316" t="str">
            <v>309</v>
          </cell>
          <cell r="B316" t="str">
            <v>Depreciation Expense</v>
          </cell>
          <cell r="C316" t="str">
            <v>Other Production</v>
          </cell>
          <cell r="D316" t="str">
            <v>343000-Other Prod Prime Mover</v>
          </cell>
          <cell r="E316" t="str">
            <v>12CP-PROD</v>
          </cell>
          <cell r="F316">
            <v>1607480.6375000004</v>
          </cell>
          <cell r="G316">
            <v>-149317.76461475957</v>
          </cell>
          <cell r="H316">
            <v>1458162.8728852409</v>
          </cell>
          <cell r="I316" t="str">
            <v>12CP-PROD</v>
          </cell>
          <cell r="J316" t="str">
            <v>SPS TX Electric Retail</v>
          </cell>
          <cell r="K316" t="str">
            <v>SPS NM Electric Retail</v>
          </cell>
          <cell r="L316" t="str">
            <v>SPS Electric Wholesale</v>
          </cell>
          <cell r="M316">
            <v>0.519890419261965</v>
          </cell>
          <cell r="N316">
            <v>0.20007581527590579</v>
          </cell>
          <cell r="O316">
            <v>0.28003376546212927</v>
          </cell>
          <cell r="P316">
            <v>758084.90733653924</v>
          </cell>
          <cell r="Q316">
            <v>291743.12559757155</v>
          </cell>
          <cell r="R316">
            <v>408334.83995113015</v>
          </cell>
          <cell r="S316">
            <v>700077.9655487017</v>
          </cell>
        </row>
        <row r="317">
          <cell r="A317" t="str">
            <v>310</v>
          </cell>
          <cell r="B317" t="str">
            <v>Depreciation Expense</v>
          </cell>
          <cell r="C317" t="str">
            <v>Other Production</v>
          </cell>
          <cell r="D317" t="str">
            <v>344000E-Other Prod Generator</v>
          </cell>
          <cell r="E317" t="str">
            <v>12CP-PROD</v>
          </cell>
          <cell r="F317">
            <v>4283421.8025000002</v>
          </cell>
          <cell r="G317">
            <v>-221377.3497733206</v>
          </cell>
          <cell r="H317">
            <v>4062044.4527266799</v>
          </cell>
          <cell r="I317" t="str">
            <v>12CP-PROD</v>
          </cell>
          <cell r="J317" t="str">
            <v>SPS TX Electric Retail</v>
          </cell>
          <cell r="K317" t="str">
            <v>SPS NM Electric Retail</v>
          </cell>
          <cell r="L317" t="str">
            <v>SPS Electric Wholesale</v>
          </cell>
          <cell r="M317">
            <v>0.519890419261965</v>
          </cell>
          <cell r="N317">
            <v>0.20007581527590579</v>
          </cell>
          <cell r="O317">
            <v>0.28003376546212927</v>
          </cell>
          <cell r="P317">
            <v>2111817.9935888126</v>
          </cell>
          <cell r="Q317">
            <v>812716.85556626099</v>
          </cell>
          <cell r="R317">
            <v>1137509.6035716063</v>
          </cell>
          <cell r="S317">
            <v>1950226.4591378672</v>
          </cell>
        </row>
        <row r="318">
          <cell r="A318" t="str">
            <v>311</v>
          </cell>
          <cell r="B318" t="str">
            <v>Depreciation Expense</v>
          </cell>
          <cell r="C318" t="str">
            <v>Other Production</v>
          </cell>
          <cell r="D318" t="str">
            <v>345000E-Other Prod Access Elect Equip</v>
          </cell>
          <cell r="E318" t="str">
            <v>12CP-PROD</v>
          </cell>
          <cell r="F318">
            <v>927242.13750000007</v>
          </cell>
          <cell r="G318">
            <v>-143589.38672561699</v>
          </cell>
          <cell r="H318">
            <v>783652.75077438308</v>
          </cell>
          <cell r="I318" t="str">
            <v>12CP-PROD</v>
          </cell>
          <cell r="J318" t="str">
            <v>SPS TX Electric Retail</v>
          </cell>
          <cell r="K318" t="str">
            <v>SPS NM Electric Retail</v>
          </cell>
          <cell r="L318" t="str">
            <v>SPS Electric Wholesale</v>
          </cell>
          <cell r="M318">
            <v>0.519890419261965</v>
          </cell>
          <cell r="N318">
            <v>0.20007581527590579</v>
          </cell>
          <cell r="O318">
            <v>0.28003376546212927</v>
          </cell>
          <cell r="P318">
            <v>407413.5571558862</v>
          </cell>
          <cell r="Q318">
            <v>156789.96300439091</v>
          </cell>
          <cell r="R318">
            <v>219449.23061410603</v>
          </cell>
          <cell r="S318">
            <v>376239.19361849694</v>
          </cell>
        </row>
        <row r="319">
          <cell r="A319" t="str">
            <v>312</v>
          </cell>
          <cell r="B319" t="str">
            <v>Depreciation Expense</v>
          </cell>
          <cell r="C319" t="str">
            <v>Other Production</v>
          </cell>
          <cell r="D319" t="str">
            <v>346000E-Other Prod Misc Pwr P</v>
          </cell>
          <cell r="E319" t="str">
            <v>12CP-PROD</v>
          </cell>
          <cell r="F319">
            <v>131683.30000000002</v>
          </cell>
          <cell r="G319">
            <v>-5704.8596876212068</v>
          </cell>
          <cell r="H319">
            <v>125978.44031237881</v>
          </cell>
          <cell r="I319" t="str">
            <v>12CP-PROD</v>
          </cell>
          <cell r="J319" t="str">
            <v>SPS TX Electric Retail</v>
          </cell>
          <cell r="K319" t="str">
            <v>SPS NM Electric Retail</v>
          </cell>
          <cell r="L319" t="str">
            <v>SPS Electric Wholesale</v>
          </cell>
          <cell r="M319">
            <v>0.519890419261965</v>
          </cell>
          <cell r="N319">
            <v>0.20007581527590579</v>
          </cell>
          <cell r="O319">
            <v>0.28003376546212927</v>
          </cell>
          <cell r="P319">
            <v>65494.984151971054</v>
          </cell>
          <cell r="Q319">
            <v>25205.239152686227</v>
          </cell>
          <cell r="R319">
            <v>35278.217007721541</v>
          </cell>
          <cell r="S319">
            <v>60483.456160407768</v>
          </cell>
        </row>
        <row r="320">
          <cell r="A320" t="str">
            <v>313</v>
          </cell>
          <cell r="B320" t="str">
            <v>Depreciation Expense</v>
          </cell>
          <cell r="C320" t="str">
            <v>Other Production</v>
          </cell>
          <cell r="E320" t="str">
            <v>Sub-Total Other Production</v>
          </cell>
          <cell r="F320">
            <v>7594414.2125000004</v>
          </cell>
          <cell r="G320">
            <v>-695957.0727491657</v>
          </cell>
          <cell r="H320">
            <v>6898457.1397508355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>
            <v>3586441.7746457579</v>
          </cell>
          <cell r="Q320">
            <v>1380214.4363815414</v>
          </cell>
          <cell r="R320">
            <v>1931800.9287235364</v>
          </cell>
          <cell r="S320">
            <v>3312015.3651050781</v>
          </cell>
        </row>
        <row r="321">
          <cell r="A321" t="str">
            <v>314</v>
          </cell>
        </row>
        <row r="322">
          <cell r="A322" t="str">
            <v>315</v>
          </cell>
          <cell r="B322" t="str">
            <v>Depreciation Expense</v>
          </cell>
          <cell r="C322" t="str">
            <v>Transmission</v>
          </cell>
          <cell r="D322" t="str">
            <v>350002E-Transmission Land Right</v>
          </cell>
          <cell r="E322" t="str">
            <v>12CP-TRAN</v>
          </cell>
          <cell r="F322">
            <v>1283111.0163826414</v>
          </cell>
          <cell r="G322">
            <v>93349.448229070171</v>
          </cell>
          <cell r="H322">
            <v>1376460.4646117114</v>
          </cell>
          <cell r="I322" t="str">
            <v>12CP-TRAN</v>
          </cell>
          <cell r="J322" t="str">
            <v>SPS TX Electric Retail</v>
          </cell>
          <cell r="K322" t="str">
            <v>SPS NM Electric Retail</v>
          </cell>
          <cell r="L322" t="str">
            <v>SPS Electric Wholesale</v>
          </cell>
          <cell r="M322">
            <v>0.46271244599308475</v>
          </cell>
          <cell r="N322">
            <v>0.17907040433992458</v>
          </cell>
          <cell r="O322">
            <v>0.35821714966699064</v>
          </cell>
          <cell r="P322">
            <v>636905.38839326287</v>
          </cell>
          <cell r="Q322">
            <v>246483.33195593962</v>
          </cell>
          <cell r="R322">
            <v>493071.74426250893</v>
          </cell>
          <cell r="S322">
            <v>739555.07621844858</v>
          </cell>
        </row>
        <row r="323">
          <cell r="A323" t="str">
            <v>316</v>
          </cell>
          <cell r="B323" t="str">
            <v>Depreciation Expense</v>
          </cell>
          <cell r="C323" t="str">
            <v>Transmission</v>
          </cell>
          <cell r="D323" t="str">
            <v>350002ERN-Transmission Land Right Radial NM</v>
          </cell>
          <cell r="E323" t="str">
            <v>NM</v>
          </cell>
          <cell r="F323">
            <v>25318.304340928113</v>
          </cell>
          <cell r="G323">
            <v>-5253.8064279676937</v>
          </cell>
          <cell r="H323">
            <v>20064.497912960418</v>
          </cell>
          <cell r="I323" t="str">
            <v>NM</v>
          </cell>
          <cell r="J323" t="str">
            <v>SPS TX Electric Retail</v>
          </cell>
          <cell r="K323" t="str">
            <v>SPS NM Electric Retail</v>
          </cell>
          <cell r="L323" t="str">
            <v>SPS Electric Wholesale</v>
          </cell>
          <cell r="M323">
            <v>0</v>
          </cell>
          <cell r="N323">
            <v>1</v>
          </cell>
          <cell r="O323">
            <v>0</v>
          </cell>
          <cell r="P323">
            <v>0</v>
          </cell>
          <cell r="Q323">
            <v>20064.497912960418</v>
          </cell>
          <cell r="R323">
            <v>0</v>
          </cell>
          <cell r="S323">
            <v>20064.497912960418</v>
          </cell>
        </row>
        <row r="324">
          <cell r="A324" t="str">
            <v>317</v>
          </cell>
          <cell r="B324" t="str">
            <v>Depreciation Expense</v>
          </cell>
          <cell r="C324" t="str">
            <v>Transmission</v>
          </cell>
          <cell r="D324" t="str">
            <v>350002ERT-Transmission Land Right Radial TX</v>
          </cell>
          <cell r="E324" t="str">
            <v>TX</v>
          </cell>
          <cell r="F324">
            <v>48385.858241615628</v>
          </cell>
          <cell r="G324">
            <v>-10040.559179217729</v>
          </cell>
          <cell r="H324">
            <v>38345.299062397899</v>
          </cell>
          <cell r="I324" t="str">
            <v>TX</v>
          </cell>
          <cell r="J324" t="str">
            <v>SPS TX Electric Retail</v>
          </cell>
          <cell r="K324" t="str">
            <v>SPS NM Electric Retail</v>
          </cell>
          <cell r="L324" t="str">
            <v>SPS Electric Wholesale</v>
          </cell>
          <cell r="M324">
            <v>1</v>
          </cell>
          <cell r="N324">
            <v>0</v>
          </cell>
          <cell r="O324">
            <v>0</v>
          </cell>
          <cell r="P324">
            <v>38345.299062397899</v>
          </cell>
          <cell r="Q324">
            <v>0</v>
          </cell>
          <cell r="R324">
            <v>0</v>
          </cell>
          <cell r="S324">
            <v>0</v>
          </cell>
        </row>
        <row r="325">
          <cell r="A325" t="str">
            <v>318</v>
          </cell>
          <cell r="B325" t="str">
            <v>Depreciation Expense</v>
          </cell>
          <cell r="C325" t="str">
            <v>Transmission</v>
          </cell>
          <cell r="D325" t="str">
            <v>350002ERW-Transmission Land Right Radial Wholesale</v>
          </cell>
          <cell r="E325" t="str">
            <v>WHLS</v>
          </cell>
          <cell r="F325">
            <v>7254.0010348158194</v>
          </cell>
          <cell r="G325">
            <v>-1505.2792142794242</v>
          </cell>
          <cell r="H325">
            <v>5748.7218205363952</v>
          </cell>
          <cell r="I325" t="str">
            <v>WHLS</v>
          </cell>
          <cell r="J325" t="str">
            <v>SPS TX Electric Retail</v>
          </cell>
          <cell r="K325" t="str">
            <v>SPS NM Electric Retail</v>
          </cell>
          <cell r="L325" t="str">
            <v>SPS Electric Wholesale</v>
          </cell>
          <cell r="M325">
            <v>0</v>
          </cell>
          <cell r="N325">
            <v>0</v>
          </cell>
          <cell r="O325">
            <v>1</v>
          </cell>
          <cell r="P325">
            <v>0</v>
          </cell>
          <cell r="Q325">
            <v>0</v>
          </cell>
          <cell r="R325">
            <v>5748.7218205363952</v>
          </cell>
          <cell r="S325">
            <v>5748.7218205363952</v>
          </cell>
        </row>
        <row r="326">
          <cell r="A326" t="str">
            <v>319</v>
          </cell>
          <cell r="B326" t="str">
            <v>Depreciation Expense</v>
          </cell>
          <cell r="C326" t="str">
            <v>Transmission</v>
          </cell>
          <cell r="D326" t="str">
            <v>352000-Transmission Str &amp; Improv</v>
          </cell>
          <cell r="E326" t="str">
            <v>12CP-TRAN</v>
          </cell>
          <cell r="F326">
            <v>978386.70000000054</v>
          </cell>
          <cell r="G326">
            <v>-77799.658319527574</v>
          </cell>
          <cell r="H326">
            <v>900587.0416804729</v>
          </cell>
          <cell r="I326" t="str">
            <v>12CP-TRAN</v>
          </cell>
          <cell r="J326" t="str">
            <v>SPS TX Electric Retail</v>
          </cell>
          <cell r="K326" t="str">
            <v>SPS NM Electric Retail</v>
          </cell>
          <cell r="L326" t="str">
            <v>SPS Electric Wholesale</v>
          </cell>
          <cell r="M326">
            <v>0.46271244599308475</v>
          </cell>
          <cell r="N326">
            <v>0.17907040433992458</v>
          </cell>
          <cell r="O326">
            <v>0.35821714966699064</v>
          </cell>
          <cell r="P326">
            <v>416712.83288564777</v>
          </cell>
          <cell r="Q326">
            <v>161268.4856970188</v>
          </cell>
          <cell r="R326">
            <v>322605.72309780627</v>
          </cell>
          <cell r="S326">
            <v>483874.20879482507</v>
          </cell>
        </row>
        <row r="327">
          <cell r="A327" t="str">
            <v>320</v>
          </cell>
          <cell r="B327" t="str">
            <v>Depreciation Expense</v>
          </cell>
          <cell r="C327" t="str">
            <v>Transmission</v>
          </cell>
          <cell r="D327" t="str">
            <v>352010-Tran Str &amp; Impr-Prod</v>
          </cell>
          <cell r="E327" t="str">
            <v>12CP-PROD</v>
          </cell>
          <cell r="F327">
            <v>15096.909999999989</v>
          </cell>
          <cell r="G327">
            <v>-1200.5354493502255</v>
          </cell>
          <cell r="H327">
            <v>13896.374550649763</v>
          </cell>
          <cell r="I327" t="str">
            <v>12CP-PROD</v>
          </cell>
          <cell r="J327" t="str">
            <v>SPS TX Electric Retail</v>
          </cell>
          <cell r="K327" t="str">
            <v>SPS NM Electric Retail</v>
          </cell>
          <cell r="L327" t="str">
            <v>SPS Electric Wholesale</v>
          </cell>
          <cell r="M327">
            <v>0.519890419261965</v>
          </cell>
          <cell r="N327">
            <v>0.20007581527590579</v>
          </cell>
          <cell r="O327">
            <v>0.28003376546212927</v>
          </cell>
          <cell r="P327">
            <v>7224.5919913586058</v>
          </cell>
          <cell r="Q327">
            <v>2780.3284676006006</v>
          </cell>
          <cell r="R327">
            <v>3891.454091690558</v>
          </cell>
          <cell r="S327">
            <v>6671.7825592911586</v>
          </cell>
        </row>
        <row r="328">
          <cell r="A328" t="str">
            <v>321</v>
          </cell>
          <cell r="B328" t="str">
            <v>Depreciation Expense</v>
          </cell>
          <cell r="C328" t="str">
            <v>Transmission</v>
          </cell>
          <cell r="D328" t="str">
            <v>353000E-Transmission Station</v>
          </cell>
          <cell r="E328" t="str">
            <v>12CP-TRAN</v>
          </cell>
          <cell r="F328">
            <v>12842834.649999999</v>
          </cell>
          <cell r="G328">
            <v>3233217.1444129404</v>
          </cell>
          <cell r="H328">
            <v>16076051.794412939</v>
          </cell>
          <cell r="I328" t="str">
            <v>12CP-TRAN</v>
          </cell>
          <cell r="J328" t="str">
            <v>SPS TX Electric Retail</v>
          </cell>
          <cell r="K328" t="str">
            <v>SPS NM Electric Retail</v>
          </cell>
          <cell r="L328" t="str">
            <v>SPS Electric Wholesale</v>
          </cell>
          <cell r="M328">
            <v>0.46271244599308475</v>
          </cell>
          <cell r="N328">
            <v>0.17907040433992458</v>
          </cell>
          <cell r="O328">
            <v>0.35821714966699064</v>
          </cell>
          <cell r="P328">
            <v>7438589.2477043299</v>
          </cell>
          <cell r="Q328">
            <v>2878745.0950150951</v>
          </cell>
          <cell r="R328">
            <v>5758717.4516935134</v>
          </cell>
          <cell r="S328">
            <v>8637462.546708608</v>
          </cell>
        </row>
        <row r="329">
          <cell r="A329" t="str">
            <v>322</v>
          </cell>
          <cell r="B329" t="str">
            <v>Depreciation Expense</v>
          </cell>
          <cell r="C329" t="str">
            <v>Transmission</v>
          </cell>
          <cell r="D329" t="str">
            <v>353010-Tran Station Equip Pro</v>
          </cell>
          <cell r="E329" t="str">
            <v>12CP-PROD</v>
          </cell>
          <cell r="F329">
            <v>572884.43999999994</v>
          </cell>
          <cell r="G329">
            <v>144249.14698216732</v>
          </cell>
          <cell r="H329">
            <v>717133.58698216733</v>
          </cell>
          <cell r="I329" t="str">
            <v>12CP-PROD</v>
          </cell>
          <cell r="J329" t="str">
            <v>SPS TX Electric Retail</v>
          </cell>
          <cell r="K329" t="str">
            <v>SPS NM Electric Retail</v>
          </cell>
          <cell r="L329" t="str">
            <v>SPS Electric Wholesale</v>
          </cell>
          <cell r="M329">
            <v>0.519890419261965</v>
          </cell>
          <cell r="N329">
            <v>0.20007581527590579</v>
          </cell>
          <cell r="O329">
            <v>0.28003376546212927</v>
          </cell>
          <cell r="P329">
            <v>372830.88120299584</v>
          </cell>
          <cell r="Q329">
            <v>143481.08707719183</v>
          </cell>
          <cell r="R329">
            <v>200821.61870197972</v>
          </cell>
          <cell r="S329">
            <v>344302.70577917155</v>
          </cell>
        </row>
        <row r="330">
          <cell r="A330" t="str">
            <v>323</v>
          </cell>
          <cell r="B330" t="str">
            <v>Depreciation Expense</v>
          </cell>
          <cell r="C330" t="str">
            <v>Transmission</v>
          </cell>
          <cell r="D330" t="str">
            <v>354000E-Tran Towers &amp; Fixture</v>
          </cell>
          <cell r="E330" t="str">
            <v>12CP-TRAN</v>
          </cell>
          <cell r="F330">
            <v>100981.42539756931</v>
          </cell>
          <cell r="G330">
            <v>14706.551979889648</v>
          </cell>
          <cell r="H330">
            <v>115687.97737745896</v>
          </cell>
          <cell r="I330" t="str">
            <v>12CP-TRAN</v>
          </cell>
          <cell r="J330" t="str">
            <v>SPS TX Electric Retail</v>
          </cell>
          <cell r="K330" t="str">
            <v>SPS NM Electric Retail</v>
          </cell>
          <cell r="L330" t="str">
            <v>SPS Electric Wholesale</v>
          </cell>
          <cell r="M330">
            <v>0.46271244599308475</v>
          </cell>
          <cell r="N330">
            <v>0.17907040433992458</v>
          </cell>
          <cell r="O330">
            <v>0.35821714966699064</v>
          </cell>
          <cell r="P330">
            <v>53530.266984316688</v>
          </cell>
          <cell r="Q330">
            <v>20716.292886249623</v>
          </cell>
          <cell r="R330">
            <v>41441.417506892642</v>
          </cell>
          <cell r="S330">
            <v>62157.710393142261</v>
          </cell>
        </row>
        <row r="331">
          <cell r="A331" t="str">
            <v>324</v>
          </cell>
          <cell r="B331" t="str">
            <v>Depreciation Expense</v>
          </cell>
          <cell r="C331" t="str">
            <v>Transmission</v>
          </cell>
          <cell r="D331" t="str">
            <v>354000ERN-Tran Towers &amp; Fixture Radial NM</v>
          </cell>
          <cell r="E331" t="str">
            <v>NM</v>
          </cell>
          <cell r="F331">
            <v>1992.5621620833726</v>
          </cell>
          <cell r="G331">
            <v>-3.437286649124097</v>
          </cell>
          <cell r="H331">
            <v>1989.1248754342485</v>
          </cell>
          <cell r="I331" t="str">
            <v>NM</v>
          </cell>
          <cell r="J331" t="str">
            <v>SPS TX Electric Retail</v>
          </cell>
          <cell r="K331" t="str">
            <v>SPS NM Electric Retail</v>
          </cell>
          <cell r="L331" t="str">
            <v>SPS Electric Wholesale</v>
          </cell>
          <cell r="M331">
            <v>0</v>
          </cell>
          <cell r="N331">
            <v>1</v>
          </cell>
          <cell r="O331">
            <v>0</v>
          </cell>
          <cell r="P331">
            <v>0</v>
          </cell>
          <cell r="Q331">
            <v>1989.1248754342485</v>
          </cell>
          <cell r="R331">
            <v>0</v>
          </cell>
          <cell r="S331">
            <v>1989.1248754342485</v>
          </cell>
        </row>
        <row r="332">
          <cell r="A332" t="str">
            <v>325</v>
          </cell>
          <cell r="B332" t="str">
            <v>Depreciation Expense</v>
          </cell>
          <cell r="C332" t="str">
            <v>Transmission</v>
          </cell>
          <cell r="D332" t="str">
            <v>354000ERT-Tran Towers &amp; Fixture Radial TX</v>
          </cell>
          <cell r="E332" t="str">
            <v>TX</v>
          </cell>
          <cell r="F332">
            <v>3807.9892323720669</v>
          </cell>
          <cell r="G332">
            <v>-6.5690048709721651</v>
          </cell>
          <cell r="H332">
            <v>3801.4202275010948</v>
          </cell>
          <cell r="I332" t="str">
            <v>TX</v>
          </cell>
          <cell r="J332" t="str">
            <v>SPS TX Electric Retail</v>
          </cell>
          <cell r="K332" t="str">
            <v>SPS NM Electric Retail</v>
          </cell>
          <cell r="L332" t="str">
            <v>SPS Electric Wholesale</v>
          </cell>
          <cell r="M332">
            <v>1</v>
          </cell>
          <cell r="N332">
            <v>0</v>
          </cell>
          <cell r="O332">
            <v>0</v>
          </cell>
          <cell r="P332">
            <v>3801.4202275010948</v>
          </cell>
          <cell r="Q332">
            <v>0</v>
          </cell>
          <cell r="R332">
            <v>0</v>
          </cell>
          <cell r="S332">
            <v>0</v>
          </cell>
        </row>
        <row r="333">
          <cell r="A333" t="str">
            <v>326</v>
          </cell>
          <cell r="B333" t="str">
            <v>Depreciation Expense</v>
          </cell>
          <cell r="C333" t="str">
            <v>Transmission</v>
          </cell>
          <cell r="D333" t="str">
            <v>354000ERW-Tran Towers &amp; Fixture Radial Wholesale</v>
          </cell>
          <cell r="E333" t="str">
            <v>WHLS</v>
          </cell>
          <cell r="F333">
            <v>570.8932079753082</v>
          </cell>
          <cell r="G333">
            <v>-0.98482428261977972</v>
          </cell>
          <cell r="H333">
            <v>569.9083836926884</v>
          </cell>
          <cell r="I333" t="str">
            <v>WHLS</v>
          </cell>
          <cell r="J333" t="str">
            <v>SPS TX Electric Retail</v>
          </cell>
          <cell r="K333" t="str">
            <v>SPS NM Electric Retail</v>
          </cell>
          <cell r="L333" t="str">
            <v>SPS Electric Wholesale</v>
          </cell>
          <cell r="M333">
            <v>0</v>
          </cell>
          <cell r="N333">
            <v>0</v>
          </cell>
          <cell r="O333">
            <v>1</v>
          </cell>
          <cell r="P333">
            <v>0</v>
          </cell>
          <cell r="Q333">
            <v>0</v>
          </cell>
          <cell r="R333">
            <v>569.9083836926884</v>
          </cell>
          <cell r="S333">
            <v>569.9083836926884</v>
          </cell>
        </row>
        <row r="334">
          <cell r="A334" t="str">
            <v>327</v>
          </cell>
          <cell r="B334" t="str">
            <v>Depreciation Expense</v>
          </cell>
          <cell r="C334" t="str">
            <v>Transmission</v>
          </cell>
          <cell r="D334" t="str">
            <v>355000E-Tran Poles &amp; Fixture</v>
          </cell>
          <cell r="E334" t="str">
            <v>12CP-TRAN</v>
          </cell>
          <cell r="F334">
            <v>21204491.932780579</v>
          </cell>
          <cell r="G334">
            <v>770507.30117742717</v>
          </cell>
          <cell r="H334">
            <v>21974999.233958006</v>
          </cell>
          <cell r="I334" t="str">
            <v>12CP-TRAN</v>
          </cell>
          <cell r="J334" t="str">
            <v>SPS TX Electric Retail</v>
          </cell>
          <cell r="K334" t="str">
            <v>SPS NM Electric Retail</v>
          </cell>
          <cell r="L334" t="str">
            <v>SPS Electric Wholesale</v>
          </cell>
          <cell r="M334">
            <v>0.46271244599308475</v>
          </cell>
          <cell r="N334">
            <v>0.17907040433992458</v>
          </cell>
          <cell r="O334">
            <v>0.35821714966699064</v>
          </cell>
          <cell r="P334">
            <v>10168105.646240873</v>
          </cell>
          <cell r="Q334">
            <v>3935071.9981943928</v>
          </cell>
          <cell r="R334">
            <v>7871821.5895227399</v>
          </cell>
          <cell r="S334">
            <v>11806893.587717133</v>
          </cell>
        </row>
        <row r="335">
          <cell r="A335" t="str">
            <v>328</v>
          </cell>
          <cell r="B335" t="str">
            <v>Depreciation Expense</v>
          </cell>
          <cell r="C335" t="str">
            <v>Transmission</v>
          </cell>
          <cell r="D335" t="str">
            <v>355000ERN-Tran Poles &amp; Fixtures Radial NM</v>
          </cell>
          <cell r="E335" t="str">
            <v>NM</v>
          </cell>
          <cell r="F335">
            <v>418406.33685962757</v>
          </cell>
          <cell r="G335">
            <v>72812.509708562604</v>
          </cell>
          <cell r="H335">
            <v>491218.84656819014</v>
          </cell>
          <cell r="I335" t="str">
            <v>NM</v>
          </cell>
          <cell r="J335" t="str">
            <v>SPS TX Electric Retail</v>
          </cell>
          <cell r="K335" t="str">
            <v>SPS NM Electric Retail</v>
          </cell>
          <cell r="L335" t="str">
            <v>SPS Electric Wholesale</v>
          </cell>
          <cell r="M335">
            <v>0</v>
          </cell>
          <cell r="N335">
            <v>1</v>
          </cell>
          <cell r="O335">
            <v>0</v>
          </cell>
          <cell r="P335">
            <v>0</v>
          </cell>
          <cell r="Q335">
            <v>491218.84656819014</v>
          </cell>
          <cell r="R335">
            <v>0</v>
          </cell>
          <cell r="S335">
            <v>491218.84656819014</v>
          </cell>
        </row>
        <row r="336">
          <cell r="A336" t="str">
            <v>329</v>
          </cell>
          <cell r="B336" t="str">
            <v>Depreciation Expense</v>
          </cell>
          <cell r="C336" t="str">
            <v>Transmission</v>
          </cell>
          <cell r="D336" t="str">
            <v>355000ERT-Tran Poles &amp; Fixtures Radial TX</v>
          </cell>
          <cell r="E336" t="str">
            <v>TX</v>
          </cell>
          <cell r="F336">
            <v>799617.12404083856</v>
          </cell>
          <cell r="G336">
            <v>139152.1219404708</v>
          </cell>
          <cell r="H336">
            <v>938769.24598130933</v>
          </cell>
          <cell r="I336" t="str">
            <v>TX</v>
          </cell>
          <cell r="J336" t="str">
            <v>SPS TX Electric Retail</v>
          </cell>
          <cell r="K336" t="str">
            <v>SPS NM Electric Retail</v>
          </cell>
          <cell r="L336" t="str">
            <v>SPS Electric Wholesale</v>
          </cell>
          <cell r="M336">
            <v>1</v>
          </cell>
          <cell r="N336">
            <v>0</v>
          </cell>
          <cell r="O336">
            <v>0</v>
          </cell>
          <cell r="P336">
            <v>938769.24598130933</v>
          </cell>
          <cell r="Q336">
            <v>0</v>
          </cell>
          <cell r="R336">
            <v>0</v>
          </cell>
          <cell r="S336">
            <v>0</v>
          </cell>
        </row>
        <row r="337">
          <cell r="A337" t="str">
            <v>330</v>
          </cell>
          <cell r="B337" t="str">
            <v>Depreciation Expense</v>
          </cell>
          <cell r="C337" t="str">
            <v>Transmission</v>
          </cell>
          <cell r="D337" t="str">
            <v>355000ERW-Tran Poles &amp; Fixtures Radial Wholesale</v>
          </cell>
          <cell r="E337" t="str">
            <v>WHLS</v>
          </cell>
          <cell r="F337">
            <v>119878.48631896061</v>
          </cell>
          <cell r="G337">
            <v>20861.666471068576</v>
          </cell>
          <cell r="H337">
            <v>140740.15279002918</v>
          </cell>
          <cell r="I337" t="str">
            <v>WHLS</v>
          </cell>
          <cell r="J337" t="str">
            <v>SPS TX Electric Retail</v>
          </cell>
          <cell r="K337" t="str">
            <v>SPS NM Electric Retail</v>
          </cell>
          <cell r="L337" t="str">
            <v>SPS Electric Wholesale</v>
          </cell>
          <cell r="M337">
            <v>0</v>
          </cell>
          <cell r="N337">
            <v>0</v>
          </cell>
          <cell r="O337">
            <v>1</v>
          </cell>
          <cell r="P337">
            <v>0</v>
          </cell>
          <cell r="Q337">
            <v>0</v>
          </cell>
          <cell r="R337">
            <v>140740.15279002918</v>
          </cell>
          <cell r="S337">
            <v>140740.15279002918</v>
          </cell>
        </row>
        <row r="338">
          <cell r="A338" t="str">
            <v>331</v>
          </cell>
          <cell r="B338" t="str">
            <v>Depreciation Expense</v>
          </cell>
          <cell r="C338" t="str">
            <v>Transmission</v>
          </cell>
          <cell r="D338" t="str">
            <v>355010-Tran Poles &amp; Fixtures-Prod</v>
          </cell>
          <cell r="E338" t="str">
            <v>12CP-PROD</v>
          </cell>
          <cell r="F338">
            <v>2906.04</v>
          </cell>
          <cell r="G338">
            <v>129.84323070493269</v>
          </cell>
          <cell r="H338">
            <v>3035.8832307049324</v>
          </cell>
          <cell r="I338" t="str">
            <v>12CP-PROD</v>
          </cell>
          <cell r="J338" t="str">
            <v>SPS TX Electric Retail</v>
          </cell>
          <cell r="K338" t="str">
            <v>SPS NM Electric Retail</v>
          </cell>
          <cell r="L338" t="str">
            <v>SPS Electric Wholesale</v>
          </cell>
          <cell r="M338">
            <v>0.519890419261965</v>
          </cell>
          <cell r="N338">
            <v>0.20007581527590579</v>
          </cell>
          <cell r="O338">
            <v>0.28003376546212927</v>
          </cell>
          <cell r="P338">
            <v>1578.3266056415562</v>
          </cell>
          <cell r="Q338">
            <v>607.40681246574013</v>
          </cell>
          <cell r="R338">
            <v>850.14981259763636</v>
          </cell>
          <cell r="S338">
            <v>1457.5566250633765</v>
          </cell>
        </row>
        <row r="339">
          <cell r="A339" t="str">
            <v>332</v>
          </cell>
          <cell r="B339" t="str">
            <v>Depreciation Expense</v>
          </cell>
          <cell r="C339" t="str">
            <v>Transmission</v>
          </cell>
          <cell r="D339" t="str">
            <v>356000E-Tran OH Conductor &amp; D</v>
          </cell>
          <cell r="E339" t="str">
            <v>12CP-TRAN</v>
          </cell>
          <cell r="F339">
            <v>6256819.7891140366</v>
          </cell>
          <cell r="G339">
            <v>2342594.1377249286</v>
          </cell>
          <cell r="H339">
            <v>8599413.9268389642</v>
          </cell>
          <cell r="I339" t="str">
            <v>12CP-TRAN</v>
          </cell>
          <cell r="J339" t="str">
            <v>SPS TX Electric Retail</v>
          </cell>
          <cell r="K339" t="str">
            <v>SPS NM Electric Retail</v>
          </cell>
          <cell r="L339" t="str">
            <v>SPS Electric Wholesale</v>
          </cell>
          <cell r="M339">
            <v>0.46271244599308475</v>
          </cell>
          <cell r="N339">
            <v>0.17907040433992458</v>
          </cell>
          <cell r="O339">
            <v>0.35821714966699064</v>
          </cell>
          <cell r="P339">
            <v>3979055.8521946552</v>
          </cell>
          <cell r="Q339">
            <v>1539900.528965432</v>
          </cell>
          <cell r="R339">
            <v>3080457.5456788768</v>
          </cell>
          <cell r="S339">
            <v>4620358.0746443085</v>
          </cell>
        </row>
        <row r="340">
          <cell r="A340" t="str">
            <v>333</v>
          </cell>
          <cell r="B340" t="str">
            <v>Depreciation Expense</v>
          </cell>
          <cell r="C340" t="str">
            <v>Transmission</v>
          </cell>
          <cell r="D340" t="str">
            <v>356000ERN-Tran OH Conductor&amp; D Radial NM</v>
          </cell>
          <cell r="E340" t="str">
            <v>NM</v>
          </cell>
          <cell r="F340">
            <v>123459.36213199061</v>
          </cell>
          <cell r="G340">
            <v>6073.9633651572449</v>
          </cell>
          <cell r="H340">
            <v>129533.32549714786</v>
          </cell>
          <cell r="I340" t="str">
            <v>NM</v>
          </cell>
          <cell r="J340" t="str">
            <v>SPS TX Electric Retail</v>
          </cell>
          <cell r="K340" t="str">
            <v>SPS NM Electric Retail</v>
          </cell>
          <cell r="L340" t="str">
            <v>SPS Electric Wholesale</v>
          </cell>
          <cell r="M340">
            <v>0</v>
          </cell>
          <cell r="N340">
            <v>1</v>
          </cell>
          <cell r="O340">
            <v>0</v>
          </cell>
          <cell r="P340">
            <v>0</v>
          </cell>
          <cell r="Q340">
            <v>129533.32549714786</v>
          </cell>
          <cell r="R340">
            <v>0</v>
          </cell>
          <cell r="S340">
            <v>129533.32549714786</v>
          </cell>
        </row>
        <row r="341">
          <cell r="A341" t="str">
            <v>334</v>
          </cell>
          <cell r="B341" t="str">
            <v>Depreciation Expense</v>
          </cell>
          <cell r="C341" t="str">
            <v>Transmission</v>
          </cell>
          <cell r="D341" t="str">
            <v>356000ERT-Tran OH Conductor &amp; D Radial TX</v>
          </cell>
          <cell r="E341" t="str">
            <v>TX</v>
          </cell>
          <cell r="F341">
            <v>235943.41525716148</v>
          </cell>
          <cell r="G341">
            <v>11607.962618419631</v>
          </cell>
          <cell r="H341">
            <v>247551.37787558112</v>
          </cell>
          <cell r="I341" t="str">
            <v>TX</v>
          </cell>
          <cell r="J341" t="str">
            <v>SPS TX Electric Retail</v>
          </cell>
          <cell r="K341" t="str">
            <v>SPS NM Electric Retail</v>
          </cell>
          <cell r="L341" t="str">
            <v>SPS Electric Wholesale</v>
          </cell>
          <cell r="M341">
            <v>1</v>
          </cell>
          <cell r="N341">
            <v>0</v>
          </cell>
          <cell r="O341">
            <v>0</v>
          </cell>
          <cell r="P341">
            <v>247551.37787558112</v>
          </cell>
          <cell r="Q341">
            <v>0</v>
          </cell>
          <cell r="R341">
            <v>0</v>
          </cell>
          <cell r="S341">
            <v>0</v>
          </cell>
        </row>
        <row r="342">
          <cell r="A342" t="str">
            <v>335</v>
          </cell>
          <cell r="B342" t="str">
            <v>Depreciation Expense</v>
          </cell>
          <cell r="C342" t="str">
            <v>Transmission</v>
          </cell>
          <cell r="D342" t="str">
            <v>356000ERW-Tran OH Conductor &amp; D Radial Wholesale</v>
          </cell>
          <cell r="E342" t="str">
            <v>WHLS</v>
          </cell>
          <cell r="F342">
            <v>35372.603496807948</v>
          </cell>
          <cell r="G342">
            <v>1740.2641165450491</v>
          </cell>
          <cell r="H342">
            <v>37112.867613352995</v>
          </cell>
          <cell r="I342" t="str">
            <v>WHLS</v>
          </cell>
          <cell r="J342" t="str">
            <v>SPS TX Electric Retail</v>
          </cell>
          <cell r="K342" t="str">
            <v>SPS NM Electric Retail</v>
          </cell>
          <cell r="L342" t="str">
            <v>SPS Electric Wholesale</v>
          </cell>
          <cell r="M342">
            <v>0</v>
          </cell>
          <cell r="N342">
            <v>0</v>
          </cell>
          <cell r="O342">
            <v>1</v>
          </cell>
          <cell r="P342">
            <v>0</v>
          </cell>
          <cell r="Q342">
            <v>0</v>
          </cell>
          <cell r="R342">
            <v>37112.867613352995</v>
          </cell>
          <cell r="S342">
            <v>37112.867613352995</v>
          </cell>
        </row>
        <row r="343">
          <cell r="A343" t="str">
            <v>336</v>
          </cell>
          <cell r="B343" t="str">
            <v>Depreciation Expense</v>
          </cell>
          <cell r="C343" t="str">
            <v>Transmission</v>
          </cell>
          <cell r="D343" t="str">
            <v>356010-Tran OH Cond &amp; Device-Prod</v>
          </cell>
          <cell r="E343" t="str">
            <v>12CP-PROD</v>
          </cell>
          <cell r="F343">
            <v>563.05000000000007</v>
          </cell>
          <cell r="G343">
            <v>199.95366029912398</v>
          </cell>
          <cell r="H343">
            <v>763.00366029912402</v>
          </cell>
          <cell r="I343" t="str">
            <v>12CP-PROD</v>
          </cell>
          <cell r="J343" t="str">
            <v>SPS TX Electric Retail</v>
          </cell>
          <cell r="K343" t="str">
            <v>SPS NM Electric Retail</v>
          </cell>
          <cell r="L343" t="str">
            <v>SPS Electric Wholesale</v>
          </cell>
          <cell r="M343">
            <v>0.519890419261965</v>
          </cell>
          <cell r="N343">
            <v>0.20007581527590579</v>
          </cell>
          <cell r="O343">
            <v>0.28003376546212927</v>
          </cell>
          <cell r="P343">
            <v>396.67829285132552</v>
          </cell>
          <cell r="Q343">
            <v>152.65857939284751</v>
          </cell>
          <cell r="R343">
            <v>213.66678805495104</v>
          </cell>
          <cell r="S343">
            <v>366.32536744779856</v>
          </cell>
        </row>
        <row r="344">
          <cell r="A344" t="str">
            <v>337</v>
          </cell>
          <cell r="B344" t="str">
            <v>Depreciation Expense</v>
          </cell>
          <cell r="C344" t="str">
            <v>Transmission</v>
          </cell>
          <cell r="D344" t="str">
            <v>357000E-Tran Underground Cond</v>
          </cell>
          <cell r="E344" t="str">
            <v>12CP-TRAN</v>
          </cell>
          <cell r="F344">
            <v>2892.3999999999974</v>
          </cell>
          <cell r="G344">
            <v>631.53879846487325</v>
          </cell>
          <cell r="H344">
            <v>3523.9387984648706</v>
          </cell>
          <cell r="I344" t="str">
            <v>12CP-TRAN</v>
          </cell>
          <cell r="J344" t="str">
            <v>SPS TX Electric Retail</v>
          </cell>
          <cell r="K344" t="str">
            <v>SPS NM Electric Retail</v>
          </cell>
          <cell r="L344" t="str">
            <v>SPS Electric Wholesale</v>
          </cell>
          <cell r="M344">
            <v>0.46271244599308475</v>
          </cell>
          <cell r="N344">
            <v>0.17907040433992458</v>
          </cell>
          <cell r="O344">
            <v>0.35821714966699064</v>
          </cell>
          <cell r="P344">
            <v>1630.5703409676123</v>
          </cell>
          <cell r="Q344">
            <v>631.03314551025233</v>
          </cell>
          <cell r="R344">
            <v>1262.3353119870058</v>
          </cell>
          <cell r="S344">
            <v>1893.3684574972581</v>
          </cell>
        </row>
        <row r="345">
          <cell r="A345" t="str">
            <v>338</v>
          </cell>
          <cell r="B345" t="str">
            <v>Depreciation Expense</v>
          </cell>
          <cell r="C345" t="str">
            <v>Transmission</v>
          </cell>
          <cell r="D345" t="str">
            <v>358000-Tran UG Conductor &amp; Devic</v>
          </cell>
          <cell r="E345" t="str">
            <v>12CP-TRAN</v>
          </cell>
          <cell r="F345">
            <v>7866.2899999999972</v>
          </cell>
          <cell r="G345">
            <v>3463.6713523245262</v>
          </cell>
          <cell r="H345">
            <v>11329.961352324524</v>
          </cell>
          <cell r="I345" t="str">
            <v>12CP-TRAN</v>
          </cell>
          <cell r="J345" t="str">
            <v>SPS TX Electric Retail</v>
          </cell>
          <cell r="K345" t="str">
            <v>SPS NM Electric Retail</v>
          </cell>
          <cell r="L345" t="str">
            <v>SPS Electric Wholesale</v>
          </cell>
          <cell r="M345">
            <v>0.46271244599308475</v>
          </cell>
          <cell r="N345">
            <v>0.17907040433992458</v>
          </cell>
          <cell r="O345">
            <v>0.35821714966699064</v>
          </cell>
          <cell r="P345">
            <v>5242.5141303411992</v>
          </cell>
          <cell r="Q345">
            <v>2028.8607605164711</v>
          </cell>
          <cell r="R345">
            <v>4058.586461466854</v>
          </cell>
          <cell r="S345">
            <v>6087.4472219833251</v>
          </cell>
        </row>
        <row r="346">
          <cell r="A346" t="str">
            <v>339</v>
          </cell>
          <cell r="B346" t="str">
            <v>Depreciation Expense</v>
          </cell>
          <cell r="C346" t="str">
            <v>Transmission</v>
          </cell>
          <cell r="E346" t="str">
            <v>Sub-Total Transmission</v>
          </cell>
          <cell r="F346">
            <v>45088841.579999998</v>
          </cell>
          <cell r="G346">
            <v>6759486.3960622959</v>
          </cell>
          <cell r="H346">
            <v>51848327.976062305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>
            <v>24310270.140114035</v>
          </cell>
          <cell r="Q346">
            <v>9574672.902410537</v>
          </cell>
          <cell r="R346">
            <v>17963384.933537725</v>
          </cell>
          <cell r="S346">
            <v>27538057.835948259</v>
          </cell>
        </row>
        <row r="347">
          <cell r="A347" t="str">
            <v>340</v>
          </cell>
        </row>
        <row r="348">
          <cell r="A348" t="str">
            <v>341</v>
          </cell>
          <cell r="B348" t="str">
            <v>Depreciation Expense</v>
          </cell>
          <cell r="C348" t="str">
            <v>Distribution</v>
          </cell>
          <cell r="D348" t="str">
            <v>360004-Dist Land Rights-NM</v>
          </cell>
          <cell r="E348" t="str">
            <v>NM</v>
          </cell>
          <cell r="F348">
            <v>63150.200000000012</v>
          </cell>
          <cell r="G348">
            <v>1832.6905861342641</v>
          </cell>
          <cell r="H348">
            <v>64982.890586134279</v>
          </cell>
          <cell r="I348" t="str">
            <v>NM</v>
          </cell>
          <cell r="J348" t="str">
            <v>SPS TX Electric Retail</v>
          </cell>
          <cell r="K348" t="str">
            <v>SPS NM Electric Retail</v>
          </cell>
          <cell r="L348" t="str">
            <v>SPS Electric Wholesale</v>
          </cell>
          <cell r="M348">
            <v>0</v>
          </cell>
          <cell r="N348">
            <v>1</v>
          </cell>
          <cell r="O348">
            <v>0</v>
          </cell>
          <cell r="P348">
            <v>0</v>
          </cell>
          <cell r="Q348">
            <v>64982.890586134279</v>
          </cell>
          <cell r="R348">
            <v>0</v>
          </cell>
          <cell r="S348">
            <v>64982.890586134279</v>
          </cell>
        </row>
        <row r="349">
          <cell r="A349" t="str">
            <v>342</v>
          </cell>
          <cell r="B349" t="str">
            <v>Depreciation Expense</v>
          </cell>
          <cell r="C349" t="str">
            <v>Distribution</v>
          </cell>
          <cell r="D349" t="str">
            <v>360005-Dist Land Rights-TX</v>
          </cell>
          <cell r="E349" t="str">
            <v>NCP-DIST</v>
          </cell>
          <cell r="F349">
            <v>26547.699999999983</v>
          </cell>
          <cell r="G349">
            <v>1236.7465950032599</v>
          </cell>
          <cell r="H349">
            <v>27784.446595003243</v>
          </cell>
          <cell r="I349" t="str">
            <v>NCP-DIST</v>
          </cell>
          <cell r="J349" t="str">
            <v>SPS TX Electric Retail</v>
          </cell>
          <cell r="K349" t="str">
            <v>SPS NM Electric Retail</v>
          </cell>
          <cell r="L349" t="str">
            <v>SPS Electric Wholesale</v>
          </cell>
          <cell r="M349">
            <v>0.99941017859050729</v>
          </cell>
          <cell r="N349">
            <v>0</v>
          </cell>
          <cell r="O349">
            <v>5.8982140949266095E-4</v>
          </cell>
          <cell r="P349">
            <v>27768.058733550602</v>
          </cell>
          <cell r="Q349">
            <v>0</v>
          </cell>
          <cell r="R349">
            <v>16.387861452638376</v>
          </cell>
          <cell r="S349">
            <v>16.387861452638376</v>
          </cell>
        </row>
        <row r="350">
          <cell r="A350" t="str">
            <v>343</v>
          </cell>
          <cell r="B350" t="str">
            <v>Depreciation Expense</v>
          </cell>
          <cell r="C350" t="str">
            <v>Distribution</v>
          </cell>
          <cell r="D350" t="str">
            <v>361000E-Str &amp; Improv</v>
          </cell>
          <cell r="E350" t="str">
            <v>NCP-DIST</v>
          </cell>
          <cell r="F350">
            <v>139824.46000000025</v>
          </cell>
          <cell r="G350">
            <v>-5112.1189085538008</v>
          </cell>
          <cell r="H350">
            <v>134712.34109144646</v>
          </cell>
          <cell r="I350" t="str">
            <v>NCP-DIST</v>
          </cell>
          <cell r="J350" t="str">
            <v>SPS TX Electric Retail</v>
          </cell>
          <cell r="K350" t="str">
            <v>SPS NM Electric Retail</v>
          </cell>
          <cell r="L350" t="str">
            <v>SPS Electric Wholesale</v>
          </cell>
          <cell r="M350">
            <v>0.99941017859050729</v>
          </cell>
          <cell r="N350">
            <v>0</v>
          </cell>
          <cell r="O350">
            <v>5.8982140949266095E-4</v>
          </cell>
          <cell r="P350">
            <v>134632.88486854784</v>
          </cell>
          <cell r="Q350">
            <v>0</v>
          </cell>
          <cell r="R350">
            <v>79.456222898613063</v>
          </cell>
          <cell r="S350">
            <v>79.456222898613063</v>
          </cell>
        </row>
        <row r="351">
          <cell r="A351" t="str">
            <v>344</v>
          </cell>
          <cell r="B351" t="str">
            <v>Depreciation Expense</v>
          </cell>
          <cell r="C351" t="str">
            <v>Distribution</v>
          </cell>
          <cell r="D351" t="str">
            <v>361000E-Str &amp; Improv</v>
          </cell>
          <cell r="E351" t="str">
            <v>NM</v>
          </cell>
          <cell r="F351">
            <v>60787.939999999988</v>
          </cell>
          <cell r="G351">
            <v>51278.763357868098</v>
          </cell>
          <cell r="H351">
            <v>112066.70335786809</v>
          </cell>
          <cell r="I351" t="str">
            <v>NM</v>
          </cell>
          <cell r="J351" t="str">
            <v>SPS TX Electric Retail</v>
          </cell>
          <cell r="K351" t="str">
            <v>SPS NM Electric Retail</v>
          </cell>
          <cell r="L351" t="str">
            <v>SPS Electric Wholesale</v>
          </cell>
          <cell r="M351">
            <v>0</v>
          </cell>
          <cell r="N351">
            <v>1</v>
          </cell>
          <cell r="O351">
            <v>0</v>
          </cell>
          <cell r="P351">
            <v>0</v>
          </cell>
          <cell r="Q351">
            <v>112066.70335786809</v>
          </cell>
          <cell r="R351">
            <v>0</v>
          </cell>
          <cell r="S351">
            <v>112066.70335786809</v>
          </cell>
        </row>
        <row r="352">
          <cell r="A352" t="str">
            <v>345</v>
          </cell>
          <cell r="B352" t="str">
            <v>Depreciation Expense</v>
          </cell>
          <cell r="C352" t="str">
            <v>Distribution</v>
          </cell>
          <cell r="D352" t="str">
            <v>362000E-Other Eq</v>
          </cell>
          <cell r="E352" t="str">
            <v>NCP-DIST</v>
          </cell>
          <cell r="F352">
            <v>2285268.4600000014</v>
          </cell>
          <cell r="G352">
            <v>402344.13368588401</v>
          </cell>
          <cell r="H352">
            <v>2687612.5936858854</v>
          </cell>
          <cell r="I352" t="str">
            <v>NCP-DIST</v>
          </cell>
          <cell r="J352" t="str">
            <v>SPS TX Electric Retail</v>
          </cell>
          <cell r="K352" t="str">
            <v>SPS NM Electric Retail</v>
          </cell>
          <cell r="L352" t="str">
            <v>SPS Electric Wholesale</v>
          </cell>
          <cell r="M352">
            <v>0.99941017859050729</v>
          </cell>
          <cell r="N352">
            <v>0</v>
          </cell>
          <cell r="O352">
            <v>5.8982140949266095E-4</v>
          </cell>
          <cell r="P352">
            <v>2686027.3822377073</v>
          </cell>
          <cell r="Q352">
            <v>0</v>
          </cell>
          <cell r="R352">
            <v>1585.2114481780352</v>
          </cell>
          <cell r="S352">
            <v>1585.2114481780352</v>
          </cell>
        </row>
        <row r="353">
          <cell r="A353" t="str">
            <v>346</v>
          </cell>
          <cell r="B353" t="str">
            <v>Depreciation Expense</v>
          </cell>
          <cell r="C353" t="str">
            <v>Distribution</v>
          </cell>
          <cell r="D353" t="str">
            <v>362000E-Other Eq</v>
          </cell>
          <cell r="E353" t="str">
            <v>NM</v>
          </cell>
          <cell r="F353">
            <v>1457434.9299999997</v>
          </cell>
          <cell r="G353">
            <v>437044.86919478106</v>
          </cell>
          <cell r="H353">
            <v>1894479.7991947806</v>
          </cell>
          <cell r="I353" t="str">
            <v>NM</v>
          </cell>
          <cell r="J353" t="str">
            <v>SPS TX Electric Retail</v>
          </cell>
          <cell r="K353" t="str">
            <v>SPS NM Electric Retail</v>
          </cell>
          <cell r="L353" t="str">
            <v>SPS Electric Wholesale</v>
          </cell>
          <cell r="M353">
            <v>0</v>
          </cell>
          <cell r="N353">
            <v>1</v>
          </cell>
          <cell r="O353">
            <v>0</v>
          </cell>
          <cell r="P353">
            <v>0</v>
          </cell>
          <cell r="Q353">
            <v>1894479.7991947806</v>
          </cell>
          <cell r="R353">
            <v>0</v>
          </cell>
          <cell r="S353">
            <v>1894479.7991947806</v>
          </cell>
        </row>
        <row r="354">
          <cell r="A354" t="str">
            <v>347</v>
          </cell>
          <cell r="B354" t="str">
            <v>Depreciation Expense</v>
          </cell>
          <cell r="C354" t="str">
            <v>Distribution</v>
          </cell>
          <cell r="D354" t="str">
            <v>364000-Dist Poles, Towers &amp; Fixt</v>
          </cell>
          <cell r="E354" t="str">
            <v>NCP-DIST</v>
          </cell>
          <cell r="F354">
            <v>3951510.7600000012</v>
          </cell>
          <cell r="G354">
            <v>474049.31449009001</v>
          </cell>
          <cell r="H354">
            <v>4425560.0744900908</v>
          </cell>
          <cell r="I354" t="str">
            <v>NCP-DIST</v>
          </cell>
          <cell r="J354" t="str">
            <v>SPS TX Electric Retail</v>
          </cell>
          <cell r="K354" t="str">
            <v>SPS NM Electric Retail</v>
          </cell>
          <cell r="L354" t="str">
            <v>SPS Electric Wholesale</v>
          </cell>
          <cell r="M354">
            <v>0.99941017859050729</v>
          </cell>
          <cell r="N354">
            <v>0</v>
          </cell>
          <cell r="O354">
            <v>5.8982140949266095E-4</v>
          </cell>
          <cell r="P354">
            <v>4422949.7844091607</v>
          </cell>
          <cell r="Q354">
            <v>0</v>
          </cell>
          <cell r="R354">
            <v>2610.2900809301909</v>
          </cell>
          <cell r="S354">
            <v>2610.2900809301909</v>
          </cell>
        </row>
        <row r="355">
          <cell r="A355" t="str">
            <v>348</v>
          </cell>
          <cell r="B355" t="str">
            <v>Depreciation Expense</v>
          </cell>
          <cell r="C355" t="str">
            <v>Distribution</v>
          </cell>
          <cell r="D355" t="str">
            <v>364000-Dist Poles, Towers &amp; Fixt</v>
          </cell>
          <cell r="E355" t="str">
            <v>NM</v>
          </cell>
          <cell r="F355">
            <v>1752521.8899999987</v>
          </cell>
          <cell r="G355">
            <v>321070.9254063968</v>
          </cell>
          <cell r="H355">
            <v>2073592.8154063956</v>
          </cell>
          <cell r="I355" t="str">
            <v>NM</v>
          </cell>
          <cell r="J355" t="str">
            <v>SPS TX Electric Retail</v>
          </cell>
          <cell r="K355" t="str">
            <v>SPS NM Electric Retail</v>
          </cell>
          <cell r="L355" t="str">
            <v>SPS Electric Wholesale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2073592.8154063956</v>
          </cell>
          <cell r="R355">
            <v>0</v>
          </cell>
          <cell r="S355">
            <v>2073592.8154063956</v>
          </cell>
        </row>
        <row r="356">
          <cell r="A356" t="str">
            <v>349</v>
          </cell>
          <cell r="B356" t="str">
            <v>Depreciation Expense</v>
          </cell>
          <cell r="C356" t="str">
            <v>Distribution</v>
          </cell>
          <cell r="D356" t="str">
            <v>365000-Dist OH Conductor &amp; Devic</v>
          </cell>
          <cell r="E356" t="str">
            <v>NCP-DIST</v>
          </cell>
          <cell r="F356">
            <v>3728152.2199999983</v>
          </cell>
          <cell r="G356">
            <v>588053.94577762042</v>
          </cell>
          <cell r="H356">
            <v>4316206.165777619</v>
          </cell>
          <cell r="I356" t="str">
            <v>NCP-DIST</v>
          </cell>
          <cell r="J356" t="str">
            <v>SPS TX Electric Retail</v>
          </cell>
          <cell r="K356" t="str">
            <v>SPS NM Electric Retail</v>
          </cell>
          <cell r="L356" t="str">
            <v>SPS Electric Wholesale</v>
          </cell>
          <cell r="M356">
            <v>0.99941017859050729</v>
          </cell>
          <cell r="N356">
            <v>0</v>
          </cell>
          <cell r="O356">
            <v>5.8982140949266095E-4</v>
          </cell>
          <cell r="P356">
            <v>4313660.3749732589</v>
          </cell>
          <cell r="Q356">
            <v>0</v>
          </cell>
          <cell r="R356">
            <v>2545.7908043598691</v>
          </cell>
          <cell r="S356">
            <v>2545.7908043598691</v>
          </cell>
        </row>
        <row r="357">
          <cell r="A357" t="str">
            <v>350</v>
          </cell>
          <cell r="B357" t="str">
            <v>Depreciation Expense</v>
          </cell>
          <cell r="C357" t="str">
            <v>Distribution</v>
          </cell>
          <cell r="D357" t="str">
            <v>365000-Dist OH Conductor &amp; Devic</v>
          </cell>
          <cell r="E357" t="str">
            <v>NM</v>
          </cell>
          <cell r="F357">
            <v>1867915.9699999997</v>
          </cell>
          <cell r="G357">
            <v>522251.1401311871</v>
          </cell>
          <cell r="H357">
            <v>2390167.1101311869</v>
          </cell>
          <cell r="I357" t="str">
            <v>NM</v>
          </cell>
          <cell r="J357" t="str">
            <v>SPS TX Electric Retail</v>
          </cell>
          <cell r="K357" t="str">
            <v>SPS NM Electric Retail</v>
          </cell>
          <cell r="L357" t="str">
            <v>SPS Electric Wholesale</v>
          </cell>
          <cell r="M357">
            <v>0</v>
          </cell>
          <cell r="N357">
            <v>1</v>
          </cell>
          <cell r="O357">
            <v>0</v>
          </cell>
          <cell r="P357">
            <v>0</v>
          </cell>
          <cell r="Q357">
            <v>2390167.1101311869</v>
          </cell>
          <cell r="R357">
            <v>0</v>
          </cell>
          <cell r="S357">
            <v>2390167.1101311869</v>
          </cell>
        </row>
        <row r="358">
          <cell r="A358" t="str">
            <v>351</v>
          </cell>
          <cell r="B358" t="str">
            <v>Depreciation Expense</v>
          </cell>
          <cell r="C358" t="str">
            <v>Distribution</v>
          </cell>
          <cell r="D358" t="str">
            <v>366000E-Dist Underground Cond</v>
          </cell>
          <cell r="E358" t="str">
            <v>NCP-DIST</v>
          </cell>
          <cell r="F358">
            <v>471749.4299999997</v>
          </cell>
          <cell r="G358">
            <v>-141824.82488985651</v>
          </cell>
          <cell r="H358">
            <v>329924.60511014319</v>
          </cell>
          <cell r="I358" t="str">
            <v>NCP-DIST</v>
          </cell>
          <cell r="J358" t="str">
            <v>SPS TX Electric Retail</v>
          </cell>
          <cell r="K358" t="str">
            <v>SPS NM Electric Retail</v>
          </cell>
          <cell r="L358" t="str">
            <v>SPS Electric Wholesale</v>
          </cell>
          <cell r="M358">
            <v>0.99941017859050729</v>
          </cell>
          <cell r="N358">
            <v>0</v>
          </cell>
          <cell r="O358">
            <v>5.8982140949266095E-4</v>
          </cell>
          <cell r="P358">
            <v>329730.00851453078</v>
          </cell>
          <cell r="Q358">
            <v>0</v>
          </cell>
          <cell r="R358">
            <v>194.59659561237422</v>
          </cell>
          <cell r="S358">
            <v>194.59659561237422</v>
          </cell>
        </row>
        <row r="359">
          <cell r="A359" t="str">
            <v>352</v>
          </cell>
          <cell r="B359" t="str">
            <v>Depreciation Expense</v>
          </cell>
          <cell r="C359" t="str">
            <v>Distribution</v>
          </cell>
          <cell r="D359" t="str">
            <v>366000E-Dist Underground Cond</v>
          </cell>
          <cell r="E359" t="str">
            <v>NM</v>
          </cell>
          <cell r="F359">
            <v>106868.26</v>
          </cell>
          <cell r="G359">
            <v>18012.089910521361</v>
          </cell>
          <cell r="H359">
            <v>124880.34991052136</v>
          </cell>
          <cell r="I359" t="str">
            <v>NM</v>
          </cell>
          <cell r="J359" t="str">
            <v>SPS TX Electric Retail</v>
          </cell>
          <cell r="K359" t="str">
            <v>SPS NM Electric Retail</v>
          </cell>
          <cell r="L359" t="str">
            <v>SPS Electric Wholesale</v>
          </cell>
          <cell r="M359">
            <v>0</v>
          </cell>
          <cell r="N359">
            <v>1</v>
          </cell>
          <cell r="O359">
            <v>0</v>
          </cell>
          <cell r="P359">
            <v>0</v>
          </cell>
          <cell r="Q359">
            <v>124880.34991052136</v>
          </cell>
          <cell r="R359">
            <v>0</v>
          </cell>
          <cell r="S359">
            <v>124880.34991052136</v>
          </cell>
        </row>
        <row r="360">
          <cell r="A360" t="str">
            <v>353</v>
          </cell>
          <cell r="B360" t="str">
            <v>Depreciation Expense</v>
          </cell>
          <cell r="C360" t="str">
            <v>Distribution</v>
          </cell>
          <cell r="D360" t="str">
            <v>367000E-Dist UG Conductor &amp; D</v>
          </cell>
          <cell r="E360" t="str">
            <v>NCP-DIST</v>
          </cell>
          <cell r="F360">
            <v>671130.92282217473</v>
          </cell>
          <cell r="G360">
            <v>28742.148942329724</v>
          </cell>
          <cell r="H360">
            <v>699873.07176450442</v>
          </cell>
          <cell r="I360" t="str">
            <v>NCP-DIST</v>
          </cell>
          <cell r="J360" t="str">
            <v>SPS TX Electric Retail</v>
          </cell>
          <cell r="K360" t="str">
            <v>SPS NM Electric Retail</v>
          </cell>
          <cell r="L360" t="str">
            <v>SPS Electric Wholesale</v>
          </cell>
          <cell r="M360">
            <v>0.99941017859050729</v>
          </cell>
          <cell r="N360">
            <v>0</v>
          </cell>
          <cell r="O360">
            <v>5.8982140949266095E-4</v>
          </cell>
          <cell r="P360">
            <v>699460.27164285025</v>
          </cell>
          <cell r="Q360">
            <v>0</v>
          </cell>
          <cell r="R360">
            <v>412.80012165409823</v>
          </cell>
          <cell r="S360">
            <v>412.80012165409823</v>
          </cell>
        </row>
        <row r="361">
          <cell r="A361" t="str">
            <v>354</v>
          </cell>
          <cell r="B361" t="str">
            <v>Depreciation Expense</v>
          </cell>
          <cell r="C361" t="str">
            <v>Distribution</v>
          </cell>
          <cell r="D361" t="str">
            <v>367000E-Dist UG Conductor &amp; D</v>
          </cell>
          <cell r="E361" t="str">
            <v>NM</v>
          </cell>
          <cell r="F361">
            <v>197690.11604817331</v>
          </cell>
          <cell r="G361">
            <v>64117.379708593318</v>
          </cell>
          <cell r="H361">
            <v>261807.49575676664</v>
          </cell>
          <cell r="I361" t="str">
            <v>NM</v>
          </cell>
          <cell r="J361" t="str">
            <v>SPS TX Electric Retail</v>
          </cell>
          <cell r="K361" t="str">
            <v>SPS NM Electric Retail</v>
          </cell>
          <cell r="L361" t="str">
            <v>SPS Electric Wholesale</v>
          </cell>
          <cell r="M361">
            <v>0</v>
          </cell>
          <cell r="N361">
            <v>1</v>
          </cell>
          <cell r="O361">
            <v>0</v>
          </cell>
          <cell r="P361">
            <v>0</v>
          </cell>
          <cell r="Q361">
            <v>261807.49575676664</v>
          </cell>
          <cell r="R361">
            <v>0</v>
          </cell>
          <cell r="S361">
            <v>261807.49575676664</v>
          </cell>
        </row>
        <row r="362">
          <cell r="A362" t="str">
            <v>355</v>
          </cell>
          <cell r="B362" t="str">
            <v>Depreciation Expense</v>
          </cell>
          <cell r="C362" t="str">
            <v>Distribution</v>
          </cell>
          <cell r="D362" t="str">
            <v>368000E-Dist Line Transformer</v>
          </cell>
          <cell r="E362" t="str">
            <v>NM</v>
          </cell>
          <cell r="F362">
            <v>1173052.7999999989</v>
          </cell>
          <cell r="G362">
            <v>365332.6920766558</v>
          </cell>
          <cell r="H362">
            <v>1538385.4920766547</v>
          </cell>
          <cell r="I362" t="str">
            <v>NM</v>
          </cell>
          <cell r="J362" t="str">
            <v>SPS TX Electric Retail</v>
          </cell>
          <cell r="K362" t="str">
            <v>SPS NM Electric Retail</v>
          </cell>
          <cell r="L362" t="str">
            <v>SPS Electric Wholesale</v>
          </cell>
          <cell r="M362">
            <v>0</v>
          </cell>
          <cell r="N362">
            <v>1</v>
          </cell>
          <cell r="O362">
            <v>0</v>
          </cell>
          <cell r="P362">
            <v>0</v>
          </cell>
          <cell r="Q362">
            <v>1538385.4920766547</v>
          </cell>
          <cell r="R362">
            <v>0</v>
          </cell>
          <cell r="S362">
            <v>1538385.4920766547</v>
          </cell>
        </row>
        <row r="363">
          <cell r="A363" t="str">
            <v>356</v>
          </cell>
          <cell r="B363" t="str">
            <v>Depreciation Expense</v>
          </cell>
          <cell r="C363" t="str">
            <v>Distribution</v>
          </cell>
          <cell r="D363" t="str">
            <v>368000E-Dist Line Transformer</v>
          </cell>
          <cell r="E363" t="str">
            <v>TX</v>
          </cell>
          <cell r="F363">
            <v>2863469.7000000011</v>
          </cell>
          <cell r="G363">
            <v>524860.29381257889</v>
          </cell>
          <cell r="H363">
            <v>3388329.9938125801</v>
          </cell>
          <cell r="I363" t="str">
            <v>TX</v>
          </cell>
          <cell r="J363" t="str">
            <v>SPS TX Electric Retail</v>
          </cell>
          <cell r="K363" t="str">
            <v>SPS NM Electric Retail</v>
          </cell>
          <cell r="L363" t="str">
            <v>SPS Electric Wholesale</v>
          </cell>
          <cell r="M363">
            <v>1</v>
          </cell>
          <cell r="N363">
            <v>0</v>
          </cell>
          <cell r="O363">
            <v>0</v>
          </cell>
          <cell r="P363">
            <v>3388329.9938125801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357</v>
          </cell>
          <cell r="B364" t="str">
            <v>Depreciation Expense</v>
          </cell>
          <cell r="C364" t="str">
            <v>Distribution</v>
          </cell>
          <cell r="D364" t="str">
            <v>369010-Distribution Services O</v>
          </cell>
          <cell r="E364" t="str">
            <v>NM</v>
          </cell>
          <cell r="F364">
            <v>392583.86999999994</v>
          </cell>
          <cell r="G364">
            <v>-24204.302210792641</v>
          </cell>
          <cell r="H364">
            <v>368379.56778920727</v>
          </cell>
          <cell r="I364" t="str">
            <v>NM</v>
          </cell>
          <cell r="J364" t="str">
            <v>SPS TX Electric Retail</v>
          </cell>
          <cell r="K364" t="str">
            <v>SPS NM Electric Retail</v>
          </cell>
          <cell r="L364" t="str">
            <v>SPS Electric Wholesale</v>
          </cell>
          <cell r="M364">
            <v>0</v>
          </cell>
          <cell r="N364">
            <v>1</v>
          </cell>
          <cell r="O364">
            <v>0</v>
          </cell>
          <cell r="P364">
            <v>0</v>
          </cell>
          <cell r="Q364">
            <v>368379.56778920727</v>
          </cell>
          <cell r="R364">
            <v>0</v>
          </cell>
          <cell r="S364">
            <v>368379.56778920727</v>
          </cell>
        </row>
        <row r="365">
          <cell r="A365" t="str">
            <v>358</v>
          </cell>
          <cell r="B365" t="str">
            <v>Depreciation Expense</v>
          </cell>
          <cell r="C365" t="str">
            <v>Distribution</v>
          </cell>
          <cell r="D365" t="str">
            <v>369010-Distribution Services O</v>
          </cell>
          <cell r="E365" t="str">
            <v>TX</v>
          </cell>
          <cell r="F365">
            <v>750905.22000000009</v>
          </cell>
          <cell r="G365">
            <v>105339.50221661078</v>
          </cell>
          <cell r="H365">
            <v>856244.72221661091</v>
          </cell>
          <cell r="I365" t="str">
            <v>TX</v>
          </cell>
          <cell r="J365" t="str">
            <v>SPS TX Electric Retail</v>
          </cell>
          <cell r="K365" t="str">
            <v>SPS NM Electric Retail</v>
          </cell>
          <cell r="L365" t="str">
            <v>SPS Electric Wholesale</v>
          </cell>
          <cell r="M365">
            <v>1</v>
          </cell>
          <cell r="N365">
            <v>0</v>
          </cell>
          <cell r="O365">
            <v>0</v>
          </cell>
          <cell r="P365">
            <v>856244.72221661091</v>
          </cell>
          <cell r="Q365">
            <v>0</v>
          </cell>
          <cell r="R365">
            <v>0</v>
          </cell>
          <cell r="S365">
            <v>0</v>
          </cell>
        </row>
        <row r="366">
          <cell r="A366" t="str">
            <v>359</v>
          </cell>
          <cell r="B366" t="str">
            <v>Depreciation Expense</v>
          </cell>
          <cell r="C366" t="str">
            <v>Distribution</v>
          </cell>
          <cell r="D366" t="str">
            <v>369020-Distribution Services U</v>
          </cell>
          <cell r="E366" t="str">
            <v>NM</v>
          </cell>
          <cell r="F366">
            <v>392685.08999999985</v>
          </cell>
          <cell r="G366">
            <v>-24210.54281224624</v>
          </cell>
          <cell r="H366">
            <v>368474.5471877536</v>
          </cell>
          <cell r="I366" t="str">
            <v>NM</v>
          </cell>
          <cell r="J366" t="str">
            <v>SPS TX Electric Retail</v>
          </cell>
          <cell r="K366" t="str">
            <v>SPS NM Electric Retail</v>
          </cell>
          <cell r="L366" t="str">
            <v>SPS Electric Wholesale</v>
          </cell>
          <cell r="M366">
            <v>0</v>
          </cell>
          <cell r="N366">
            <v>1</v>
          </cell>
          <cell r="O366">
            <v>0</v>
          </cell>
          <cell r="P366">
            <v>0</v>
          </cell>
          <cell r="Q366">
            <v>368474.5471877536</v>
          </cell>
          <cell r="R366">
            <v>0</v>
          </cell>
          <cell r="S366">
            <v>368474.5471877536</v>
          </cell>
        </row>
        <row r="367">
          <cell r="A367" t="str">
            <v>360</v>
          </cell>
          <cell r="B367" t="str">
            <v>Depreciation Expense</v>
          </cell>
          <cell r="C367" t="str">
            <v>Distribution</v>
          </cell>
          <cell r="D367" t="str">
            <v>369020-Distribution Services U</v>
          </cell>
          <cell r="E367" t="str">
            <v>TX</v>
          </cell>
          <cell r="F367">
            <v>616457.44000000006</v>
          </cell>
          <cell r="G367">
            <v>86478.716804400581</v>
          </cell>
          <cell r="H367">
            <v>702936.15680440061</v>
          </cell>
          <cell r="I367" t="str">
            <v>TX</v>
          </cell>
          <cell r="J367" t="str">
            <v>SPS TX Electric Retail</v>
          </cell>
          <cell r="K367" t="str">
            <v>SPS NM Electric Retail</v>
          </cell>
          <cell r="L367" t="str">
            <v>SPS Electric Wholesale</v>
          </cell>
          <cell r="M367">
            <v>1</v>
          </cell>
          <cell r="N367">
            <v>0</v>
          </cell>
          <cell r="O367">
            <v>0</v>
          </cell>
          <cell r="P367">
            <v>702936.15680440061</v>
          </cell>
          <cell r="Q367">
            <v>0</v>
          </cell>
          <cell r="R367">
            <v>0</v>
          </cell>
          <cell r="S367">
            <v>0</v>
          </cell>
        </row>
        <row r="368">
          <cell r="A368" t="str">
            <v>361</v>
          </cell>
          <cell r="B368" t="str">
            <v>Depreciation Expense</v>
          </cell>
          <cell r="C368" t="str">
            <v>Distribution</v>
          </cell>
          <cell r="D368" t="str">
            <v>370000E-Distribution Meter</v>
          </cell>
          <cell r="E368" t="str">
            <v>NM</v>
          </cell>
          <cell r="F368">
            <v>594184.58571816806</v>
          </cell>
          <cell r="G368">
            <v>84990.272928745879</v>
          </cell>
          <cell r="H368">
            <v>679174.8586469139</v>
          </cell>
          <cell r="I368" t="str">
            <v>NM</v>
          </cell>
          <cell r="J368" t="str">
            <v>SPS TX Electric Retail</v>
          </cell>
          <cell r="K368" t="str">
            <v>SPS NM Electric Retail</v>
          </cell>
          <cell r="L368" t="str">
            <v>SPS Electric Wholesale</v>
          </cell>
          <cell r="M368">
            <v>0</v>
          </cell>
          <cell r="N368">
            <v>1</v>
          </cell>
          <cell r="O368">
            <v>0</v>
          </cell>
          <cell r="P368">
            <v>0</v>
          </cell>
          <cell r="Q368">
            <v>679174.8586469139</v>
          </cell>
          <cell r="R368">
            <v>0</v>
          </cell>
          <cell r="S368">
            <v>679174.8586469139</v>
          </cell>
        </row>
        <row r="369">
          <cell r="A369" t="str">
            <v>362</v>
          </cell>
          <cell r="B369" t="str">
            <v>Depreciation Expense</v>
          </cell>
          <cell r="C369" t="str">
            <v>Distribution</v>
          </cell>
          <cell r="D369" t="str">
            <v>370000E-Distribution Meter</v>
          </cell>
          <cell r="E369" t="str">
            <v>TX</v>
          </cell>
          <cell r="F369">
            <v>1285330.5554114836</v>
          </cell>
          <cell r="G369">
            <v>-170905.28974915194</v>
          </cell>
          <cell r="H369">
            <v>1114425.2656623316</v>
          </cell>
          <cell r="I369" t="str">
            <v>TX</v>
          </cell>
          <cell r="J369" t="str">
            <v>SPS TX Electric Retail</v>
          </cell>
          <cell r="K369" t="str">
            <v>SPS NM Electric Retail</v>
          </cell>
          <cell r="L369" t="str">
            <v>SPS Electric Wholesale</v>
          </cell>
          <cell r="M369">
            <v>1</v>
          </cell>
          <cell r="N369">
            <v>0</v>
          </cell>
          <cell r="O369">
            <v>0</v>
          </cell>
          <cell r="P369">
            <v>1114425.2656623316</v>
          </cell>
          <cell r="Q369">
            <v>0</v>
          </cell>
          <cell r="R369">
            <v>0</v>
          </cell>
          <cell r="S369">
            <v>0</v>
          </cell>
        </row>
        <row r="370">
          <cell r="A370" t="str">
            <v>363</v>
          </cell>
          <cell r="B370" t="str">
            <v>Depreciation Expense</v>
          </cell>
          <cell r="C370" t="str">
            <v>Distribution</v>
          </cell>
          <cell r="D370" t="str">
            <v>371000E-Dist Inst on Cust Premis</v>
          </cell>
          <cell r="E370" t="str">
            <v>NM</v>
          </cell>
          <cell r="F370">
            <v>79588.88</v>
          </cell>
          <cell r="G370">
            <v>136961.98443377798</v>
          </cell>
          <cell r="H370">
            <v>216550.86443377798</v>
          </cell>
          <cell r="I370" t="str">
            <v>NM</v>
          </cell>
          <cell r="J370" t="str">
            <v>SPS TX Electric Retail</v>
          </cell>
          <cell r="K370" t="str">
            <v>SPS NM Electric Retail</v>
          </cell>
          <cell r="L370" t="str">
            <v>SPS Electric Wholesale</v>
          </cell>
          <cell r="M370">
            <v>0</v>
          </cell>
          <cell r="N370">
            <v>1</v>
          </cell>
          <cell r="O370">
            <v>0</v>
          </cell>
          <cell r="P370">
            <v>0</v>
          </cell>
          <cell r="Q370">
            <v>216550.86443377798</v>
          </cell>
          <cell r="R370">
            <v>0</v>
          </cell>
          <cell r="S370">
            <v>216550.86443377798</v>
          </cell>
        </row>
        <row r="371">
          <cell r="A371" t="str">
            <v>364</v>
          </cell>
          <cell r="B371" t="str">
            <v>Depreciation Expense</v>
          </cell>
          <cell r="C371" t="str">
            <v>Distribution</v>
          </cell>
          <cell r="D371" t="str">
            <v>371000E-Dist Inst on Cust Premis</v>
          </cell>
          <cell r="E371" t="str">
            <v>TX</v>
          </cell>
          <cell r="F371">
            <v>48928.179999999971</v>
          </cell>
          <cell r="G371">
            <v>306364.8654395811</v>
          </cell>
          <cell r="H371">
            <v>355293.0454395811</v>
          </cell>
          <cell r="I371" t="str">
            <v>TX</v>
          </cell>
          <cell r="J371" t="str">
            <v>SPS TX Electric Retail</v>
          </cell>
          <cell r="K371" t="str">
            <v>SPS NM Electric Retail</v>
          </cell>
          <cell r="L371" t="str">
            <v>SPS Electric Wholesale</v>
          </cell>
          <cell r="M371">
            <v>1</v>
          </cell>
          <cell r="N371">
            <v>0</v>
          </cell>
          <cell r="O371">
            <v>0</v>
          </cell>
          <cell r="P371">
            <v>355293.0454395811</v>
          </cell>
          <cell r="Q371">
            <v>0</v>
          </cell>
          <cell r="R371">
            <v>0</v>
          </cell>
          <cell r="S371">
            <v>0</v>
          </cell>
        </row>
        <row r="372">
          <cell r="A372" t="str">
            <v>365</v>
          </cell>
          <cell r="B372" t="str">
            <v>Depreciation Expense</v>
          </cell>
          <cell r="C372" t="str">
            <v>Distribution</v>
          </cell>
          <cell r="D372" t="str">
            <v>373000-Dist Street Light &amp; Sg Sy</v>
          </cell>
          <cell r="E372" t="str">
            <v>NM</v>
          </cell>
          <cell r="F372">
            <v>292977.83000000007</v>
          </cell>
          <cell r="G372">
            <v>60426.501494696175</v>
          </cell>
          <cell r="H372">
            <v>353404.33149469626</v>
          </cell>
          <cell r="I372" t="str">
            <v>NM</v>
          </cell>
          <cell r="J372" t="str">
            <v>SPS TX Electric Retail</v>
          </cell>
          <cell r="K372" t="str">
            <v>SPS NM Electric Retail</v>
          </cell>
          <cell r="L372" t="str">
            <v>SPS Electric Wholesale</v>
          </cell>
          <cell r="M372">
            <v>0</v>
          </cell>
          <cell r="N372">
            <v>1</v>
          </cell>
          <cell r="O372">
            <v>0</v>
          </cell>
          <cell r="P372">
            <v>0</v>
          </cell>
          <cell r="Q372">
            <v>353404.33149469626</v>
          </cell>
          <cell r="R372">
            <v>0</v>
          </cell>
          <cell r="S372">
            <v>353404.33149469626</v>
          </cell>
        </row>
        <row r="373">
          <cell r="A373" t="str">
            <v>366</v>
          </cell>
          <cell r="B373" t="str">
            <v>Depreciation Expense</v>
          </cell>
          <cell r="C373" t="str">
            <v>Distribution</v>
          </cell>
          <cell r="D373" t="str">
            <v>373000-Dist Street Light &amp; Sg Sy</v>
          </cell>
          <cell r="E373" t="str">
            <v>TX</v>
          </cell>
          <cell r="F373">
            <v>543340.8899999999</v>
          </cell>
          <cell r="G373">
            <v>-69820.981748978011</v>
          </cell>
          <cell r="H373">
            <v>473519.90825102187</v>
          </cell>
          <cell r="I373" t="str">
            <v>TX</v>
          </cell>
          <cell r="J373" t="str">
            <v>SPS TX Electric Retail</v>
          </cell>
          <cell r="K373" t="str">
            <v>SPS NM Electric Retail</v>
          </cell>
          <cell r="L373" t="str">
            <v>SPS Electric Wholesale</v>
          </cell>
          <cell r="M373">
            <v>1</v>
          </cell>
          <cell r="N373">
            <v>0</v>
          </cell>
          <cell r="O373">
            <v>0</v>
          </cell>
          <cell r="P373">
            <v>473519.90825102187</v>
          </cell>
          <cell r="Q373">
            <v>0</v>
          </cell>
          <cell r="R373">
            <v>0</v>
          </cell>
          <cell r="S373">
            <v>0</v>
          </cell>
        </row>
        <row r="374">
          <cell r="A374" t="str">
            <v>367</v>
          </cell>
          <cell r="B374" t="str">
            <v>Depreciation Expense</v>
          </cell>
          <cell r="C374" t="str">
            <v>Distribution</v>
          </cell>
          <cell r="E374" t="str">
            <v>Sub-Total Distribution</v>
          </cell>
          <cell r="F374">
            <v>25814058.300000004</v>
          </cell>
          <cell r="G374">
            <v>4144710.9166738777</v>
          </cell>
          <cell r="H374">
            <v>29958769.21667387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>
            <v>19504977.857566133</v>
          </cell>
          <cell r="Q374">
            <v>10446346.825972658</v>
          </cell>
          <cell r="R374">
            <v>7444.5331350858196</v>
          </cell>
          <cell r="S374">
            <v>10453791.359107744</v>
          </cell>
        </row>
        <row r="375">
          <cell r="A375" t="str">
            <v>368</v>
          </cell>
        </row>
        <row r="376">
          <cell r="A376" t="str">
            <v>369</v>
          </cell>
          <cell r="B376" t="str">
            <v>Depreciation Expense</v>
          </cell>
          <cell r="C376" t="str">
            <v>General</v>
          </cell>
          <cell r="D376" t="str">
            <v>389002-General Land Rights</v>
          </cell>
          <cell r="E376" t="str">
            <v>LABXAG</v>
          </cell>
          <cell r="F376">
            <v>719.42</v>
          </cell>
          <cell r="G376">
            <v>413.58053152000008</v>
          </cell>
          <cell r="H376">
            <v>1133.0005315200001</v>
          </cell>
          <cell r="I376" t="str">
            <v>LABXAG</v>
          </cell>
          <cell r="J376" t="str">
            <v>SPS TX Electric Retail</v>
          </cell>
          <cell r="K376" t="str">
            <v>SPS NM Electric Retail</v>
          </cell>
          <cell r="L376" t="str">
            <v>SPS Electric Wholesale</v>
          </cell>
          <cell r="M376">
            <v>0.57603086000073433</v>
          </cell>
          <cell r="N376">
            <v>0.23475838864565035</v>
          </cell>
          <cell r="O376">
            <v>0.18921075135361529</v>
          </cell>
          <cell r="P376">
            <v>652.64327055275476</v>
          </cell>
          <cell r="Q376">
            <v>265.98137911430058</v>
          </cell>
          <cell r="R376">
            <v>214.3758818529447</v>
          </cell>
          <cell r="S376">
            <v>480.35726096724528</v>
          </cell>
        </row>
        <row r="377">
          <cell r="A377" t="str">
            <v>370</v>
          </cell>
          <cell r="B377" t="str">
            <v>Depreciation Expense</v>
          </cell>
          <cell r="C377" t="str">
            <v>General</v>
          </cell>
          <cell r="D377" t="str">
            <v>390000-Genl Structures &amp; Improv</v>
          </cell>
          <cell r="E377" t="str">
            <v>LABXAG</v>
          </cell>
          <cell r="F377">
            <v>1144386.6627454904</v>
          </cell>
          <cell r="G377">
            <v>315696.54326875828</v>
          </cell>
          <cell r="H377">
            <v>1460083.2060142488</v>
          </cell>
          <cell r="I377" t="str">
            <v>LABXAG</v>
          </cell>
          <cell r="J377" t="str">
            <v>SPS TX Electric Retail</v>
          </cell>
          <cell r="K377" t="str">
            <v>SPS NM Electric Retail</v>
          </cell>
          <cell r="L377" t="str">
            <v>SPS Electric Wholesale</v>
          </cell>
          <cell r="M377">
            <v>0.57603086000073433</v>
          </cell>
          <cell r="N377">
            <v>0.23475838864565035</v>
          </cell>
          <cell r="O377">
            <v>0.18921075135361529</v>
          </cell>
          <cell r="P377">
            <v>841052.98483301711</v>
          </cell>
          <cell r="Q377">
            <v>342766.78073248017</v>
          </cell>
          <cell r="R377">
            <v>276263.44044875144</v>
          </cell>
          <cell r="S377">
            <v>619030.22118123155</v>
          </cell>
        </row>
        <row r="378">
          <cell r="A378" t="str">
            <v>371</v>
          </cell>
          <cell r="B378" t="str">
            <v>Depreciation Expense</v>
          </cell>
          <cell r="C378" t="str">
            <v>General</v>
          </cell>
          <cell r="D378" t="str">
            <v>390006-Genl Str &amp; Imp-Owned Bldg</v>
          </cell>
          <cell r="E378" t="str">
            <v>LABXAG</v>
          </cell>
          <cell r="F378">
            <v>3.6250924815379749E-4</v>
          </cell>
          <cell r="G378">
            <v>1.0887114128529704E-4</v>
          </cell>
          <cell r="H378">
            <v>4.7138038943909456E-4</v>
          </cell>
          <cell r="I378" t="str">
            <v>LABXAG</v>
          </cell>
          <cell r="J378" t="str">
            <v>SPS TX Electric Retail</v>
          </cell>
          <cell r="K378" t="str">
            <v>SPS NM Electric Retail</v>
          </cell>
          <cell r="L378" t="str">
            <v>SPS Electric Wholesale</v>
          </cell>
          <cell r="M378">
            <v>0.57603086000073433</v>
          </cell>
          <cell r="N378">
            <v>0.23475838864565035</v>
          </cell>
          <cell r="O378">
            <v>0.18921075135361529</v>
          </cell>
          <cell r="P378">
            <v>2.7152965111608272E-4</v>
          </cell>
          <cell r="Q378">
            <v>1.1066050066388097E-4</v>
          </cell>
          <cell r="R378">
            <v>8.9190237659130865E-5</v>
          </cell>
          <cell r="S378">
            <v>1.9985073832301184E-4</v>
          </cell>
        </row>
        <row r="379">
          <cell r="A379" t="str">
            <v>372</v>
          </cell>
          <cell r="B379" t="str">
            <v>Depreciation Expense</v>
          </cell>
          <cell r="C379" t="str">
            <v>General</v>
          </cell>
          <cell r="D379" t="str">
            <v>390007-Genl Str &amp; Imp Lease Bld</v>
          </cell>
          <cell r="E379" t="str">
            <v>LABXAG</v>
          </cell>
          <cell r="F379">
            <v>85605.41</v>
          </cell>
          <cell r="G379">
            <v>67028.273363913468</v>
          </cell>
          <cell r="H379">
            <v>152633.68336391347</v>
          </cell>
          <cell r="I379" t="str">
            <v>LABXAG</v>
          </cell>
          <cell r="J379" t="str">
            <v>SPS TX Electric Retail</v>
          </cell>
          <cell r="K379" t="str">
            <v>SPS NM Electric Retail</v>
          </cell>
          <cell r="L379" t="str">
            <v>SPS Electric Wholesale</v>
          </cell>
          <cell r="M379">
            <v>0.57603086000073433</v>
          </cell>
          <cell r="N379">
            <v>0.23475838864565035</v>
          </cell>
          <cell r="O379">
            <v>0.18921075135361529</v>
          </cell>
          <cell r="P379">
            <v>87921.71189319485</v>
          </cell>
          <cell r="Q379">
            <v>35832.037559562734</v>
          </cell>
          <cell r="R379">
            <v>28879.933911155877</v>
          </cell>
          <cell r="S379">
            <v>64711.971470718607</v>
          </cell>
        </row>
        <row r="380">
          <cell r="A380" t="str">
            <v>373</v>
          </cell>
          <cell r="B380" t="str">
            <v>Depreciation Expense</v>
          </cell>
          <cell r="C380" t="str">
            <v>General</v>
          </cell>
          <cell r="D380" t="str">
            <v>390050-Genl Str &amp; Imp-Call Center</v>
          </cell>
          <cell r="E380" t="str">
            <v>CUST-RET</v>
          </cell>
          <cell r="F380">
            <v>86597.144392000017</v>
          </cell>
          <cell r="G380">
            <v>0</v>
          </cell>
          <cell r="H380">
            <v>86597.144392000017</v>
          </cell>
          <cell r="I380" t="str">
            <v>CUST-RET</v>
          </cell>
          <cell r="J380" t="str">
            <v>SPS TX Electric Retail</v>
          </cell>
          <cell r="K380" t="str">
            <v>SPS NM Electric Retail</v>
          </cell>
          <cell r="L380" t="str">
            <v>SPS Electric Wholesale</v>
          </cell>
          <cell r="M380">
            <v>0.69223085718415356</v>
          </cell>
          <cell r="N380">
            <v>0.30776914281584644</v>
          </cell>
          <cell r="O380">
            <v>0</v>
          </cell>
          <cell r="P380">
            <v>59945.215492174088</v>
          </cell>
          <cell r="Q380">
            <v>26651.928899825929</v>
          </cell>
          <cell r="R380">
            <v>0</v>
          </cell>
          <cell r="S380">
            <v>26651.928899825929</v>
          </cell>
        </row>
        <row r="381">
          <cell r="A381" t="str">
            <v>374</v>
          </cell>
          <cell r="B381" t="str">
            <v>Depreciation Expense</v>
          </cell>
          <cell r="C381" t="str">
            <v>General</v>
          </cell>
          <cell r="D381" t="str">
            <v>391000-General Office Furn &amp; E</v>
          </cell>
          <cell r="E381" t="str">
            <v>LABXAG</v>
          </cell>
          <cell r="F381">
            <v>368599.7037783335</v>
          </cell>
          <cell r="G381">
            <v>118222.34441565795</v>
          </cell>
          <cell r="H381">
            <v>486822.04819399142</v>
          </cell>
          <cell r="I381" t="str">
            <v>LABXAG</v>
          </cell>
          <cell r="J381" t="str">
            <v>SPS TX Electric Retail</v>
          </cell>
          <cell r="K381" t="str">
            <v>SPS NM Electric Retail</v>
          </cell>
          <cell r="L381" t="str">
            <v>SPS Electric Wholesale</v>
          </cell>
          <cell r="M381">
            <v>0.57603086000073433</v>
          </cell>
          <cell r="N381">
            <v>0.23475838864565035</v>
          </cell>
          <cell r="O381">
            <v>0.18921075135361529</v>
          </cell>
          <cell r="P381">
            <v>280424.5230885038</v>
          </cell>
          <cell r="Q381">
            <v>114285.55959119656</v>
          </cell>
          <cell r="R381">
            <v>92111.965514291034</v>
          </cell>
          <cell r="S381">
            <v>206397.52510548761</v>
          </cell>
        </row>
        <row r="382">
          <cell r="A382" t="str">
            <v>375</v>
          </cell>
          <cell r="B382" t="str">
            <v>Depreciation Expense</v>
          </cell>
          <cell r="C382" t="str">
            <v>General</v>
          </cell>
          <cell r="D382" t="str">
            <v>391004-General Info Sys Computer</v>
          </cell>
          <cell r="E382" t="str">
            <v>LABXAG</v>
          </cell>
          <cell r="F382">
            <v>5384226.5800000001</v>
          </cell>
          <cell r="G382">
            <v>2141031.5339627657</v>
          </cell>
          <cell r="H382">
            <v>7525258.1139627658</v>
          </cell>
          <cell r="I382" t="str">
            <v>LABXAG</v>
          </cell>
          <cell r="J382" t="str">
            <v>SPS TX Electric Retail</v>
          </cell>
          <cell r="K382" t="str">
            <v>SPS NM Electric Retail</v>
          </cell>
          <cell r="L382" t="str">
            <v>SPS Electric Wholesale</v>
          </cell>
          <cell r="M382">
            <v>0.57603086000073433</v>
          </cell>
          <cell r="N382">
            <v>0.23475838864565035</v>
          </cell>
          <cell r="O382">
            <v>0.18921075135361529</v>
          </cell>
          <cell r="P382">
            <v>4334780.903113476</v>
          </cell>
          <cell r="Q382">
            <v>1766617.4689765046</v>
          </cell>
          <cell r="R382">
            <v>1423859.7418727849</v>
          </cell>
          <cell r="S382">
            <v>3190477.2108492898</v>
          </cell>
        </row>
        <row r="383">
          <cell r="A383" t="str">
            <v>376</v>
          </cell>
          <cell r="B383" t="str">
            <v>Depreciation Expense</v>
          </cell>
          <cell r="C383" t="str">
            <v>General</v>
          </cell>
          <cell r="D383" t="str">
            <v>391005-Genl Off Eq-Comp 3 Yr Life</v>
          </cell>
          <cell r="E383" t="str">
            <v>LABXAG</v>
          </cell>
          <cell r="F383">
            <v>0</v>
          </cell>
          <cell r="G383">
            <v>0</v>
          </cell>
          <cell r="H383">
            <v>0</v>
          </cell>
          <cell r="I383" t="str">
            <v>LABXAG</v>
          </cell>
          <cell r="J383" t="str">
            <v>SPS TX Electric Retail</v>
          </cell>
          <cell r="K383" t="str">
            <v>SPS NM Electric Retail</v>
          </cell>
          <cell r="L383" t="str">
            <v>SPS Electric Wholesale</v>
          </cell>
          <cell r="M383">
            <v>0.57603086000073433</v>
          </cell>
          <cell r="N383">
            <v>0.23475838864565035</v>
          </cell>
          <cell r="O383">
            <v>0.18921075135361529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</row>
        <row r="384">
          <cell r="A384" t="str">
            <v>377</v>
          </cell>
          <cell r="B384" t="str">
            <v>Depreciation Expense</v>
          </cell>
          <cell r="C384" t="str">
            <v>General</v>
          </cell>
          <cell r="D384" t="str">
            <v>391050-Genl Off Furn &amp; Eq-Call Center</v>
          </cell>
          <cell r="E384" t="str">
            <v>CUST-RET</v>
          </cell>
          <cell r="F384">
            <v>12201.028721666691</v>
          </cell>
          <cell r="G384">
            <v>0</v>
          </cell>
          <cell r="H384">
            <v>12201.028721666691</v>
          </cell>
          <cell r="I384" t="str">
            <v>CUST-RET</v>
          </cell>
          <cell r="J384" t="str">
            <v>SPS TX Electric Retail</v>
          </cell>
          <cell r="K384" t="str">
            <v>SPS NM Electric Retail</v>
          </cell>
          <cell r="L384" t="str">
            <v>SPS Electric Wholesale</v>
          </cell>
          <cell r="M384">
            <v>0.69223085718415356</v>
          </cell>
          <cell r="N384">
            <v>0.30776914281584644</v>
          </cell>
          <cell r="O384">
            <v>0</v>
          </cell>
          <cell r="P384">
            <v>8445.9285705278107</v>
          </cell>
          <cell r="Q384">
            <v>3755.1001511388804</v>
          </cell>
          <cell r="R384">
            <v>0</v>
          </cell>
          <cell r="S384">
            <v>3755.1001511388804</v>
          </cell>
        </row>
        <row r="385">
          <cell r="A385" t="str">
            <v>378</v>
          </cell>
          <cell r="B385" t="str">
            <v>Depreciation Expense</v>
          </cell>
          <cell r="C385" t="str">
            <v>General</v>
          </cell>
          <cell r="D385" t="str">
            <v>393000-General Stores Equipmen</v>
          </cell>
          <cell r="E385" t="str">
            <v>LABXAG</v>
          </cell>
          <cell r="F385">
            <v>9365.2050000000017</v>
          </cell>
          <cell r="G385">
            <v>9417.9933875412698</v>
          </cell>
          <cell r="H385">
            <v>18783.19838754127</v>
          </cell>
          <cell r="I385" t="str">
            <v>LABXAG</v>
          </cell>
          <cell r="J385" t="str">
            <v>SPS TX Electric Retail</v>
          </cell>
          <cell r="K385" t="str">
            <v>SPS NM Electric Retail</v>
          </cell>
          <cell r="L385" t="str">
            <v>SPS Electric Wholesale</v>
          </cell>
          <cell r="M385">
            <v>0.57603086000073433</v>
          </cell>
          <cell r="N385">
            <v>0.23475838864565035</v>
          </cell>
          <cell r="O385">
            <v>0.18921075135361529</v>
          </cell>
          <cell r="P385">
            <v>10819.701920739804</v>
          </cell>
          <cell r="Q385">
            <v>4409.5133870707668</v>
          </cell>
          <cell r="R385">
            <v>3553.9830797306986</v>
          </cell>
          <cell r="S385">
            <v>7963.4964668014654</v>
          </cell>
        </row>
        <row r="386">
          <cell r="A386" t="str">
            <v>379</v>
          </cell>
          <cell r="B386" t="str">
            <v>Depreciation Expense</v>
          </cell>
          <cell r="C386" t="str">
            <v>General</v>
          </cell>
          <cell r="D386" t="str">
            <v>394000-General Tools &amp; Shop Equi</v>
          </cell>
          <cell r="E386" t="str">
            <v>LABXAG</v>
          </cell>
          <cell r="F386">
            <v>668949.38749999995</v>
          </cell>
          <cell r="G386">
            <v>276857.74003068259</v>
          </cell>
          <cell r="H386">
            <v>945807.1275306826</v>
          </cell>
          <cell r="I386" t="str">
            <v>LABXAG</v>
          </cell>
          <cell r="J386" t="str">
            <v>SPS TX Electric Retail</v>
          </cell>
          <cell r="K386" t="str">
            <v>SPS NM Electric Retail</v>
          </cell>
          <cell r="L386" t="str">
            <v>SPS Electric Wholesale</v>
          </cell>
          <cell r="M386">
            <v>0.57603086000073433</v>
          </cell>
          <cell r="N386">
            <v>0.23475838864565035</v>
          </cell>
          <cell r="O386">
            <v>0.18921075135361529</v>
          </cell>
          <cell r="P386">
            <v>544814.09306632332</v>
          </cell>
          <cell r="Q386">
            <v>222036.15722867416</v>
          </cell>
          <cell r="R386">
            <v>178956.8772356851</v>
          </cell>
          <cell r="S386">
            <v>400993.03446435928</v>
          </cell>
        </row>
        <row r="387">
          <cell r="A387" t="str">
            <v>380</v>
          </cell>
          <cell r="B387" t="str">
            <v>Depreciation Expense</v>
          </cell>
          <cell r="C387" t="str">
            <v>General</v>
          </cell>
          <cell r="D387" t="str">
            <v>394050-Genl Tool, Shop &amp; Eq-Call Center</v>
          </cell>
          <cell r="E387" t="str">
            <v>CUST-RET</v>
          </cell>
          <cell r="F387">
            <v>480.50999999999993</v>
          </cell>
          <cell r="G387">
            <v>0</v>
          </cell>
          <cell r="H387">
            <v>480.50999999999993</v>
          </cell>
          <cell r="I387" t="str">
            <v>CUST-RET</v>
          </cell>
          <cell r="J387" t="str">
            <v>SPS TX Electric Retail</v>
          </cell>
          <cell r="K387" t="str">
            <v>SPS NM Electric Retail</v>
          </cell>
          <cell r="L387" t="str">
            <v>SPS Electric Wholesale</v>
          </cell>
          <cell r="M387">
            <v>0.69223085718415356</v>
          </cell>
          <cell r="N387">
            <v>0.30776914281584644</v>
          </cell>
          <cell r="O387">
            <v>0</v>
          </cell>
          <cell r="P387">
            <v>332.62384918555756</v>
          </cell>
          <cell r="Q387">
            <v>147.88615081444235</v>
          </cell>
          <cell r="R387">
            <v>0</v>
          </cell>
          <cell r="S387">
            <v>147.88615081444235</v>
          </cell>
        </row>
        <row r="388">
          <cell r="A388" t="str">
            <v>381</v>
          </cell>
          <cell r="B388" t="str">
            <v>Depreciation Expense</v>
          </cell>
          <cell r="C388" t="str">
            <v>General</v>
          </cell>
          <cell r="D388" t="str">
            <v>395000-General Laboratory Equi</v>
          </cell>
          <cell r="E388" t="str">
            <v>LABXAG</v>
          </cell>
          <cell r="F388">
            <v>437545.6474999999</v>
          </cell>
          <cell r="G388">
            <v>40941.684418930083</v>
          </cell>
          <cell r="H388">
            <v>478487.33191892999</v>
          </cell>
          <cell r="I388" t="str">
            <v>LABXAG</v>
          </cell>
          <cell r="J388" t="str">
            <v>SPS TX Electric Retail</v>
          </cell>
          <cell r="K388" t="str">
            <v>SPS NM Electric Retail</v>
          </cell>
          <cell r="L388" t="str">
            <v>SPS Electric Wholesale</v>
          </cell>
          <cell r="M388">
            <v>0.57603086000073433</v>
          </cell>
          <cell r="N388">
            <v>0.23475838864565035</v>
          </cell>
          <cell r="O388">
            <v>0.18921075135361529</v>
          </cell>
          <cell r="P388">
            <v>275623.46930471808</v>
          </cell>
          <cell r="Q388">
            <v>112328.91502864446</v>
          </cell>
          <cell r="R388">
            <v>90534.947585567454</v>
          </cell>
          <cell r="S388">
            <v>202863.86261421192</v>
          </cell>
        </row>
        <row r="389">
          <cell r="A389" t="str">
            <v>382</v>
          </cell>
          <cell r="B389" t="str">
            <v>Depreciation Expense</v>
          </cell>
          <cell r="C389" t="str">
            <v>General</v>
          </cell>
          <cell r="D389" t="str">
            <v>397000-General Communication E</v>
          </cell>
          <cell r="E389" t="str">
            <v>LABXAG</v>
          </cell>
          <cell r="F389">
            <v>2545174.6649999996</v>
          </cell>
          <cell r="G389">
            <v>-255358.38777203066</v>
          </cell>
          <cell r="H389">
            <v>2289816.2772279689</v>
          </cell>
          <cell r="I389" t="str">
            <v>LABXAG</v>
          </cell>
          <cell r="J389" t="str">
            <v>SPS TX Electric Retail</v>
          </cell>
          <cell r="K389" t="str">
            <v>SPS NM Electric Retail</v>
          </cell>
          <cell r="L389" t="str">
            <v>SPS Electric Wholesale</v>
          </cell>
          <cell r="M389">
            <v>0.57603086000073433</v>
          </cell>
          <cell r="N389">
            <v>0.23475838864565035</v>
          </cell>
          <cell r="O389">
            <v>0.18921075135361529</v>
          </cell>
          <cell r="P389">
            <v>1319004.8394153069</v>
          </cell>
          <cell r="Q389">
            <v>537553.57953661983</v>
          </cell>
          <cell r="R389">
            <v>433257.85827604221</v>
          </cell>
          <cell r="S389">
            <v>970811.43781266198</v>
          </cell>
        </row>
        <row r="390">
          <cell r="A390" t="str">
            <v>383</v>
          </cell>
          <cell r="B390" t="str">
            <v>Depreciation Expense</v>
          </cell>
          <cell r="C390" t="str">
            <v>General</v>
          </cell>
          <cell r="D390" t="str">
            <v>397030-General Comm Eq EM</v>
          </cell>
          <cell r="E390" t="str">
            <v>LABXAG</v>
          </cell>
          <cell r="F390">
            <v>433130.90249999985</v>
          </cell>
          <cell r="G390">
            <v>1280393.726042015</v>
          </cell>
          <cell r="H390">
            <v>1713524.6285420149</v>
          </cell>
          <cell r="I390" t="str">
            <v>LABXAG</v>
          </cell>
          <cell r="J390" t="str">
            <v>SPS TX Electric Retail</v>
          </cell>
          <cell r="K390" t="str">
            <v>SPS NM Electric Retail</v>
          </cell>
          <cell r="L390" t="str">
            <v>SPS Electric Wholesale</v>
          </cell>
          <cell r="M390">
            <v>0.57603086000073433</v>
          </cell>
          <cell r="N390">
            <v>0.23475838864565035</v>
          </cell>
          <cell r="O390">
            <v>0.18921075135361529</v>
          </cell>
          <cell r="P390">
            <v>987043.06541149563</v>
          </cell>
          <cell r="Q390">
            <v>402264.28070115997</v>
          </cell>
          <cell r="R390">
            <v>324217.28242935915</v>
          </cell>
          <cell r="S390">
            <v>726481.56313051912</v>
          </cell>
        </row>
        <row r="391">
          <cell r="A391" t="str">
            <v>384</v>
          </cell>
          <cell r="B391" t="str">
            <v>Depreciation Expense</v>
          </cell>
          <cell r="C391" t="str">
            <v>General</v>
          </cell>
          <cell r="D391" t="str">
            <v>397050-Genl Comm Equipment-Call Center</v>
          </cell>
          <cell r="E391" t="str">
            <v>CUST-RET</v>
          </cell>
          <cell r="F391">
            <v>28559.97</v>
          </cell>
          <cell r="G391">
            <v>0</v>
          </cell>
          <cell r="H391">
            <v>28559.97</v>
          </cell>
          <cell r="I391" t="str">
            <v>CUST-RET</v>
          </cell>
          <cell r="J391" t="str">
            <v>SPS TX Electric Retail</v>
          </cell>
          <cell r="K391" t="str">
            <v>SPS NM Electric Retail</v>
          </cell>
          <cell r="L391" t="str">
            <v>SPS Electric Wholesale</v>
          </cell>
          <cell r="M391">
            <v>0.69223085718415356</v>
          </cell>
          <cell r="N391">
            <v>0.30776914281584644</v>
          </cell>
          <cell r="O391">
            <v>0</v>
          </cell>
          <cell r="P391">
            <v>19770.092514253713</v>
          </cell>
          <cell r="Q391">
            <v>8789.8774857462904</v>
          </cell>
          <cell r="R391">
            <v>0</v>
          </cell>
          <cell r="S391">
            <v>8789.8774857462904</v>
          </cell>
        </row>
        <row r="392">
          <cell r="A392" t="str">
            <v>385</v>
          </cell>
          <cell r="B392" t="str">
            <v>Depreciation Expense</v>
          </cell>
          <cell r="C392" t="str">
            <v>General</v>
          </cell>
          <cell r="D392" t="str">
            <v>398000-General Miscellaneous E</v>
          </cell>
          <cell r="E392" t="str">
            <v>LABXAG</v>
          </cell>
          <cell r="F392">
            <v>108461.1825</v>
          </cell>
          <cell r="G392">
            <v>40124.226056987405</v>
          </cell>
          <cell r="H392">
            <v>148585.40855698742</v>
          </cell>
          <cell r="I392" t="str">
            <v>LABXAG</v>
          </cell>
          <cell r="J392" t="str">
            <v>SPS TX Electric Retail</v>
          </cell>
          <cell r="K392" t="str">
            <v>SPS NM Electric Retail</v>
          </cell>
          <cell r="L392" t="str">
            <v>SPS Electric Wholesale</v>
          </cell>
          <cell r="M392">
            <v>0.57603086000073433</v>
          </cell>
          <cell r="N392">
            <v>0.23475838864565035</v>
          </cell>
          <cell r="O392">
            <v>0.18921075135361529</v>
          </cell>
          <cell r="P392">
            <v>85589.780674641937</v>
          </cell>
          <cell r="Q392">
            <v>34881.671089093994</v>
          </cell>
          <cell r="R392">
            <v>28113.956793251487</v>
          </cell>
          <cell r="S392">
            <v>62995.627882345478</v>
          </cell>
        </row>
        <row r="393">
          <cell r="A393" t="str">
            <v>386</v>
          </cell>
          <cell r="B393" t="str">
            <v>Depreciation Expense</v>
          </cell>
          <cell r="C393" t="str">
            <v>General</v>
          </cell>
          <cell r="D393" t="str">
            <v>398050-Genl Misc. Equipment-Call Center</v>
          </cell>
          <cell r="E393" t="str">
            <v>CUST-RET</v>
          </cell>
          <cell r="F393">
            <v>488.16</v>
          </cell>
          <cell r="G393">
            <v>0</v>
          </cell>
          <cell r="H393">
            <v>488.16</v>
          </cell>
          <cell r="I393" t="str">
            <v>CUST-RET</v>
          </cell>
          <cell r="J393" t="str">
            <v>SPS TX Electric Retail</v>
          </cell>
          <cell r="K393" t="str">
            <v>SPS NM Electric Retail</v>
          </cell>
          <cell r="L393" t="str">
            <v>SPS Electric Wholesale</v>
          </cell>
          <cell r="M393">
            <v>0.69223085718415356</v>
          </cell>
          <cell r="N393">
            <v>0.30776914281584644</v>
          </cell>
          <cell r="O393">
            <v>0</v>
          </cell>
          <cell r="P393">
            <v>337.91941524301643</v>
          </cell>
          <cell r="Q393">
            <v>150.24058475698359</v>
          </cell>
          <cell r="R393">
            <v>0</v>
          </cell>
          <cell r="S393">
            <v>150.24058475698359</v>
          </cell>
        </row>
        <row r="394">
          <cell r="A394" t="str">
            <v>387</v>
          </cell>
          <cell r="B394" t="str">
            <v>Depreciation Expense</v>
          </cell>
          <cell r="C394" t="str">
            <v>General</v>
          </cell>
          <cell r="E394" t="str">
            <v>Sub-Total General</v>
          </cell>
          <cell r="F394">
            <v>11314491.58</v>
          </cell>
          <cell r="G394">
            <v>4034769.2578156125</v>
          </cell>
          <cell r="H394">
            <v>15349260.837815613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>
            <v>8856559.496104883</v>
          </cell>
          <cell r="Q394">
            <v>3612736.9785930659</v>
          </cell>
          <cell r="R394">
            <v>2879964.3631176623</v>
          </cell>
          <cell r="S394">
            <v>6492701.3417107277</v>
          </cell>
        </row>
        <row r="395">
          <cell r="A395" t="str">
            <v>388</v>
          </cell>
        </row>
        <row r="396">
          <cell r="A396" t="str">
            <v>389</v>
          </cell>
          <cell r="B396" t="str">
            <v>Depreciation Expense</v>
          </cell>
          <cell r="C396" t="str">
            <v>Other Tax</v>
          </cell>
          <cell r="D396" t="str">
            <v>40310-Depreciation &amp; Depletion Expense</v>
          </cell>
          <cell r="E396" t="str">
            <v>PIS-NET</v>
          </cell>
          <cell r="F396">
            <v>-189964.1</v>
          </cell>
          <cell r="G396">
            <v>189964.1</v>
          </cell>
          <cell r="H396">
            <v>0</v>
          </cell>
          <cell r="I396" t="str">
            <v>PIS-NET</v>
          </cell>
          <cell r="J396" t="str">
            <v>SPS TX Electric Retail</v>
          </cell>
          <cell r="K396" t="str">
            <v>SPS NM Electric Retail</v>
          </cell>
          <cell r="L396" t="str">
            <v>SPS Electric Wholesale</v>
          </cell>
          <cell r="M396">
            <v>0.51952960033778162</v>
          </cell>
          <cell r="N396">
            <v>9.8583753872298036E-2</v>
          </cell>
          <cell r="O396">
            <v>0.2502508409222336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</row>
        <row r="397">
          <cell r="A397" t="str">
            <v>390</v>
          </cell>
          <cell r="B397" t="str">
            <v>Depreciation Expense</v>
          </cell>
          <cell r="C397" t="str">
            <v>Other Tax</v>
          </cell>
          <cell r="D397" t="str">
            <v>40740TX-Amortization of Regulatory Credits</v>
          </cell>
          <cell r="E397" t="str">
            <v>TX</v>
          </cell>
          <cell r="F397">
            <v>-53949.24</v>
          </cell>
          <cell r="G397">
            <v>0</v>
          </cell>
          <cell r="H397">
            <v>-53949.24</v>
          </cell>
          <cell r="I397" t="str">
            <v>TX</v>
          </cell>
          <cell r="J397" t="str">
            <v>SPS TX Electric Retail</v>
          </cell>
          <cell r="K397" t="str">
            <v>SPS NM Electric Retail</v>
          </cell>
          <cell r="L397" t="str">
            <v>SPS Electric Wholesale</v>
          </cell>
          <cell r="M397">
            <v>1</v>
          </cell>
          <cell r="N397">
            <v>0</v>
          </cell>
          <cell r="O397">
            <v>0</v>
          </cell>
          <cell r="P397">
            <v>-53949.24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391</v>
          </cell>
          <cell r="B398" t="str">
            <v>Depreciation Expense</v>
          </cell>
          <cell r="C398" t="str">
            <v>Other Tax</v>
          </cell>
          <cell r="D398" t="str">
            <v>41190-Accretion Expense</v>
          </cell>
          <cell r="E398" t="str">
            <v>PIS-NET</v>
          </cell>
          <cell r="F398">
            <v>1310898.28</v>
          </cell>
          <cell r="G398">
            <v>-1310898.28</v>
          </cell>
          <cell r="H398">
            <v>0</v>
          </cell>
          <cell r="I398" t="str">
            <v>PIS-NET</v>
          </cell>
          <cell r="J398" t="str">
            <v>SPS TX Electric Retail</v>
          </cell>
          <cell r="K398" t="str">
            <v>SPS NM Electric Retail</v>
          </cell>
          <cell r="L398" t="str">
            <v>SPS Electric Wholesale</v>
          </cell>
          <cell r="M398">
            <v>0.51952960033778162</v>
          </cell>
          <cell r="N398">
            <v>9.8583753872298036E-2</v>
          </cell>
          <cell r="O398">
            <v>0.2502508409222336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392</v>
          </cell>
          <cell r="B399" t="str">
            <v>Depreciation Expense</v>
          </cell>
          <cell r="C399" t="str">
            <v>Other Tax</v>
          </cell>
          <cell r="E399" t="str">
            <v>Sub-Total Other Tax</v>
          </cell>
          <cell r="F399">
            <v>1066984.94</v>
          </cell>
          <cell r="G399">
            <v>-1120934.18</v>
          </cell>
          <cell r="H399">
            <v>-53949.24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>
            <v>-53949.24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393</v>
          </cell>
        </row>
        <row r="401">
          <cell r="A401" t="str">
            <v>394</v>
          </cell>
          <cell r="B401" t="str">
            <v>Depreciation Expense</v>
          </cell>
          <cell r="E401" t="str">
            <v>Sub-Total Depreciation Expense</v>
          </cell>
          <cell r="F401">
            <v>136228467.2350001</v>
          </cell>
          <cell r="G401">
            <v>23631924.281398725</v>
          </cell>
          <cell r="H401">
            <v>159860391.5163987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>
            <v>86132709.624263391</v>
          </cell>
          <cell r="Q401">
            <v>36738594.024901196</v>
          </cell>
          <cell r="R401">
            <v>36989087.867234059</v>
          </cell>
          <cell r="S401">
            <v>73727681.892135292</v>
          </cell>
        </row>
        <row r="402">
          <cell r="A402" t="str">
            <v>395</v>
          </cell>
        </row>
        <row r="403">
          <cell r="A403" t="str">
            <v>396</v>
          </cell>
          <cell r="B403" t="str">
            <v>Amortization Expense</v>
          </cell>
          <cell r="C403" t="str">
            <v>Other Tax</v>
          </cell>
          <cell r="D403" t="str">
            <v>40730-Amortization of Regulatory Debits</v>
          </cell>
          <cell r="E403" t="str">
            <v>NM</v>
          </cell>
          <cell r="F403">
            <v>6724832.1200000001</v>
          </cell>
          <cell r="G403">
            <v>-6724832.1200000001</v>
          </cell>
          <cell r="H403">
            <v>0</v>
          </cell>
          <cell r="I403" t="str">
            <v>NM</v>
          </cell>
          <cell r="J403" t="str">
            <v>SPS TX Electric Retail</v>
          </cell>
          <cell r="K403" t="str">
            <v>SPS NM Electric Retail</v>
          </cell>
          <cell r="L403" t="str">
            <v>SPS Electric Wholesale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397</v>
          </cell>
          <cell r="B404" t="str">
            <v>Amortization Expense</v>
          </cell>
          <cell r="C404" t="str">
            <v>Other Tax</v>
          </cell>
          <cell r="D404" t="str">
            <v>40730-Amortization of Regulatory Debits</v>
          </cell>
          <cell r="E404" t="str">
            <v>TX</v>
          </cell>
          <cell r="F404">
            <v>34898.160000000003</v>
          </cell>
          <cell r="G404">
            <v>0</v>
          </cell>
          <cell r="H404">
            <v>34898.160000000003</v>
          </cell>
          <cell r="I404" t="str">
            <v>TX</v>
          </cell>
          <cell r="J404" t="str">
            <v>SPS TX Electric Retail</v>
          </cell>
          <cell r="K404" t="str">
            <v>SPS NM Electric Retail</v>
          </cell>
          <cell r="L404" t="str">
            <v>SPS Electric Wholesale</v>
          </cell>
          <cell r="M404">
            <v>1</v>
          </cell>
          <cell r="N404">
            <v>0</v>
          </cell>
          <cell r="O404">
            <v>0</v>
          </cell>
          <cell r="P404">
            <v>34898.160000000003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398</v>
          </cell>
          <cell r="B405" t="str">
            <v>Amortization Expense</v>
          </cell>
          <cell r="C405" t="str">
            <v>Other Tax</v>
          </cell>
          <cell r="D405" t="str">
            <v>40740-Amortization of Regulatory Credits</v>
          </cell>
          <cell r="E405" t="str">
            <v>PIS-NET</v>
          </cell>
          <cell r="F405">
            <v>-472118.72</v>
          </cell>
          <cell r="G405">
            <v>472118.72</v>
          </cell>
          <cell r="H405">
            <v>0</v>
          </cell>
          <cell r="I405" t="str">
            <v>PIS-NET</v>
          </cell>
          <cell r="J405" t="str">
            <v>SPS TX Electric Retail</v>
          </cell>
          <cell r="K405" t="str">
            <v>SPS NM Electric Retail</v>
          </cell>
          <cell r="L405" t="str">
            <v>SPS Electric Wholesale</v>
          </cell>
          <cell r="M405">
            <v>0.51952960033778162</v>
          </cell>
          <cell r="N405">
            <v>9.8583753872298036E-2</v>
          </cell>
          <cell r="O405">
            <v>0.2502508409222336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</row>
        <row r="406">
          <cell r="A406" t="str">
            <v>399</v>
          </cell>
          <cell r="B406" t="str">
            <v>Amortization Expense</v>
          </cell>
          <cell r="C406" t="str">
            <v>Other Tax</v>
          </cell>
          <cell r="D406" t="str">
            <v>40740-Amortization of Regulatory Credits</v>
          </cell>
          <cell r="E406" t="str">
            <v>TX</v>
          </cell>
          <cell r="F406">
            <v>-701985.28000000003</v>
          </cell>
          <cell r="G406">
            <v>701985.28000000003</v>
          </cell>
          <cell r="H406">
            <v>0</v>
          </cell>
          <cell r="I406" t="str">
            <v>TX</v>
          </cell>
          <cell r="J406" t="str">
            <v>SPS TX Electric Retail</v>
          </cell>
          <cell r="K406" t="str">
            <v>SPS NM Electric Retail</v>
          </cell>
          <cell r="L406" t="str">
            <v>SPS Electric Wholesale</v>
          </cell>
          <cell r="M406">
            <v>1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</row>
        <row r="407">
          <cell r="A407" t="str">
            <v>400</v>
          </cell>
          <cell r="B407" t="str">
            <v>Amortization Expense</v>
          </cell>
          <cell r="C407" t="str">
            <v>Other Tax</v>
          </cell>
          <cell r="E407" t="str">
            <v>Sub-Total Other Tax</v>
          </cell>
          <cell r="F407">
            <v>5585626.2800000003</v>
          </cell>
          <cell r="G407">
            <v>-5550728.1200000001</v>
          </cell>
          <cell r="H407">
            <v>34898.160000000003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>
            <v>34898.160000000003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401</v>
          </cell>
        </row>
        <row r="409">
          <cell r="A409" t="str">
            <v>402</v>
          </cell>
          <cell r="B409" t="str">
            <v>Amortization Expense</v>
          </cell>
          <cell r="E409" t="str">
            <v>Sub-Total Amortization Expense</v>
          </cell>
          <cell r="F409">
            <v>5585626.2800000003</v>
          </cell>
          <cell r="G409">
            <v>-5550728.1200000001</v>
          </cell>
          <cell r="H409">
            <v>34898.160000000003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>
            <v>34898.160000000003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403</v>
          </cell>
          <cell r="B410" t="str">
            <v/>
          </cell>
          <cell r="C410" t="str">
            <v/>
          </cell>
          <cell r="D410" t="str">
            <v/>
          </cell>
          <cell r="E410" t="str">
            <v/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404</v>
          </cell>
          <cell r="B411" t="str">
            <v>Total Depreciation and Amortization</v>
          </cell>
          <cell r="C411" t="str">
            <v/>
          </cell>
          <cell r="D411" t="str">
            <v/>
          </cell>
          <cell r="E411" t="str">
            <v/>
          </cell>
          <cell r="F411">
            <v>141814093.5150001</v>
          </cell>
          <cell r="G411">
            <v>18081196.161398724</v>
          </cell>
          <cell r="H411">
            <v>159895289.67639869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>
            <v>86167607.784263387</v>
          </cell>
          <cell r="Q411">
            <v>36738594.024901196</v>
          </cell>
          <cell r="R411">
            <v>36989087.867234059</v>
          </cell>
          <cell r="S411">
            <v>73727681.892135292</v>
          </cell>
        </row>
        <row r="412">
          <cell r="A412" t="str">
            <v>405</v>
          </cell>
        </row>
        <row r="413">
          <cell r="A413" t="str">
            <v>406</v>
          </cell>
          <cell r="B413" t="str">
            <v>Taxes Other than Income</v>
          </cell>
          <cell r="C413" t="str">
            <v>Payroll Tax</v>
          </cell>
          <cell r="D413" t="str">
            <v>40831-Payroll Taxes</v>
          </cell>
          <cell r="E413" t="str">
            <v>LABOR</v>
          </cell>
          <cell r="F413">
            <v>8300028.6899999948</v>
          </cell>
          <cell r="G413">
            <v>-6777.3236993</v>
          </cell>
          <cell r="H413">
            <v>8293251.3663006946</v>
          </cell>
          <cell r="I413" t="str">
            <v>LABOR</v>
          </cell>
          <cell r="J413" t="str">
            <v>SPS TX Electric Retail</v>
          </cell>
          <cell r="K413" t="str">
            <v>SPS NM Electric Retail</v>
          </cell>
          <cell r="L413" t="str">
            <v>SPS Electric Wholesale</v>
          </cell>
          <cell r="M413">
            <v>0.58497675626950896</v>
          </cell>
          <cell r="N413">
            <v>0.22980490748573401</v>
          </cell>
          <cell r="O413">
            <v>0.18521833624475739</v>
          </cell>
          <cell r="P413">
            <v>4851359.2831862532</v>
          </cell>
          <cell r="Q413">
            <v>1905829.8629886683</v>
          </cell>
          <cell r="R413">
            <v>1536062.2201257758</v>
          </cell>
          <cell r="S413">
            <v>3441892.0831144443</v>
          </cell>
        </row>
        <row r="414">
          <cell r="A414" t="str">
            <v>407</v>
          </cell>
          <cell r="B414" t="str">
            <v>Taxes Other than Income</v>
          </cell>
          <cell r="C414" t="str">
            <v>Payroll Tax</v>
          </cell>
          <cell r="E414" t="str">
            <v>Sub-Total Payroll Tax</v>
          </cell>
          <cell r="F414">
            <v>8300028.6899999948</v>
          </cell>
          <cell r="G414">
            <v>-6777.3236993</v>
          </cell>
          <cell r="H414">
            <v>8293251.3663006946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>
            <v>4851359.2831862532</v>
          </cell>
          <cell r="Q414">
            <v>1905829.8629886683</v>
          </cell>
          <cell r="R414">
            <v>1536062.2201257758</v>
          </cell>
          <cell r="S414">
            <v>3441892.0831144443</v>
          </cell>
        </row>
        <row r="415">
          <cell r="A415" t="str">
            <v>408</v>
          </cell>
        </row>
        <row r="416">
          <cell r="A416" t="str">
            <v>409</v>
          </cell>
          <cell r="B416" t="str">
            <v>Taxes Other than Income</v>
          </cell>
          <cell r="C416" t="str">
            <v>Other Tax</v>
          </cell>
          <cell r="D416" t="str">
            <v>40812-Property Tax KS</v>
          </cell>
          <cell r="E416" t="str">
            <v>PIS-NET</v>
          </cell>
          <cell r="F416">
            <v>630124.33000000007</v>
          </cell>
          <cell r="G416">
            <v>0</v>
          </cell>
          <cell r="H416">
            <v>630124.33000000007</v>
          </cell>
          <cell r="I416" t="str">
            <v>PIS-NET</v>
          </cell>
          <cell r="J416" t="str">
            <v>SPS TX Electric Retail</v>
          </cell>
          <cell r="K416" t="str">
            <v>SPS NM Electric Retail</v>
          </cell>
          <cell r="L416" t="str">
            <v>SPS Electric Wholesale</v>
          </cell>
          <cell r="M416">
            <v>0.51952960033778162</v>
          </cell>
          <cell r="N416">
            <v>9.8583753872298036E-2</v>
          </cell>
          <cell r="O416">
            <v>0.2502508409222336</v>
          </cell>
          <cell r="P416">
            <v>327368.24132801243</v>
          </cell>
          <cell r="Q416">
            <v>62120.02185766671</v>
          </cell>
          <cell r="R416">
            <v>157689.14346805905</v>
          </cell>
          <cell r="S416">
            <v>219809.16532572574</v>
          </cell>
        </row>
        <row r="417">
          <cell r="A417" t="str">
            <v>410</v>
          </cell>
          <cell r="B417" t="str">
            <v>Taxes Other than Income</v>
          </cell>
          <cell r="C417" t="str">
            <v>Other Tax</v>
          </cell>
          <cell r="D417" t="str">
            <v>40815-Property Tax NM</v>
          </cell>
          <cell r="E417" t="str">
            <v>PIS-NET</v>
          </cell>
          <cell r="F417">
            <v>5300030</v>
          </cell>
          <cell r="G417">
            <v>0</v>
          </cell>
          <cell r="H417">
            <v>5300030</v>
          </cell>
          <cell r="I417" t="str">
            <v>PIS-NET</v>
          </cell>
          <cell r="J417" t="str">
            <v>SPS TX Electric Retail</v>
          </cell>
          <cell r="K417" t="str">
            <v>SPS NM Electric Retail</v>
          </cell>
          <cell r="L417" t="str">
            <v>SPS Electric Wholesale</v>
          </cell>
          <cell r="M417">
            <v>0.51952960033778162</v>
          </cell>
          <cell r="N417">
            <v>9.8583753872298036E-2</v>
          </cell>
          <cell r="O417">
            <v>0.2502508409222336</v>
          </cell>
          <cell r="P417">
            <v>2753522.4676782526</v>
          </cell>
          <cell r="Q417">
            <v>522496.85303579574</v>
          </cell>
          <cell r="R417">
            <v>1326336.9644130657</v>
          </cell>
          <cell r="S417">
            <v>1848833.8174488614</v>
          </cell>
        </row>
        <row r="418">
          <cell r="A418" t="str">
            <v>411</v>
          </cell>
          <cell r="B418" t="str">
            <v>Taxes Other than Income</v>
          </cell>
          <cell r="C418" t="str">
            <v>Other Tax</v>
          </cell>
          <cell r="D418" t="str">
            <v>40817-Property Tax OK</v>
          </cell>
          <cell r="E418" t="str">
            <v>PIS-NET</v>
          </cell>
          <cell r="F418">
            <v>443037</v>
          </cell>
          <cell r="G418">
            <v>0</v>
          </cell>
          <cell r="H418">
            <v>443037</v>
          </cell>
          <cell r="I418" t="str">
            <v>PIS-NET</v>
          </cell>
          <cell r="J418" t="str">
            <v>SPS TX Electric Retail</v>
          </cell>
          <cell r="K418" t="str">
            <v>SPS NM Electric Retail</v>
          </cell>
          <cell r="L418" t="str">
            <v>SPS Electric Wholesale</v>
          </cell>
          <cell r="M418">
            <v>0.51952960033778162</v>
          </cell>
          <cell r="N418">
            <v>9.8583753872298036E-2</v>
          </cell>
          <cell r="O418">
            <v>0.2502508409222336</v>
          </cell>
          <cell r="P418">
            <v>230170.83554484975</v>
          </cell>
          <cell r="Q418">
            <v>43676.250564321308</v>
          </cell>
          <cell r="R418">
            <v>110870.38180966361</v>
          </cell>
          <cell r="S418">
            <v>154546.6323739849</v>
          </cell>
        </row>
        <row r="419">
          <cell r="A419" t="str">
            <v>412</v>
          </cell>
          <cell r="B419" t="str">
            <v>Taxes Other than Income</v>
          </cell>
          <cell r="C419" t="str">
            <v>Other Tax</v>
          </cell>
          <cell r="D419" t="str">
            <v>40818-Property Tax TX</v>
          </cell>
          <cell r="E419" t="str">
            <v>PIS-NET</v>
          </cell>
          <cell r="F419">
            <v>26812540.73</v>
          </cell>
          <cell r="G419">
            <v>277533.600552049</v>
          </cell>
          <cell r="H419">
            <v>27090074.330552049</v>
          </cell>
          <cell r="I419" t="str">
            <v>PIS-NET</v>
          </cell>
          <cell r="J419" t="str">
            <v>SPS TX Electric Retail</v>
          </cell>
          <cell r="K419" t="str">
            <v>SPS NM Electric Retail</v>
          </cell>
          <cell r="L419" t="str">
            <v>SPS Electric Wholesale</v>
          </cell>
          <cell r="M419">
            <v>0.51952960033778162</v>
          </cell>
          <cell r="N419">
            <v>9.8583753872298036E-2</v>
          </cell>
          <cell r="O419">
            <v>0.2502508409222336</v>
          </cell>
          <cell r="P419">
            <v>14074095.490072504</v>
          </cell>
          <cell r="Q419">
            <v>2670641.2201854023</v>
          </cell>
          <cell r="R419">
            <v>6779313.8818664644</v>
          </cell>
          <cell r="S419">
            <v>9449955.1020518672</v>
          </cell>
        </row>
        <row r="420">
          <cell r="A420" t="str">
            <v>413</v>
          </cell>
          <cell r="B420" t="str">
            <v>Taxes Other than Income</v>
          </cell>
          <cell r="C420" t="str">
            <v>Other Tax</v>
          </cell>
          <cell r="D420" t="str">
            <v>40832-Sales and Use Tax</v>
          </cell>
          <cell r="E420" t="str">
            <v>PIS-NET</v>
          </cell>
          <cell r="F420">
            <v>-41275.219999999994</v>
          </cell>
          <cell r="G420">
            <v>0</v>
          </cell>
          <cell r="H420">
            <v>-41275.219999999994</v>
          </cell>
          <cell r="I420" t="str">
            <v>PIS-NET</v>
          </cell>
          <cell r="J420" t="str">
            <v>SPS TX Electric Retail</v>
          </cell>
          <cell r="K420" t="str">
            <v>SPS NM Electric Retail</v>
          </cell>
          <cell r="L420" t="str">
            <v>SPS Electric Wholesale</v>
          </cell>
          <cell r="M420">
            <v>0.51952960033778162</v>
          </cell>
          <cell r="N420">
            <v>9.8583753872298036E-2</v>
          </cell>
          <cell r="O420">
            <v>0.2502508409222336</v>
          </cell>
          <cell r="P420">
            <v>-21443.698550454006</v>
          </cell>
          <cell r="Q420">
            <v>-4069.0661295049526</v>
          </cell>
          <cell r="R420">
            <v>-10329.158514250194</v>
          </cell>
          <cell r="S420">
            <v>-14398.224643755146</v>
          </cell>
        </row>
        <row r="421">
          <cell r="A421" t="str">
            <v>414</v>
          </cell>
          <cell r="B421" t="str">
            <v>Taxes Other than Income</v>
          </cell>
          <cell r="C421" t="str">
            <v>Other Tax</v>
          </cell>
          <cell r="D421" t="str">
            <v>40833-Other Taxes</v>
          </cell>
          <cell r="E421" t="str">
            <v>LABOR</v>
          </cell>
          <cell r="F421">
            <v>0</v>
          </cell>
          <cell r="G421">
            <v>-1.2149000000000001</v>
          </cell>
          <cell r="H421">
            <v>-1.2149000000000001</v>
          </cell>
          <cell r="I421" t="str">
            <v>LABOR</v>
          </cell>
          <cell r="J421" t="str">
            <v>SPS TX Electric Retail</v>
          </cell>
          <cell r="K421" t="str">
            <v>SPS NM Electric Retail</v>
          </cell>
          <cell r="L421" t="str">
            <v>SPS Electric Wholesale</v>
          </cell>
          <cell r="M421">
            <v>0.58497675626950896</v>
          </cell>
          <cell r="N421">
            <v>0.22980490748573401</v>
          </cell>
          <cell r="O421">
            <v>0.18521833624475739</v>
          </cell>
          <cell r="P421">
            <v>-0.71068826119182649</v>
          </cell>
          <cell r="Q421">
            <v>-0.27918998210441826</v>
          </cell>
          <cell r="R421">
            <v>-0.22502175670375577</v>
          </cell>
          <cell r="S421">
            <v>-0.50421173880817405</v>
          </cell>
        </row>
        <row r="422">
          <cell r="A422" t="str">
            <v>415</v>
          </cell>
          <cell r="B422" t="str">
            <v>Taxes Other than Income</v>
          </cell>
          <cell r="C422" t="str">
            <v>Other Tax</v>
          </cell>
          <cell r="D422" t="str">
            <v>40833FF-Franchise Fees</v>
          </cell>
          <cell r="E422" t="str">
            <v>NM</v>
          </cell>
          <cell r="F422">
            <v>0</v>
          </cell>
          <cell r="G422">
            <v>0</v>
          </cell>
          <cell r="H422">
            <v>0</v>
          </cell>
          <cell r="I422" t="str">
            <v>NM</v>
          </cell>
          <cell r="J422" t="str">
            <v>SPS TX Electric Retail</v>
          </cell>
          <cell r="K422" t="str">
            <v>SPS NM Electric Retail</v>
          </cell>
          <cell r="L422" t="str">
            <v>SPS Electric Wholesale</v>
          </cell>
          <cell r="M422">
            <v>0</v>
          </cell>
          <cell r="N422">
            <v>1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416</v>
          </cell>
          <cell r="B423" t="str">
            <v>Taxes Other than Income</v>
          </cell>
          <cell r="C423" t="str">
            <v>Other Tax</v>
          </cell>
          <cell r="D423" t="str">
            <v>40833FF-Franchise Fees</v>
          </cell>
          <cell r="E423" t="str">
            <v>TX</v>
          </cell>
          <cell r="F423">
            <v>9348186.379999999</v>
          </cell>
          <cell r="G423">
            <v>856097.62000000104</v>
          </cell>
          <cell r="H423">
            <v>10204284</v>
          </cell>
          <cell r="I423" t="str">
            <v>TX</v>
          </cell>
          <cell r="J423" t="str">
            <v>SPS TX Electric Retail</v>
          </cell>
          <cell r="K423" t="str">
            <v>SPS NM Electric Retail</v>
          </cell>
          <cell r="L423" t="str">
            <v>SPS Electric Wholesale</v>
          </cell>
          <cell r="M423">
            <v>1</v>
          </cell>
          <cell r="N423">
            <v>0</v>
          </cell>
          <cell r="O423">
            <v>0</v>
          </cell>
          <cell r="P423">
            <v>10204284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417</v>
          </cell>
          <cell r="B424" t="str">
            <v>Taxes Other than Income</v>
          </cell>
          <cell r="C424" t="str">
            <v>Other Tax</v>
          </cell>
          <cell r="D424" t="str">
            <v>40833G-TX Gross Receipts Tax</v>
          </cell>
          <cell r="E424" t="str">
            <v>TX</v>
          </cell>
          <cell r="F424">
            <v>5888208.1499999994</v>
          </cell>
          <cell r="G424">
            <v>2913366.3739</v>
          </cell>
          <cell r="H424">
            <v>8801574.5238999985</v>
          </cell>
          <cell r="I424" t="str">
            <v>TX</v>
          </cell>
          <cell r="J424" t="str">
            <v>SPS TX Electric Retail</v>
          </cell>
          <cell r="K424" t="str">
            <v>SPS NM Electric Retail</v>
          </cell>
          <cell r="L424" t="str">
            <v>SPS Electric Wholesale</v>
          </cell>
          <cell r="M424">
            <v>1</v>
          </cell>
          <cell r="N424">
            <v>0</v>
          </cell>
          <cell r="O424">
            <v>0</v>
          </cell>
          <cell r="P424">
            <v>8801574.5238999985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418</v>
          </cell>
          <cell r="B425" t="str">
            <v>Taxes Other than Income</v>
          </cell>
          <cell r="C425" t="str">
            <v>Other Tax</v>
          </cell>
          <cell r="D425" t="str">
            <v>40833O-Other Taxes</v>
          </cell>
          <cell r="E425" t="str">
            <v>PIS-NET</v>
          </cell>
          <cell r="F425">
            <v>533977.81999999995</v>
          </cell>
          <cell r="G425">
            <v>0</v>
          </cell>
          <cell r="H425">
            <v>533977.81999999995</v>
          </cell>
          <cell r="I425" t="str">
            <v>PIS-NET</v>
          </cell>
          <cell r="J425" t="str">
            <v>SPS TX Electric Retail</v>
          </cell>
          <cell r="K425" t="str">
            <v>SPS NM Electric Retail</v>
          </cell>
          <cell r="L425" t="str">
            <v>SPS Electric Wholesale</v>
          </cell>
          <cell r="M425">
            <v>0.51952960033778162</v>
          </cell>
          <cell r="N425">
            <v>9.8583753872298036E-2</v>
          </cell>
          <cell r="O425">
            <v>0.2502508409222336</v>
          </cell>
          <cell r="P425">
            <v>277417.28341383988</v>
          </cell>
          <cell r="Q425">
            <v>52641.537980146255</v>
          </cell>
          <cell r="R425">
            <v>133628.39848882108</v>
          </cell>
          <cell r="S425">
            <v>186269.93646896735</v>
          </cell>
        </row>
        <row r="426">
          <cell r="A426" t="str">
            <v>419</v>
          </cell>
          <cell r="B426" t="str">
            <v>Taxes Other than Income</v>
          </cell>
          <cell r="C426" t="str">
            <v>Other Tax</v>
          </cell>
          <cell r="D426" t="str">
            <v>TXGMT-Texas Gross Margin Tax</v>
          </cell>
          <cell r="E426" t="str">
            <v>TX</v>
          </cell>
          <cell r="F426">
            <v>0</v>
          </cell>
          <cell r="G426">
            <v>2380462.5</v>
          </cell>
          <cell r="H426">
            <v>2380462.5</v>
          </cell>
          <cell r="I426" t="str">
            <v>TX</v>
          </cell>
          <cell r="J426" t="str">
            <v>SPS TX Electric Retail</v>
          </cell>
          <cell r="K426" t="str">
            <v>SPS NM Electric Retail</v>
          </cell>
          <cell r="L426" t="str">
            <v>SPS Electric Wholesale</v>
          </cell>
          <cell r="M426">
            <v>1</v>
          </cell>
          <cell r="N426">
            <v>0</v>
          </cell>
          <cell r="O426">
            <v>0</v>
          </cell>
          <cell r="P426">
            <v>2380462.5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420</v>
          </cell>
          <cell r="B427" t="str">
            <v>Taxes Other than Income</v>
          </cell>
          <cell r="C427" t="str">
            <v>Other Tax</v>
          </cell>
          <cell r="E427" t="str">
            <v>Sub-Total Other Tax</v>
          </cell>
          <cell r="F427">
            <v>48914829.189999998</v>
          </cell>
          <cell r="G427">
            <v>6427458.8795520496</v>
          </cell>
          <cell r="H427">
            <v>55342288.069552056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>
            <v>39027450.932698742</v>
          </cell>
          <cell r="Q427">
            <v>3347506.5383038451</v>
          </cell>
          <cell r="R427">
            <v>8497509.3865100667</v>
          </cell>
          <cell r="S427">
            <v>11845015.924813913</v>
          </cell>
        </row>
        <row r="428">
          <cell r="A428" t="str">
            <v>421</v>
          </cell>
        </row>
        <row r="429">
          <cell r="A429" t="str">
            <v>422</v>
          </cell>
          <cell r="B429" t="str">
            <v>Taxes Other than Income</v>
          </cell>
          <cell r="E429" t="str">
            <v>Sub-Total Taxes Other than Income</v>
          </cell>
          <cell r="F429">
            <v>57214857.879999995</v>
          </cell>
          <cell r="G429">
            <v>6420681.5558527503</v>
          </cell>
          <cell r="H429">
            <v>63635539.435852744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>
            <v>43878810.215884998</v>
          </cell>
          <cell r="Q429">
            <v>5253336.4012925141</v>
          </cell>
          <cell r="R429">
            <v>10033571.606635842</v>
          </cell>
          <cell r="S429">
            <v>15286908.007928358</v>
          </cell>
        </row>
        <row r="430">
          <cell r="A430" t="str">
            <v>423</v>
          </cell>
          <cell r="B430" t="str">
            <v/>
          </cell>
          <cell r="C430" t="str">
            <v/>
          </cell>
          <cell r="D430" t="str">
            <v/>
          </cell>
          <cell r="E430" t="str">
            <v/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</row>
        <row r="431">
          <cell r="A431" t="str">
            <v>424</v>
          </cell>
          <cell r="B431" t="str">
            <v>Payroll Tax Adjustment</v>
          </cell>
          <cell r="C431" t="str">
            <v/>
          </cell>
          <cell r="D431" t="str">
            <v/>
          </cell>
          <cell r="E431" t="str">
            <v/>
          </cell>
          <cell r="F431">
            <v>0</v>
          </cell>
          <cell r="G431">
            <v>-398660.40172062151</v>
          </cell>
          <cell r="H431">
            <v>-398660.40172062151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>
            <v>-233207.06865162845</v>
          </cell>
          <cell r="Q431">
            <v>-91614.116735632939</v>
          </cell>
          <cell r="R431">
            <v>-73839.216333360106</v>
          </cell>
          <cell r="S431">
            <v>0</v>
          </cell>
        </row>
        <row r="432">
          <cell r="A432" t="str">
            <v>425</v>
          </cell>
          <cell r="B432" t="str">
            <v>Total TOTI</v>
          </cell>
          <cell r="C432" t="str">
            <v/>
          </cell>
          <cell r="D432" t="str">
            <v/>
          </cell>
          <cell r="E432" t="str">
            <v/>
          </cell>
          <cell r="F432">
            <v>57214857.879999995</v>
          </cell>
          <cell r="G432">
            <v>6022021.1541321287</v>
          </cell>
          <cell r="H432">
            <v>63236879.034132123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>
            <v>43645603.147233367</v>
          </cell>
          <cell r="Q432">
            <v>5161722.2845568815</v>
          </cell>
          <cell r="R432">
            <v>9959732.390302483</v>
          </cell>
          <cell r="S432">
            <v>15286908.007928358</v>
          </cell>
        </row>
        <row r="433">
          <cell r="A433" t="str">
            <v>426</v>
          </cell>
          <cell r="B433" t="str">
            <v/>
          </cell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</row>
        <row r="434">
          <cell r="A434" t="str">
            <v>427</v>
          </cell>
          <cell r="B434" t="str">
            <v>Operating Expenses</v>
          </cell>
          <cell r="C434" t="str">
            <v/>
          </cell>
          <cell r="D434" t="str">
            <v/>
          </cell>
          <cell r="E434" t="str">
            <v/>
          </cell>
          <cell r="F434">
            <v>1527054210.0250001</v>
          </cell>
          <cell r="G434">
            <v>-725119161.75362146</v>
          </cell>
          <cell r="H434">
            <v>801935048.2713784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>
            <v>446009174.82727247</v>
          </cell>
          <cell r="Q434">
            <v>164499454.37019485</v>
          </cell>
          <cell r="R434">
            <v>186533522.64126489</v>
          </cell>
          <cell r="S434">
            <v>351198430.34452868</v>
          </cell>
        </row>
        <row r="435">
          <cell r="A435" t="str">
            <v>428</v>
          </cell>
          <cell r="B435" t="str">
            <v>Pre-Tax Income</v>
          </cell>
          <cell r="C435" t="str">
            <v/>
          </cell>
          <cell r="D435" t="str">
            <v/>
          </cell>
          <cell r="E435" t="str">
            <v/>
          </cell>
          <cell r="F435">
            <v>266111588.65496922</v>
          </cell>
          <cell r="G435">
            <v>329022300.17222923</v>
          </cell>
          <cell r="H435">
            <v>595133888.82719839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>
            <v>117804562.24574441</v>
          </cell>
          <cell r="Q435">
            <v>207159394.87170416</v>
          </cell>
          <cell r="R435">
            <v>274920697.84937739</v>
          </cell>
          <cell r="S435">
            <v>481914639.38801217</v>
          </cell>
        </row>
        <row r="436">
          <cell r="A436" t="str">
            <v>429</v>
          </cell>
          <cell r="B436" t="str">
            <v/>
          </cell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</row>
        <row r="437">
          <cell r="A437" t="str">
            <v>430</v>
          </cell>
          <cell r="B437" t="str">
            <v>Rate Base</v>
          </cell>
          <cell r="C437" t="str">
            <v/>
          </cell>
          <cell r="D437" t="str">
            <v/>
          </cell>
          <cell r="E437" t="str">
            <v/>
          </cell>
          <cell r="F437">
            <v>3353174593.610229</v>
          </cell>
          <cell r="G437">
            <v>-144208452.48252997</v>
          </cell>
          <cell r="H437">
            <v>3208966141.1276994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>
            <v>1698817903.566025</v>
          </cell>
          <cell r="Q437">
            <v>755236269.32732022</v>
          </cell>
          <cell r="R437">
            <v>813240204.00391114</v>
          </cell>
          <cell r="S437">
            <v>1542163288.5543358</v>
          </cell>
        </row>
        <row r="438">
          <cell r="A438" t="str">
            <v>431</v>
          </cell>
          <cell r="B438" t="str">
            <v>Weighted Cost of Debt</v>
          </cell>
          <cell r="C438" t="str">
            <v/>
          </cell>
          <cell r="D438" t="str">
            <v/>
          </cell>
          <cell r="E438" t="str">
            <v/>
          </cell>
          <cell r="F438">
            <v>2.5899999999999999E-2</v>
          </cell>
          <cell r="G438">
            <v>2.5899999999999999E-2</v>
          </cell>
          <cell r="H438">
            <v>2.5899999999999999E-2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>
            <v>2.5899999999999999E-2</v>
          </cell>
          <cell r="Q438">
            <v>2.5899999999999999E-2</v>
          </cell>
          <cell r="R438">
            <v>2.5899999999999999E-2</v>
          </cell>
          <cell r="S438">
            <v>0</v>
          </cell>
        </row>
        <row r="439">
          <cell r="A439" t="str">
            <v>432</v>
          </cell>
          <cell r="B439" t="str">
            <v>Interest Deduction</v>
          </cell>
          <cell r="C439" t="str">
            <v/>
          </cell>
          <cell r="D439" t="str">
            <v/>
          </cell>
          <cell r="E439" t="str">
            <v/>
          </cell>
          <cell r="F439">
            <v>86847221.974504933</v>
          </cell>
          <cell r="G439">
            <v>-3734998.9192975261</v>
          </cell>
          <cell r="H439">
            <v>83112223.055207416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>
            <v>43999383.702360049</v>
          </cell>
          <cell r="Q439">
            <v>19560619.375577591</v>
          </cell>
          <cell r="R439">
            <v>21062921.283701297</v>
          </cell>
          <cell r="S439">
            <v>0</v>
          </cell>
        </row>
        <row r="440">
          <cell r="A440" t="str">
            <v>433</v>
          </cell>
        </row>
        <row r="441">
          <cell r="A441" t="str">
            <v>434</v>
          </cell>
          <cell r="B441" t="str">
            <v>Sched M: Plant Temporary</v>
          </cell>
          <cell r="C441" t="str">
            <v>Intangible</v>
          </cell>
          <cell r="D441" t="str">
            <v>303004-Intg Misc Computr Softwar</v>
          </cell>
          <cell r="E441" t="str">
            <v>LABXAG</v>
          </cell>
          <cell r="F441">
            <v>-14038136.428870443</v>
          </cell>
          <cell r="G441">
            <v>366483.57676963002</v>
          </cell>
          <cell r="H441">
            <v>-13671652.852100814</v>
          </cell>
          <cell r="I441" t="str">
            <v>LABXAG</v>
          </cell>
          <cell r="J441" t="str">
            <v>SPS TX Electric Retail</v>
          </cell>
          <cell r="K441" t="str">
            <v>SPS NM Electric Retail</v>
          </cell>
          <cell r="L441" t="str">
            <v>SPS Electric Wholesale</v>
          </cell>
          <cell r="M441">
            <v>0.57603086000073433</v>
          </cell>
          <cell r="N441">
            <v>0.23475838864565035</v>
          </cell>
          <cell r="O441">
            <v>0.18921075135361529</v>
          </cell>
          <cell r="P441">
            <v>-7875293.950027124</v>
          </cell>
          <cell r="Q441">
            <v>-3209535.1936818971</v>
          </cell>
          <cell r="R441">
            <v>-2586823.7083917921</v>
          </cell>
          <cell r="S441">
            <v>-5796358.9020736888</v>
          </cell>
        </row>
        <row r="442">
          <cell r="A442" t="str">
            <v>435</v>
          </cell>
          <cell r="B442" t="str">
            <v>Sched M: Plant Temporary</v>
          </cell>
          <cell r="C442" t="str">
            <v>Intangible</v>
          </cell>
          <cell r="D442" t="str">
            <v>303014-Intg CRS Computr Softwar</v>
          </cell>
          <cell r="E442" t="str">
            <v>CUST-RET</v>
          </cell>
          <cell r="F442">
            <v>329399.68637043604</v>
          </cell>
          <cell r="G442">
            <v>-8599.4017695643888</v>
          </cell>
          <cell r="H442">
            <v>320800.28460087167</v>
          </cell>
          <cell r="I442" t="str">
            <v>CUST-RET</v>
          </cell>
          <cell r="J442" t="str">
            <v>SPS TX Electric Retail</v>
          </cell>
          <cell r="K442" t="str">
            <v>SPS NM Electric Retail</v>
          </cell>
          <cell r="L442" t="str">
            <v>SPS Electric Wholesale</v>
          </cell>
          <cell r="M442">
            <v>0.69223085718415356</v>
          </cell>
          <cell r="N442">
            <v>0.30776914281584644</v>
          </cell>
          <cell r="O442">
            <v>0</v>
          </cell>
          <cell r="P442">
            <v>222067.85599418182</v>
          </cell>
          <cell r="Q442">
            <v>98732.428606689864</v>
          </cell>
          <cell r="R442">
            <v>0</v>
          </cell>
          <cell r="S442">
            <v>98732.428606689864</v>
          </cell>
        </row>
        <row r="443">
          <cell r="A443" t="str">
            <v>436</v>
          </cell>
          <cell r="B443" t="str">
            <v>Sched M: Plant Temporary</v>
          </cell>
          <cell r="C443" t="str">
            <v>Intangible</v>
          </cell>
          <cell r="E443" t="str">
            <v>Sub-Total Intangible</v>
          </cell>
          <cell r="F443">
            <v>-13708736.742500007</v>
          </cell>
          <cell r="G443">
            <v>357884.17500006565</v>
          </cell>
          <cell r="H443">
            <v>-13350852.567499941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>
            <v>-7653226.0940329423</v>
          </cell>
          <cell r="Q443">
            <v>-3110802.7650752072</v>
          </cell>
          <cell r="R443">
            <v>-2586823.7083917921</v>
          </cell>
          <cell r="S443">
            <v>-5697626.4734669989</v>
          </cell>
        </row>
        <row r="444">
          <cell r="A444" t="str">
            <v>437</v>
          </cell>
        </row>
        <row r="445">
          <cell r="A445" t="str">
            <v>438</v>
          </cell>
          <cell r="B445" t="str">
            <v>Sched M: Plant Temporary</v>
          </cell>
          <cell r="C445" t="str">
            <v>Steam Production</v>
          </cell>
          <cell r="D445" t="str">
            <v>310001-Steam Prod Land Own in Fe</v>
          </cell>
          <cell r="E445" t="str">
            <v>12CP-PROD</v>
          </cell>
          <cell r="F445">
            <v>-10369.783356054071</v>
          </cell>
          <cell r="G445">
            <v>-667.96027343166725</v>
          </cell>
          <cell r="H445">
            <v>-11037.743629485738</v>
          </cell>
          <cell r="I445" t="str">
            <v>12CP-PROD</v>
          </cell>
          <cell r="J445" t="str">
            <v>SPS TX Electric Retail</v>
          </cell>
          <cell r="K445" t="str">
            <v>SPS NM Electric Retail</v>
          </cell>
          <cell r="L445" t="str">
            <v>SPS Electric Wholesale</v>
          </cell>
          <cell r="M445">
            <v>0.519890419261965</v>
          </cell>
          <cell r="N445">
            <v>0.20007581527590579</v>
          </cell>
          <cell r="O445">
            <v>0.28003376546212927</v>
          </cell>
          <cell r="P445">
            <v>-5738.4171632394236</v>
          </cell>
          <cell r="Q445">
            <v>-2208.3855554757943</v>
          </cell>
          <cell r="R445">
            <v>-3090.9409107705205</v>
          </cell>
          <cell r="S445">
            <v>-5299.3264662463152</v>
          </cell>
        </row>
        <row r="446">
          <cell r="A446" t="str">
            <v>439</v>
          </cell>
          <cell r="B446" t="str">
            <v>Sched M: Plant Temporary</v>
          </cell>
          <cell r="C446" t="str">
            <v>Steam Production</v>
          </cell>
          <cell r="D446" t="str">
            <v>310002-Steam Prod Land Rights</v>
          </cell>
          <cell r="E446" t="str">
            <v>12CP-PROD</v>
          </cell>
          <cell r="F446">
            <v>-3486023.3766146488</v>
          </cell>
          <cell r="G446">
            <v>-224549.06220131114</v>
          </cell>
          <cell r="H446">
            <v>-3710572.4388159602</v>
          </cell>
          <cell r="I446" t="str">
            <v>12CP-PROD</v>
          </cell>
          <cell r="J446" t="str">
            <v>SPS TX Electric Retail</v>
          </cell>
          <cell r="K446" t="str">
            <v>SPS NM Electric Retail</v>
          </cell>
          <cell r="L446" t="str">
            <v>SPS Electric Wholesale</v>
          </cell>
          <cell r="M446">
            <v>0.519890419261965</v>
          </cell>
          <cell r="N446">
            <v>0.20007581527590579</v>
          </cell>
          <cell r="O446">
            <v>0.28003376546212927</v>
          </cell>
          <cell r="P446">
            <v>-1929091.0609179216</v>
          </cell>
          <cell r="Q446">
            <v>-742395.80583640933</v>
          </cell>
          <cell r="R446">
            <v>-1039085.5720616296</v>
          </cell>
          <cell r="S446">
            <v>-1781481.3778980388</v>
          </cell>
        </row>
        <row r="447">
          <cell r="A447" t="str">
            <v>440</v>
          </cell>
          <cell r="B447" t="str">
            <v>Sched M: Plant Temporary</v>
          </cell>
          <cell r="C447" t="str">
            <v>Steam Production</v>
          </cell>
          <cell r="D447" t="str">
            <v>310003-Steam Prod Water Rights</v>
          </cell>
          <cell r="E447" t="str">
            <v>12CP-PROD</v>
          </cell>
          <cell r="F447">
            <v>-3.7221603373902377E-5</v>
          </cell>
          <cell r="G447">
            <v>-2.3975991534789644E-6</v>
          </cell>
          <cell r="H447">
            <v>-3.9619202527381341E-5</v>
          </cell>
          <cell r="I447" t="str">
            <v>12CP-PROD</v>
          </cell>
          <cell r="J447" t="str">
            <v>SPS TX Electric Retail</v>
          </cell>
          <cell r="K447" t="str">
            <v>SPS NM Electric Retail</v>
          </cell>
          <cell r="L447" t="str">
            <v>SPS Electric Wholesale</v>
          </cell>
          <cell r="M447">
            <v>0.519890419261965</v>
          </cell>
          <cell r="N447">
            <v>0.20007581527590579</v>
          </cell>
          <cell r="O447">
            <v>0.28003376546212927</v>
          </cell>
          <cell r="P447">
            <v>-2.0597643812784988E-5</v>
          </cell>
          <cell r="Q447">
            <v>-7.9268442462470489E-6</v>
          </cell>
          <cell r="R447">
            <v>-1.1094714468349306E-5</v>
          </cell>
          <cell r="S447">
            <v>-1.9021558714596357E-5</v>
          </cell>
        </row>
        <row r="448">
          <cell r="A448" t="str">
            <v>441</v>
          </cell>
          <cell r="B448" t="str">
            <v>Sched M: Plant Temporary</v>
          </cell>
          <cell r="C448" t="str">
            <v>Steam Production</v>
          </cell>
          <cell r="D448" t="str">
            <v>310004-Steam Prod Land Rights-NM</v>
          </cell>
          <cell r="E448" t="str">
            <v>12CP-PROD</v>
          </cell>
          <cell r="F448">
            <v>403.67612755525045</v>
          </cell>
          <cell r="G448">
            <v>26.002434890047198</v>
          </cell>
          <cell r="H448">
            <v>429.67856244529764</v>
          </cell>
          <cell r="I448" t="str">
            <v>12CP-PROD</v>
          </cell>
          <cell r="J448" t="str">
            <v>SPS TX Electric Retail</v>
          </cell>
          <cell r="K448" t="str">
            <v>SPS NM Electric Retail</v>
          </cell>
          <cell r="L448" t="str">
            <v>SPS Electric Wholesale</v>
          </cell>
          <cell r="M448">
            <v>0.519890419261965</v>
          </cell>
          <cell r="N448">
            <v>0.20007581527590579</v>
          </cell>
          <cell r="O448">
            <v>0.28003376546212927</v>
          </cell>
          <cell r="P448">
            <v>223.3857679775642</v>
          </cell>
          <cell r="Q448">
            <v>85.968288687822124</v>
          </cell>
          <cell r="R448">
            <v>120.32450577991135</v>
          </cell>
          <cell r="S448">
            <v>206.29279446773347</v>
          </cell>
        </row>
        <row r="449">
          <cell r="A449" t="str">
            <v>442</v>
          </cell>
          <cell r="B449" t="str">
            <v>Sched M: Plant Temporary</v>
          </cell>
          <cell r="C449" t="str">
            <v>Steam Production</v>
          </cell>
          <cell r="D449" t="str">
            <v>311000E-Steam Prod Str &amp; Improv</v>
          </cell>
          <cell r="E449" t="str">
            <v>12CP-PROD</v>
          </cell>
          <cell r="F449">
            <v>-3328501.224566468</v>
          </cell>
          <cell r="G449">
            <v>-214402.4143745515</v>
          </cell>
          <cell r="H449">
            <v>-3542903.6389410198</v>
          </cell>
          <cell r="I449" t="str">
            <v>12CP-PROD</v>
          </cell>
          <cell r="J449" t="str">
            <v>SPS TX Electric Retail</v>
          </cell>
          <cell r="K449" t="str">
            <v>SPS NM Electric Retail</v>
          </cell>
          <cell r="L449" t="str">
            <v>SPS Electric Wholesale</v>
          </cell>
          <cell r="M449">
            <v>0.519890419261965</v>
          </cell>
          <cell r="N449">
            <v>0.20007581527590579</v>
          </cell>
          <cell r="O449">
            <v>0.28003376546212927</v>
          </cell>
          <cell r="P449">
            <v>-1841921.6582537882</v>
          </cell>
          <cell r="Q449">
            <v>-708849.33400509786</v>
          </cell>
          <cell r="R449">
            <v>-992132.6466821339</v>
          </cell>
          <cell r="S449">
            <v>-1700981.9806872318</v>
          </cell>
        </row>
        <row r="450">
          <cell r="A450" t="str">
            <v>443</v>
          </cell>
          <cell r="B450" t="str">
            <v>Sched M: Plant Temporary</v>
          </cell>
          <cell r="C450" t="str">
            <v>Steam Production</v>
          </cell>
          <cell r="D450" t="str">
            <v>312000E-Steam Prod Boiler Plant E</v>
          </cell>
          <cell r="E450" t="str">
            <v>12CP-PROD</v>
          </cell>
          <cell r="F450">
            <v>-15678104.845346196</v>
          </cell>
          <cell r="G450">
            <v>-1009891.0304885097</v>
          </cell>
          <cell r="H450">
            <v>-16687995.875834705</v>
          </cell>
          <cell r="I450" t="str">
            <v>12CP-PROD</v>
          </cell>
          <cell r="J450" t="str">
            <v>SPS TX Electric Retail</v>
          </cell>
          <cell r="K450" t="str">
            <v>SPS NM Electric Retail</v>
          </cell>
          <cell r="L450" t="str">
            <v>SPS Electric Wholesale</v>
          </cell>
          <cell r="M450">
            <v>0.519890419261965</v>
          </cell>
          <cell r="N450">
            <v>0.20007581527590579</v>
          </cell>
          <cell r="O450">
            <v>0.28003376546212927</v>
          </cell>
          <cell r="P450">
            <v>-8675929.1725296471</v>
          </cell>
          <cell r="Q450">
            <v>-3338864.3801785819</v>
          </cell>
          <cell r="R450">
            <v>-4673202.3231264763</v>
          </cell>
          <cell r="S450">
            <v>-8012066.7033050582</v>
          </cell>
        </row>
        <row r="451">
          <cell r="A451" t="str">
            <v>444</v>
          </cell>
          <cell r="B451" t="str">
            <v>Sched M: Plant Temporary</v>
          </cell>
          <cell r="C451" t="str">
            <v>Steam Production</v>
          </cell>
          <cell r="D451" t="str">
            <v>314000-Steam Prod Turbogen Unit</v>
          </cell>
          <cell r="E451" t="str">
            <v>12CP-PROD</v>
          </cell>
          <cell r="F451">
            <v>-6980290.3643238861</v>
          </cell>
          <cell r="G451">
            <v>-449629.12920105224</v>
          </cell>
          <cell r="H451">
            <v>-7429919.4935249388</v>
          </cell>
          <cell r="I451" t="str">
            <v>12CP-PROD</v>
          </cell>
          <cell r="J451" t="str">
            <v>SPS TX Electric Retail</v>
          </cell>
          <cell r="K451" t="str">
            <v>SPS NM Electric Retail</v>
          </cell>
          <cell r="L451" t="str">
            <v>SPS Electric Wholesale</v>
          </cell>
          <cell r="M451">
            <v>0.519890419261965</v>
          </cell>
          <cell r="N451">
            <v>0.20007581527590579</v>
          </cell>
          <cell r="O451">
            <v>0.28003376546212927</v>
          </cell>
          <cell r="P451">
            <v>-3862743.9605713272</v>
          </cell>
          <cell r="Q451">
            <v>-1486547.2001013472</v>
          </cell>
          <cell r="R451">
            <v>-2080628.3328522651</v>
          </cell>
          <cell r="S451">
            <v>-3567175.5329536125</v>
          </cell>
        </row>
        <row r="452">
          <cell r="A452" t="str">
            <v>445</v>
          </cell>
          <cell r="B452" t="str">
            <v>Sched M: Plant Temporary</v>
          </cell>
          <cell r="C452" t="str">
            <v>Steam Production</v>
          </cell>
          <cell r="D452" t="str">
            <v>315000E-Steam Prod Acc Elec Eq</v>
          </cell>
          <cell r="E452" t="str">
            <v>12CP-PROD</v>
          </cell>
          <cell r="F452">
            <v>-985415.66493346542</v>
          </cell>
          <cell r="G452">
            <v>-63474.664261766477</v>
          </cell>
          <cell r="H452">
            <v>-1048890.3291952319</v>
          </cell>
          <cell r="I452" t="str">
            <v>12CP-PROD</v>
          </cell>
          <cell r="J452" t="str">
            <v>SPS TX Electric Retail</v>
          </cell>
          <cell r="K452" t="str">
            <v>SPS NM Electric Retail</v>
          </cell>
          <cell r="L452" t="str">
            <v>SPS Electric Wholesale</v>
          </cell>
          <cell r="M452">
            <v>0.519890419261965</v>
          </cell>
          <cell r="N452">
            <v>0.20007581527590579</v>
          </cell>
          <cell r="O452">
            <v>0.28003376546212927</v>
          </cell>
          <cell r="P452">
            <v>-545308.03300512955</v>
          </cell>
          <cell r="Q452">
            <v>-209857.58774874924</v>
          </cell>
          <cell r="R452">
            <v>-293724.70844135311</v>
          </cell>
          <cell r="S452">
            <v>-503582.29619010235</v>
          </cell>
        </row>
        <row r="453">
          <cell r="A453" t="str">
            <v>446</v>
          </cell>
          <cell r="B453" t="str">
            <v>Sched M: Plant Temporary</v>
          </cell>
          <cell r="C453" t="str">
            <v>Steam Production</v>
          </cell>
          <cell r="D453" t="str">
            <v>316000E-Steam Prod Misc Pwr Plt E</v>
          </cell>
          <cell r="E453" t="str">
            <v>12CP-PROD</v>
          </cell>
          <cell r="F453">
            <v>-340651.50384051329</v>
          </cell>
          <cell r="G453">
            <v>-21942.760406597983</v>
          </cell>
          <cell r="H453">
            <v>-362594.26424711128</v>
          </cell>
          <cell r="I453" t="str">
            <v>12CP-PROD</v>
          </cell>
          <cell r="J453" t="str">
            <v>SPS TX Electric Retail</v>
          </cell>
          <cell r="K453" t="str">
            <v>SPS NM Electric Retail</v>
          </cell>
          <cell r="L453" t="str">
            <v>SPS Electric Wholesale</v>
          </cell>
          <cell r="M453">
            <v>0.519890419261965</v>
          </cell>
          <cell r="N453">
            <v>0.20007581527590579</v>
          </cell>
          <cell r="O453">
            <v>0.28003376546212927</v>
          </cell>
          <cell r="P453">
            <v>-188509.28406141439</v>
          </cell>
          <cell r="Q453">
            <v>-72546.343033608005</v>
          </cell>
          <cell r="R453">
            <v>-101538.63715208888</v>
          </cell>
          <cell r="S453">
            <v>-174084.98018569688</v>
          </cell>
        </row>
        <row r="454">
          <cell r="A454" t="str">
            <v>447</v>
          </cell>
          <cell r="B454" t="str">
            <v>Sched M: Plant Temporary</v>
          </cell>
          <cell r="C454" t="str">
            <v>Steam Production</v>
          </cell>
          <cell r="D454" t="str">
            <v>317000-Steam Prod ARC</v>
          </cell>
          <cell r="E454" t="str">
            <v>12CP-PROD</v>
          </cell>
          <cell r="F454">
            <v>0</v>
          </cell>
          <cell r="G454">
            <v>2.4868995751603507E-14</v>
          </cell>
          <cell r="H454">
            <v>2.4868995751603507E-14</v>
          </cell>
          <cell r="I454" t="str">
            <v>12CP-PROD</v>
          </cell>
          <cell r="J454" t="str">
            <v>SPS TX Electric Retail</v>
          </cell>
          <cell r="K454" t="str">
            <v>SPS NM Electric Retail</v>
          </cell>
          <cell r="L454" t="str">
            <v>SPS Electric Wholesale</v>
          </cell>
          <cell r="M454">
            <v>0.519890419261965</v>
          </cell>
          <cell r="N454">
            <v>0.20007581527590579</v>
          </cell>
          <cell r="O454">
            <v>0.28003376546212927</v>
          </cell>
          <cell r="P454">
            <v>1.2929152627925174E-14</v>
          </cell>
          <cell r="Q454">
            <v>4.9756846000951086E-15</v>
          </cell>
          <cell r="R454">
            <v>6.9641585235832257E-15</v>
          </cell>
          <cell r="S454">
            <v>1.1939843123678334E-14</v>
          </cell>
        </row>
        <row r="455">
          <cell r="A455" t="str">
            <v>448</v>
          </cell>
          <cell r="B455" t="str">
            <v>Sched M: Plant Temporary</v>
          </cell>
          <cell r="C455" t="str">
            <v>Steam Production</v>
          </cell>
          <cell r="E455" t="str">
            <v>Sub-Total Steam Production</v>
          </cell>
          <cell r="F455">
            <v>-30808953.086890899</v>
          </cell>
          <cell r="G455">
            <v>-1984531.0187747283</v>
          </cell>
          <cell r="H455">
            <v>-32793484.105665628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>
            <v>-17049018.200755086</v>
          </cell>
          <cell r="Q455">
            <v>-6561183.0681785084</v>
          </cell>
          <cell r="R455">
            <v>-9183282.8367320318</v>
          </cell>
          <cell r="S455">
            <v>-15744465.90491054</v>
          </cell>
        </row>
        <row r="456">
          <cell r="A456" t="str">
            <v>449</v>
          </cell>
        </row>
        <row r="457">
          <cell r="A457" t="str">
            <v>450</v>
          </cell>
          <cell r="B457" t="str">
            <v>Sched M: Plant Temporary</v>
          </cell>
          <cell r="C457" t="str">
            <v>Other Production</v>
          </cell>
          <cell r="D457" t="str">
            <v>340001-Other Prod Land Own in Fee</v>
          </cell>
          <cell r="E457" t="str">
            <v>12CP-PROD</v>
          </cell>
          <cell r="F457">
            <v>-5429.9292792616443</v>
          </cell>
          <cell r="G457">
            <v>200363.10788178386</v>
          </cell>
          <cell r="H457">
            <v>194933.17860252221</v>
          </cell>
          <cell r="I457" t="str">
            <v>12CP-PROD</v>
          </cell>
          <cell r="J457" t="str">
            <v>SPS TX Electric Retail</v>
          </cell>
          <cell r="K457" t="str">
            <v>SPS NM Electric Retail</v>
          </cell>
          <cell r="L457" t="str">
            <v>SPS Electric Wholesale</v>
          </cell>
          <cell r="M457">
            <v>0.519890419261965</v>
          </cell>
          <cell r="N457">
            <v>0.20007581527590579</v>
          </cell>
          <cell r="O457">
            <v>0.28003376546212927</v>
          </cell>
          <cell r="P457">
            <v>101343.89195173277</v>
          </cell>
          <cell r="Q457">
            <v>39001.414633223387</v>
          </cell>
          <cell r="R457">
            <v>54587.872017566064</v>
          </cell>
          <cell r="S457">
            <v>93589.286650789451</v>
          </cell>
        </row>
        <row r="458">
          <cell r="A458" t="str">
            <v>451</v>
          </cell>
          <cell r="B458" t="str">
            <v>Sched M: Plant Temporary</v>
          </cell>
          <cell r="C458" t="str">
            <v>Other Production</v>
          </cell>
          <cell r="D458" t="str">
            <v>340002-Other Prod Land Rights</v>
          </cell>
          <cell r="E458" t="str">
            <v>12CP-PROD</v>
          </cell>
          <cell r="F458">
            <v>25.182414646620398</v>
          </cell>
          <cell r="G458">
            <v>-929.22515249604169</v>
          </cell>
          <cell r="H458">
            <v>-904.04273784942131</v>
          </cell>
          <cell r="I458" t="str">
            <v>12CP-PROD</v>
          </cell>
          <cell r="J458" t="str">
            <v>SPS TX Electric Retail</v>
          </cell>
          <cell r="K458" t="str">
            <v>SPS NM Electric Retail</v>
          </cell>
          <cell r="L458" t="str">
            <v>SPS Electric Wholesale</v>
          </cell>
          <cell r="M458">
            <v>0.519890419261965</v>
          </cell>
          <cell r="N458">
            <v>0.20007581527590579</v>
          </cell>
          <cell r="O458">
            <v>0.28003376546212927</v>
          </cell>
          <cell r="P458">
            <v>-470.00315801127039</v>
          </cell>
          <cell r="Q458">
            <v>-180.87708781948493</v>
          </cell>
          <cell r="R458">
            <v>-253.16249201866606</v>
          </cell>
          <cell r="S458">
            <v>-434.03957983815098</v>
          </cell>
        </row>
        <row r="459">
          <cell r="A459" t="str">
            <v>452</v>
          </cell>
          <cell r="B459" t="str">
            <v>Sched M: Plant Temporary</v>
          </cell>
          <cell r="C459" t="str">
            <v>Other Production</v>
          </cell>
          <cell r="D459" t="str">
            <v>341000E-Other Prod Str &amp; Impr</v>
          </cell>
          <cell r="E459" t="str">
            <v>12CP-PROD</v>
          </cell>
          <cell r="F459">
            <v>764439.65414440748</v>
          </cell>
          <cell r="G459">
            <v>-28207642.680988498</v>
          </cell>
          <cell r="H459">
            <v>-27443203.026844092</v>
          </cell>
          <cell r="I459" t="str">
            <v>12CP-PROD</v>
          </cell>
          <cell r="J459" t="str">
            <v>SPS TX Electric Retail</v>
          </cell>
          <cell r="K459" t="str">
            <v>SPS NM Electric Retail</v>
          </cell>
          <cell r="L459" t="str">
            <v>SPS Electric Wholesale</v>
          </cell>
          <cell r="M459">
            <v>0.519890419261965</v>
          </cell>
          <cell r="N459">
            <v>0.20007581527590579</v>
          </cell>
          <cell r="O459">
            <v>0.28003376546212927</v>
          </cell>
          <cell r="P459">
            <v>-14267458.327517202</v>
          </cell>
          <cell r="Q459">
            <v>-5490721.2193780374</v>
          </cell>
          <cell r="R459">
            <v>-7685023.4799488541</v>
          </cell>
          <cell r="S459">
            <v>-13175744.699326891</v>
          </cell>
        </row>
        <row r="460">
          <cell r="A460" t="str">
            <v>453</v>
          </cell>
          <cell r="B460" t="str">
            <v>Sched M: Plant Temporary</v>
          </cell>
          <cell r="C460" t="str">
            <v>Other Production</v>
          </cell>
          <cell r="D460" t="str">
            <v>342000E-Other Prod Fuel Hldr</v>
          </cell>
          <cell r="E460" t="str">
            <v>12CP-PROD</v>
          </cell>
          <cell r="F460">
            <v>112221.86262690213</v>
          </cell>
          <cell r="G460">
            <v>-4140960.2246728097</v>
          </cell>
          <cell r="H460">
            <v>-4028738.3620459074</v>
          </cell>
          <cell r="I460" t="str">
            <v>12CP-PROD</v>
          </cell>
          <cell r="J460" t="str">
            <v>SPS TX Electric Retail</v>
          </cell>
          <cell r="K460" t="str">
            <v>SPS NM Electric Retail</v>
          </cell>
          <cell r="L460" t="str">
            <v>SPS Electric Wholesale</v>
          </cell>
          <cell r="M460">
            <v>0.519890419261965</v>
          </cell>
          <cell r="N460">
            <v>0.20007581527590579</v>
          </cell>
          <cell r="O460">
            <v>0.28003376546212927</v>
          </cell>
          <cell r="P460">
            <v>-2094502.476140809</v>
          </cell>
          <cell r="Q460">
            <v>-806053.11231965222</v>
          </cell>
          <cell r="R460">
            <v>-1128182.7735854464</v>
          </cell>
          <cell r="S460">
            <v>-1934235.8859050986</v>
          </cell>
        </row>
        <row r="461">
          <cell r="A461" t="str">
            <v>454</v>
          </cell>
          <cell r="B461" t="str">
            <v>Sched M: Plant Temporary</v>
          </cell>
          <cell r="C461" t="str">
            <v>Other Production</v>
          </cell>
          <cell r="D461" t="str">
            <v>343000-Other Prod Prime Mover</v>
          </cell>
          <cell r="E461" t="str">
            <v>12CP-PROD</v>
          </cell>
          <cell r="F461">
            <v>5279873.6005428443</v>
          </cell>
          <cell r="G461">
            <v>-194826088.77948475</v>
          </cell>
          <cell r="H461">
            <v>-189546215.17894191</v>
          </cell>
          <cell r="I461" t="str">
            <v>12CP-PROD</v>
          </cell>
          <cell r="J461" t="str">
            <v>SPS TX Electric Retail</v>
          </cell>
          <cell r="K461" t="str">
            <v>SPS NM Electric Retail</v>
          </cell>
          <cell r="L461" t="str">
            <v>SPS Electric Wholesale</v>
          </cell>
          <cell r="M461">
            <v>0.519890419261965</v>
          </cell>
          <cell r="N461">
            <v>0.20007581527590579</v>
          </cell>
          <cell r="O461">
            <v>0.28003376546212927</v>
          </cell>
          <cell r="P461">
            <v>-98543261.278898746</v>
          </cell>
          <cell r="Q461">
            <v>-37923613.534389071</v>
          </cell>
          <cell r="R461">
            <v>-53079340.365654103</v>
          </cell>
          <cell r="S461">
            <v>-91002953.900043175</v>
          </cell>
        </row>
        <row r="462">
          <cell r="A462" t="str">
            <v>455</v>
          </cell>
          <cell r="B462" t="str">
            <v>Sched M: Plant Temporary</v>
          </cell>
          <cell r="C462" t="str">
            <v>Other Production</v>
          </cell>
          <cell r="D462" t="str">
            <v>344000E-Other Prod Generator</v>
          </cell>
          <cell r="E462" t="str">
            <v>12CP-PROD</v>
          </cell>
          <cell r="F462">
            <v>-6221369.3871173887</v>
          </cell>
          <cell r="G462">
            <v>229567060.92734471</v>
          </cell>
          <cell r="H462">
            <v>223345691.54022732</v>
          </cell>
          <cell r="I462" t="str">
            <v>12CP-PROD</v>
          </cell>
          <cell r="J462" t="str">
            <v>SPS TX Electric Retail</v>
          </cell>
          <cell r="K462" t="str">
            <v>SPS NM Electric Retail</v>
          </cell>
          <cell r="L462" t="str">
            <v>SPS Electric Wholesale</v>
          </cell>
          <cell r="M462">
            <v>0.519890419261965</v>
          </cell>
          <cell r="N462">
            <v>0.20007581527590579</v>
          </cell>
          <cell r="O462">
            <v>0.28003376546212927</v>
          </cell>
          <cell r="P462">
            <v>116115285.21520229</v>
          </cell>
          <cell r="Q462">
            <v>44686071.323271953</v>
          </cell>
          <cell r="R462">
            <v>62544335.001753084</v>
          </cell>
          <cell r="S462">
            <v>107230406.32502504</v>
          </cell>
        </row>
        <row r="463">
          <cell r="A463" t="str">
            <v>456</v>
          </cell>
          <cell r="B463" t="str">
            <v>Sched M: Plant Temporary</v>
          </cell>
          <cell r="C463" t="str">
            <v>Other Production</v>
          </cell>
          <cell r="D463" t="str">
            <v>345000E-Other Prod Access Elect Equip</v>
          </cell>
          <cell r="E463" t="str">
            <v>12CP-PROD</v>
          </cell>
          <cell r="F463">
            <v>-49150.034012387077</v>
          </cell>
          <cell r="G463">
            <v>1813624.646057341</v>
          </cell>
          <cell r="H463">
            <v>1764474.612044954</v>
          </cell>
          <cell r="I463" t="str">
            <v>12CP-PROD</v>
          </cell>
          <cell r="J463" t="str">
            <v>SPS TX Electric Retail</v>
          </cell>
          <cell r="K463" t="str">
            <v>SPS NM Electric Retail</v>
          </cell>
          <cell r="L463" t="str">
            <v>SPS Electric Wholesale</v>
          </cell>
          <cell r="M463">
            <v>0.519890419261965</v>
          </cell>
          <cell r="N463">
            <v>0.20007581527590579</v>
          </cell>
          <cell r="O463">
            <v>0.28003376546212927</v>
          </cell>
          <cell r="P463">
            <v>917333.44583314413</v>
          </cell>
          <cell r="Q463">
            <v>353028.69653853175</v>
          </cell>
          <cell r="R463">
            <v>494112.46967327816</v>
          </cell>
          <cell r="S463">
            <v>847141.16621180996</v>
          </cell>
        </row>
        <row r="464">
          <cell r="A464" t="str">
            <v>457</v>
          </cell>
          <cell r="B464" t="str">
            <v>Sched M: Plant Temporary</v>
          </cell>
          <cell r="C464" t="str">
            <v>Other Production</v>
          </cell>
          <cell r="D464" t="str">
            <v>346000E-Other Prod Misc Pwr P</v>
          </cell>
          <cell r="E464" t="str">
            <v>12CP-PROD</v>
          </cell>
          <cell r="F464">
            <v>164384.19211274383</v>
          </cell>
          <cell r="G464">
            <v>-6065737.8622110337</v>
          </cell>
          <cell r="H464">
            <v>-5901353.6700982898</v>
          </cell>
          <cell r="I464" t="str">
            <v>12CP-PROD</v>
          </cell>
          <cell r="J464" t="str">
            <v>SPS TX Electric Retail</v>
          </cell>
          <cell r="K464" t="str">
            <v>SPS NM Electric Retail</v>
          </cell>
          <cell r="L464" t="str">
            <v>SPS Electric Wholesale</v>
          </cell>
          <cell r="M464">
            <v>0.519890419261965</v>
          </cell>
          <cell r="N464">
            <v>0.20007581527590579</v>
          </cell>
          <cell r="O464">
            <v>0.28003376546212927</v>
          </cell>
          <cell r="P464">
            <v>-3068057.2337605357</v>
          </cell>
          <cell r="Q464">
            <v>-1180718.1467763742</v>
          </cell>
          <cell r="R464">
            <v>-1652578.2895613804</v>
          </cell>
          <cell r="S464">
            <v>-2833296.4363377546</v>
          </cell>
        </row>
        <row r="465">
          <cell r="A465" t="str">
            <v>458</v>
          </cell>
          <cell r="B465" t="str">
            <v>Sched M: Plant Temporary</v>
          </cell>
          <cell r="C465" t="str">
            <v>Other Production</v>
          </cell>
          <cell r="D465" t="str">
            <v>347000-Other Prod ARC</v>
          </cell>
          <cell r="E465" t="str">
            <v>12CP-PROD</v>
          </cell>
          <cell r="F465">
            <v>0</v>
          </cell>
          <cell r="G465">
            <v>3.9968028886505635E-15</v>
          </cell>
          <cell r="H465">
            <v>3.9968028886505635E-15</v>
          </cell>
          <cell r="I465" t="str">
            <v>12CP-PROD</v>
          </cell>
          <cell r="J465" t="str">
            <v>SPS TX Electric Retail</v>
          </cell>
          <cell r="K465" t="str">
            <v>SPS NM Electric Retail</v>
          </cell>
          <cell r="L465" t="str">
            <v>SPS Electric Wholesale</v>
          </cell>
          <cell r="M465">
            <v>0.519890419261965</v>
          </cell>
          <cell r="N465">
            <v>0.20007581527590579</v>
          </cell>
          <cell r="O465">
            <v>0.28003376546212927</v>
          </cell>
          <cell r="P465">
            <v>2.0778995294879742E-15</v>
          </cell>
          <cell r="Q465">
            <v>7.9966359644385685E-16</v>
          </cell>
          <cell r="R465">
            <v>1.1192397627187327E-15</v>
          </cell>
          <cell r="S465">
            <v>1.9189033591625893E-15</v>
          </cell>
        </row>
        <row r="466">
          <cell r="A466" t="str">
            <v>459</v>
          </cell>
          <cell r="B466" t="str">
            <v>Sched M: Plant Temporary</v>
          </cell>
          <cell r="C466" t="str">
            <v>Other Production</v>
          </cell>
          <cell r="E466" t="str">
            <v>Sub-Total Other Production</v>
          </cell>
          <cell r="F466">
            <v>44995.141432507371</v>
          </cell>
          <cell r="G466">
            <v>-1660310.0912257545</v>
          </cell>
          <cell r="H466">
            <v>-1615314.949793241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>
            <v>-839786.76648813719</v>
          </cell>
          <cell r="Q466">
            <v>-323185.45550724328</v>
          </cell>
          <cell r="R466">
            <v>-452342.72779787541</v>
          </cell>
          <cell r="S466">
            <v>-775528.1833051187</v>
          </cell>
        </row>
        <row r="467">
          <cell r="A467" t="str">
            <v>460</v>
          </cell>
        </row>
        <row r="468">
          <cell r="A468" t="str">
            <v>461</v>
          </cell>
          <cell r="B468" t="str">
            <v>Sched M: Plant Temporary</v>
          </cell>
          <cell r="C468" t="str">
            <v>Transmission</v>
          </cell>
          <cell r="D468" t="str">
            <v>105000-Held for Future Us</v>
          </cell>
          <cell r="E468" t="str">
            <v>12CP-TRAN</v>
          </cell>
          <cell r="F468">
            <v>-166.01504298133293</v>
          </cell>
          <cell r="G468">
            <v>-31.92</v>
          </cell>
          <cell r="H468">
            <v>-197.93504298133291</v>
          </cell>
          <cell r="I468" t="str">
            <v>12CP-TRAN</v>
          </cell>
          <cell r="J468" t="str">
            <v>SPS TX Electric Retail</v>
          </cell>
          <cell r="K468" t="str">
            <v>SPS NM Electric Retail</v>
          </cell>
          <cell r="L468" t="str">
            <v>SPS Electric Wholesale</v>
          </cell>
          <cell r="M468">
            <v>0.46271244599308475</v>
          </cell>
          <cell r="N468">
            <v>0.17907040433992458</v>
          </cell>
          <cell r="O468">
            <v>0.35821714966699064</v>
          </cell>
          <cell r="P468">
            <v>-91.587007885638911</v>
          </cell>
          <cell r="Q468">
            <v>-35.444308179707633</v>
          </cell>
          <cell r="R468">
            <v>-70.903726915986354</v>
          </cell>
          <cell r="S468">
            <v>-106.34803509569399</v>
          </cell>
        </row>
        <row r="469">
          <cell r="A469" t="str">
            <v>462</v>
          </cell>
          <cell r="B469" t="str">
            <v>Sched M: Plant Temporary</v>
          </cell>
          <cell r="C469" t="str">
            <v>Transmission</v>
          </cell>
          <cell r="D469" t="str">
            <v>350001-Tran Land Owned in Fe</v>
          </cell>
          <cell r="E469" t="str">
            <v>12CP-TRAN</v>
          </cell>
          <cell r="F469">
            <v>-11775.812090541795</v>
          </cell>
          <cell r="G469">
            <v>-3017.2753289094694</v>
          </cell>
          <cell r="H469">
            <v>-14793.087419451263</v>
          </cell>
          <cell r="I469" t="str">
            <v>12CP-TRAN</v>
          </cell>
          <cell r="J469" t="str">
            <v>SPS TX Electric Retail</v>
          </cell>
          <cell r="K469" t="str">
            <v>SPS NM Electric Retail</v>
          </cell>
          <cell r="L469" t="str">
            <v>SPS Electric Wholesale</v>
          </cell>
          <cell r="M469">
            <v>0.46271244599308475</v>
          </cell>
          <cell r="N469">
            <v>0.17907040433992458</v>
          </cell>
          <cell r="O469">
            <v>0.35821714966699064</v>
          </cell>
          <cell r="P469">
            <v>-6844.9456636438244</v>
          </cell>
          <cell r="Q469">
            <v>-2649.0041456369891</v>
          </cell>
          <cell r="R469">
            <v>-5299.13761017045</v>
          </cell>
          <cell r="S469">
            <v>-7948.141755807439</v>
          </cell>
        </row>
        <row r="470">
          <cell r="A470" t="str">
            <v>463</v>
          </cell>
          <cell r="B470" t="str">
            <v>Sched M: Plant Temporary</v>
          </cell>
          <cell r="C470" t="str">
            <v>Transmission</v>
          </cell>
          <cell r="D470" t="str">
            <v>350002E-Transmission Land Right</v>
          </cell>
          <cell r="E470" t="str">
            <v>12CP-TRAN</v>
          </cell>
          <cell r="F470">
            <v>-3584949.9111843924</v>
          </cell>
          <cell r="G470">
            <v>-918559.23304693389</v>
          </cell>
          <cell r="H470">
            <v>-4503509.1442313259</v>
          </cell>
          <cell r="I470" t="str">
            <v>12CP-TRAN</v>
          </cell>
          <cell r="J470" t="str">
            <v>SPS TX Electric Retail</v>
          </cell>
          <cell r="K470" t="str">
            <v>SPS NM Electric Retail</v>
          </cell>
          <cell r="L470" t="str">
            <v>SPS Electric Wholesale</v>
          </cell>
          <cell r="M470">
            <v>0.46271244599308475</v>
          </cell>
          <cell r="N470">
            <v>0.17907040433992458</v>
          </cell>
          <cell r="O470">
            <v>0.35821714966699064</v>
          </cell>
          <cell r="P470">
            <v>-2083829.7316795008</v>
          </cell>
          <cell r="Q470">
            <v>-806445.20340605127</v>
          </cell>
          <cell r="R470">
            <v>-1613234.2091457739</v>
          </cell>
          <cell r="S470">
            <v>-2419679.4125518249</v>
          </cell>
        </row>
        <row r="471">
          <cell r="A471" t="str">
            <v>464</v>
          </cell>
          <cell r="B471" t="str">
            <v>Sched M: Plant Temporary</v>
          </cell>
          <cell r="C471" t="str">
            <v>Transmission</v>
          </cell>
          <cell r="D471" t="str">
            <v>350002ERN-Transmission Land Right Radial NM</v>
          </cell>
          <cell r="E471" t="str">
            <v>NM</v>
          </cell>
          <cell r="F471">
            <v>-50213.141240256584</v>
          </cell>
          <cell r="G471">
            <v>-12865.938339230308</v>
          </cell>
          <cell r="H471">
            <v>-63079.07957948689</v>
          </cell>
          <cell r="I471" t="str">
            <v>NM</v>
          </cell>
          <cell r="J471" t="str">
            <v>SPS TX Electric Retail</v>
          </cell>
          <cell r="K471" t="str">
            <v>SPS NM Electric Retail</v>
          </cell>
          <cell r="L471" t="str">
            <v>SPS Electric Wholesale</v>
          </cell>
          <cell r="M471">
            <v>0</v>
          </cell>
          <cell r="N471">
            <v>1</v>
          </cell>
          <cell r="O471">
            <v>0</v>
          </cell>
          <cell r="P471">
            <v>0</v>
          </cell>
          <cell r="Q471">
            <v>-63079.07957948689</v>
          </cell>
          <cell r="R471">
            <v>0</v>
          </cell>
          <cell r="S471">
            <v>-63079.07957948689</v>
          </cell>
        </row>
        <row r="472">
          <cell r="A472" t="str">
            <v>465</v>
          </cell>
          <cell r="B472" t="str">
            <v>Sched M: Plant Temporary</v>
          </cell>
          <cell r="C472" t="str">
            <v>Transmission</v>
          </cell>
          <cell r="D472" t="str">
            <v>350002ERT-Transmission Land Right Radial TX</v>
          </cell>
          <cell r="E472" t="str">
            <v>TX</v>
          </cell>
          <cell r="F472">
            <v>-95962.427072563412</v>
          </cell>
          <cell r="G472">
            <v>-24588.118550301835</v>
          </cell>
          <cell r="H472">
            <v>-120550.54562286525</v>
          </cell>
          <cell r="I472" t="str">
            <v>TX</v>
          </cell>
          <cell r="J472" t="str">
            <v>SPS TX Electric Retail</v>
          </cell>
          <cell r="K472" t="str">
            <v>SPS NM Electric Retail</v>
          </cell>
          <cell r="L472" t="str">
            <v>SPS Electric Wholesale</v>
          </cell>
          <cell r="M472">
            <v>1</v>
          </cell>
          <cell r="N472">
            <v>0</v>
          </cell>
          <cell r="O472">
            <v>0</v>
          </cell>
          <cell r="P472">
            <v>-120550.54562286525</v>
          </cell>
          <cell r="Q472">
            <v>0</v>
          </cell>
          <cell r="R472">
            <v>0</v>
          </cell>
          <cell r="S472">
            <v>0</v>
          </cell>
        </row>
        <row r="473">
          <cell r="A473" t="str">
            <v>466</v>
          </cell>
          <cell r="B473" t="str">
            <v>Sched M: Plant Temporary</v>
          </cell>
          <cell r="C473" t="str">
            <v>Transmission</v>
          </cell>
          <cell r="D473" t="str">
            <v>350002ERW-Transmission Land Right Radial Wholesale</v>
          </cell>
          <cell r="E473" t="str">
            <v>WHLS</v>
          </cell>
          <cell r="F473">
            <v>-14386.673515467406</v>
          </cell>
          <cell r="G473">
            <v>-3686.2472608713178</v>
          </cell>
          <cell r="H473">
            <v>-18072.920776338724</v>
          </cell>
          <cell r="I473" t="str">
            <v>WHLS</v>
          </cell>
          <cell r="J473" t="str">
            <v>SPS TX Electric Retail</v>
          </cell>
          <cell r="K473" t="str">
            <v>SPS NM Electric Retail</v>
          </cell>
          <cell r="L473" t="str">
            <v>SPS Electric Wholesale</v>
          </cell>
          <cell r="M473">
            <v>0</v>
          </cell>
          <cell r="N473">
            <v>0</v>
          </cell>
          <cell r="O473">
            <v>1</v>
          </cell>
          <cell r="P473">
            <v>0</v>
          </cell>
          <cell r="Q473">
            <v>0</v>
          </cell>
          <cell r="R473">
            <v>-18072.920776338724</v>
          </cell>
          <cell r="S473">
            <v>-18072.920776338724</v>
          </cell>
        </row>
        <row r="474">
          <cell r="A474" t="str">
            <v>467</v>
          </cell>
          <cell r="B474" t="str">
            <v>Sched M: Plant Temporary</v>
          </cell>
          <cell r="C474" t="str">
            <v>Transmission</v>
          </cell>
          <cell r="D474" t="str">
            <v>352000-Transmission Str &amp; Improv</v>
          </cell>
          <cell r="E474" t="str">
            <v>12CP-TRAN</v>
          </cell>
          <cell r="F474">
            <v>-5054547.7269428764</v>
          </cell>
          <cell r="G474">
            <v>-1295109.1642800195</v>
          </cell>
          <cell r="H474">
            <v>-6349656.8912228961</v>
          </cell>
          <cell r="I474" t="str">
            <v>12CP-TRAN</v>
          </cell>
          <cell r="J474" t="str">
            <v>SPS TX Electric Retail</v>
          </cell>
          <cell r="K474" t="str">
            <v>SPS NM Electric Retail</v>
          </cell>
          <cell r="L474" t="str">
            <v>SPS Electric Wholesale</v>
          </cell>
          <cell r="M474">
            <v>0.46271244599308475</v>
          </cell>
          <cell r="N474">
            <v>0.17907040433992458</v>
          </cell>
          <cell r="O474">
            <v>0.35821714966699064</v>
          </cell>
          <cell r="P474">
            <v>-2938065.2713545929</v>
          </cell>
          <cell r="Q474">
            <v>-1137035.6269310724</v>
          </cell>
          <cell r="R474">
            <v>-2274555.9929372305</v>
          </cell>
          <cell r="S474">
            <v>-3411591.6198683027</v>
          </cell>
        </row>
        <row r="475">
          <cell r="A475" t="str">
            <v>468</v>
          </cell>
          <cell r="B475" t="str">
            <v>Sched M: Plant Temporary</v>
          </cell>
          <cell r="C475" t="str">
            <v>Transmission</v>
          </cell>
          <cell r="D475" t="str">
            <v>352010-Tran Str &amp; Impr-Prod</v>
          </cell>
          <cell r="E475" t="str">
            <v>12CP-PROD</v>
          </cell>
          <cell r="F475">
            <v>1814.5884980826197</v>
          </cell>
          <cell r="G475">
            <v>464.94569251706423</v>
          </cell>
          <cell r="H475">
            <v>2279.5341905996838</v>
          </cell>
          <cell r="I475" t="str">
            <v>12CP-PROD</v>
          </cell>
          <cell r="J475" t="str">
            <v>SPS TX Electric Retail</v>
          </cell>
          <cell r="K475" t="str">
            <v>SPS NM Electric Retail</v>
          </cell>
          <cell r="L475" t="str">
            <v>SPS Electric Wholesale</v>
          </cell>
          <cell r="M475">
            <v>0.519890419261965</v>
          </cell>
          <cell r="N475">
            <v>0.20007581527590579</v>
          </cell>
          <cell r="O475">
            <v>0.28003376546212927</v>
          </cell>
          <cell r="P475">
            <v>1185.1079860728537</v>
          </cell>
          <cell r="Q475">
            <v>456.07966163353376</v>
          </cell>
          <cell r="R475">
            <v>638.34654289329649</v>
          </cell>
          <cell r="S475">
            <v>1094.4262045268301</v>
          </cell>
        </row>
        <row r="476">
          <cell r="A476" t="str">
            <v>469</v>
          </cell>
          <cell r="B476" t="str">
            <v>Sched M: Plant Temporary</v>
          </cell>
          <cell r="C476" t="str">
            <v>Transmission</v>
          </cell>
          <cell r="D476" t="str">
            <v>353000E-Transmission Station</v>
          </cell>
          <cell r="E476" t="str">
            <v>12CP-TRAN</v>
          </cell>
          <cell r="F476">
            <v>-71463218.579149887</v>
          </cell>
          <cell r="G476">
            <v>-18310771.663596876</v>
          </cell>
          <cell r="H476">
            <v>-89773990.24274677</v>
          </cell>
          <cell r="I476" t="str">
            <v>12CP-TRAN</v>
          </cell>
          <cell r="J476" t="str">
            <v>SPS TX Electric Retail</v>
          </cell>
          <cell r="K476" t="str">
            <v>SPS NM Electric Retail</v>
          </cell>
          <cell r="L476" t="str">
            <v>SPS Electric Wholesale</v>
          </cell>
          <cell r="M476">
            <v>0.46271244599308475</v>
          </cell>
          <cell r="N476">
            <v>0.17907040433992458</v>
          </cell>
          <cell r="O476">
            <v>0.35821714966699064</v>
          </cell>
          <cell r="P476">
            <v>-41539542.611780681</v>
          </cell>
          <cell r="Q476">
            <v>-16075864.731977107</v>
          </cell>
          <cell r="R476">
            <v>-32158582.898988977</v>
          </cell>
          <cell r="S476">
            <v>-48234447.630966082</v>
          </cell>
        </row>
        <row r="477">
          <cell r="A477" t="str">
            <v>470</v>
          </cell>
          <cell r="B477" t="str">
            <v>Sched M: Plant Temporary</v>
          </cell>
          <cell r="C477" t="str">
            <v>Transmission</v>
          </cell>
          <cell r="D477" t="str">
            <v>353010-Tran Station Equip Pro</v>
          </cell>
          <cell r="E477" t="str">
            <v>12CP-PROD</v>
          </cell>
          <cell r="F477">
            <v>74875.306748492541</v>
          </cell>
          <cell r="G477">
            <v>19185.039134429524</v>
          </cell>
          <cell r="H477">
            <v>94060.345882922062</v>
          </cell>
          <cell r="I477" t="str">
            <v>12CP-PROD</v>
          </cell>
          <cell r="J477" t="str">
            <v>SPS TX Electric Retail</v>
          </cell>
          <cell r="K477" t="str">
            <v>SPS NM Electric Retail</v>
          </cell>
          <cell r="L477" t="str">
            <v>SPS Electric Wholesale</v>
          </cell>
          <cell r="M477">
            <v>0.519890419261965</v>
          </cell>
          <cell r="N477">
            <v>0.20007581527590579</v>
          </cell>
          <cell r="O477">
            <v>0.28003376546212927</v>
          </cell>
          <cell r="P477">
            <v>48901.072656997792</v>
          </cell>
          <cell r="Q477">
            <v>18819.200387659319</v>
          </cell>
          <cell r="R477">
            <v>26340.072838264954</v>
          </cell>
          <cell r="S477">
            <v>45159.273225924277</v>
          </cell>
        </row>
        <row r="478">
          <cell r="A478" t="str">
            <v>471</v>
          </cell>
          <cell r="B478" t="str">
            <v>Sched M: Plant Temporary</v>
          </cell>
          <cell r="C478" t="str">
            <v>Transmission</v>
          </cell>
          <cell r="D478" t="str">
            <v>354000E-Tran Towers &amp; Fixture</v>
          </cell>
          <cell r="E478" t="str">
            <v>12CP-TRAN</v>
          </cell>
          <cell r="F478">
            <v>-934376.92570692697</v>
          </cell>
          <cell r="G478">
            <v>-239412.14619942775</v>
          </cell>
          <cell r="H478">
            <v>-1173789.0719063547</v>
          </cell>
          <cell r="I478" t="str">
            <v>12CP-TRAN</v>
          </cell>
          <cell r="J478" t="str">
            <v>SPS TX Electric Retail</v>
          </cell>
          <cell r="K478" t="str">
            <v>SPS NM Electric Retail</v>
          </cell>
          <cell r="L478" t="str">
            <v>SPS Electric Wholesale</v>
          </cell>
          <cell r="M478">
            <v>0.46271244599308475</v>
          </cell>
          <cell r="N478">
            <v>0.17907040433992458</v>
          </cell>
          <cell r="O478">
            <v>0.35821714966699064</v>
          </cell>
          <cell r="P478">
            <v>-543126.81254174223</v>
          </cell>
          <cell r="Q478">
            <v>-210190.88371605575</v>
          </cell>
          <cell r="R478">
            <v>-420471.37564855674</v>
          </cell>
          <cell r="S478">
            <v>-630662.25936461252</v>
          </cell>
        </row>
        <row r="479">
          <cell r="A479" t="str">
            <v>472</v>
          </cell>
          <cell r="B479" t="str">
            <v>Sched M: Plant Temporary</v>
          </cell>
          <cell r="C479" t="str">
            <v>Transmission</v>
          </cell>
          <cell r="D479" t="str">
            <v>354000ERN-Tran Towers &amp; Fixture Radial NM</v>
          </cell>
          <cell r="E479" t="str">
            <v>NM</v>
          </cell>
          <cell r="F479">
            <v>-13087.491235451556</v>
          </cell>
          <cell r="G479">
            <v>-3353.3623089794073</v>
          </cell>
          <cell r="H479">
            <v>-16440.853544430964</v>
          </cell>
          <cell r="I479" t="str">
            <v>NM</v>
          </cell>
          <cell r="J479" t="str">
            <v>SPS TX Electric Retail</v>
          </cell>
          <cell r="K479" t="str">
            <v>SPS NM Electric Retail</v>
          </cell>
          <cell r="L479" t="str">
            <v>SPS Electric Wholesale</v>
          </cell>
          <cell r="M479">
            <v>0</v>
          </cell>
          <cell r="N479">
            <v>1</v>
          </cell>
          <cell r="O479">
            <v>0</v>
          </cell>
          <cell r="P479">
            <v>0</v>
          </cell>
          <cell r="Q479">
            <v>-16440.853544430964</v>
          </cell>
          <cell r="R479">
            <v>0</v>
          </cell>
          <cell r="S479">
            <v>-16440.853544430964</v>
          </cell>
        </row>
        <row r="480">
          <cell r="A480" t="str">
            <v>473</v>
          </cell>
          <cell r="B480" t="str">
            <v>Sched M: Plant Temporary</v>
          </cell>
          <cell r="C480" t="str">
            <v>Transmission</v>
          </cell>
          <cell r="D480" t="str">
            <v>354000ERT-Tran Towers &amp; Fixture Radial TX</v>
          </cell>
          <cell r="E480" t="str">
            <v>TX</v>
          </cell>
          <cell r="F480">
            <v>-25011.528699940278</v>
          </cell>
          <cell r="G480">
            <v>-6408.6169093386798</v>
          </cell>
          <cell r="H480">
            <v>-31420.145609278959</v>
          </cell>
          <cell r="I480" t="str">
            <v>TX</v>
          </cell>
          <cell r="J480" t="str">
            <v>SPS TX Electric Retail</v>
          </cell>
          <cell r="K480" t="str">
            <v>SPS NM Electric Retail</v>
          </cell>
          <cell r="L480" t="str">
            <v>SPS Electric Wholesale</v>
          </cell>
          <cell r="M480">
            <v>1</v>
          </cell>
          <cell r="N480">
            <v>0</v>
          </cell>
          <cell r="O480">
            <v>0</v>
          </cell>
          <cell r="P480">
            <v>-31420.145609278959</v>
          </cell>
          <cell r="Q480">
            <v>0</v>
          </cell>
          <cell r="R480">
            <v>0</v>
          </cell>
          <cell r="S480">
            <v>0</v>
          </cell>
        </row>
        <row r="481">
          <cell r="A481" t="str">
            <v>474</v>
          </cell>
          <cell r="B481" t="str">
            <v>Sched M: Plant Temporary</v>
          </cell>
          <cell r="C481" t="str">
            <v>Transmission</v>
          </cell>
          <cell r="D481" t="str">
            <v>354000ERW-Tran Towers &amp; Fixture Radial Wholesale</v>
          </cell>
          <cell r="E481" t="str">
            <v>WHLS</v>
          </cell>
          <cell r="F481">
            <v>-3749.7248507136128</v>
          </cell>
          <cell r="G481">
            <v>-960.77894206074984</v>
          </cell>
          <cell r="H481">
            <v>-4710.5037927743624</v>
          </cell>
          <cell r="I481" t="str">
            <v>WHLS</v>
          </cell>
          <cell r="J481" t="str">
            <v>SPS TX Electric Retail</v>
          </cell>
          <cell r="K481" t="str">
            <v>SPS NM Electric Retail</v>
          </cell>
          <cell r="L481" t="str">
            <v>SPS Electric Wholesale</v>
          </cell>
          <cell r="M481">
            <v>0</v>
          </cell>
          <cell r="N481">
            <v>0</v>
          </cell>
          <cell r="O481">
            <v>1</v>
          </cell>
          <cell r="P481">
            <v>0</v>
          </cell>
          <cell r="Q481">
            <v>0</v>
          </cell>
          <cell r="R481">
            <v>-4710.5037927743624</v>
          </cell>
          <cell r="S481">
            <v>-4710.5037927743624</v>
          </cell>
        </row>
        <row r="482">
          <cell r="A482" t="str">
            <v>475</v>
          </cell>
          <cell r="B482" t="str">
            <v>Sched M: Plant Temporary</v>
          </cell>
          <cell r="C482" t="str">
            <v>Transmission</v>
          </cell>
          <cell r="D482" t="str">
            <v>355000E-Tran Poles &amp; Fixture</v>
          </cell>
          <cell r="E482" t="str">
            <v>12CP-TRAN</v>
          </cell>
          <cell r="F482">
            <v>-85291593.985523939</v>
          </cell>
          <cell r="G482">
            <v>-21853968.143953647</v>
          </cell>
          <cell r="H482">
            <v>-107145562.12947759</v>
          </cell>
          <cell r="I482" t="str">
            <v>12CP-TRAN</v>
          </cell>
          <cell r="J482" t="str">
            <v>SPS TX Electric Retail</v>
          </cell>
          <cell r="K482" t="str">
            <v>SPS NM Electric Retail</v>
          </cell>
          <cell r="L482" t="str">
            <v>SPS Electric Wholesale</v>
          </cell>
          <cell r="M482">
            <v>0.46271244599308475</v>
          </cell>
          <cell r="N482">
            <v>0.17907040433992458</v>
          </cell>
          <cell r="O482">
            <v>0.35821714966699064</v>
          </cell>
          <cell r="P482">
            <v>-49577585.130234607</v>
          </cell>
          <cell r="Q482">
            <v>-19186599.133754063</v>
          </cell>
          <cell r="R482">
            <v>-38381377.865488917</v>
          </cell>
          <cell r="S482">
            <v>-57567976.999242976</v>
          </cell>
        </row>
        <row r="483">
          <cell r="A483" t="str">
            <v>476</v>
          </cell>
          <cell r="B483" t="str">
            <v>Sched M: Plant Temporary</v>
          </cell>
          <cell r="C483" t="str">
            <v>Transmission</v>
          </cell>
          <cell r="D483" t="str">
            <v>355000ERN-Tran Poles &amp; Fixtures Radial NM</v>
          </cell>
          <cell r="E483" t="str">
            <v>NM</v>
          </cell>
          <cell r="F483">
            <v>-1194649.565964727</v>
          </cell>
          <cell r="G483">
            <v>-306100.89855059265</v>
          </cell>
          <cell r="H483">
            <v>-1500750.4645153196</v>
          </cell>
          <cell r="I483" t="str">
            <v>NM</v>
          </cell>
          <cell r="J483" t="str">
            <v>SPS TX Electric Retail</v>
          </cell>
          <cell r="K483" t="str">
            <v>SPS NM Electric Retail</v>
          </cell>
          <cell r="L483" t="str">
            <v>SPS Electric Wholesale</v>
          </cell>
          <cell r="M483">
            <v>0</v>
          </cell>
          <cell r="N483">
            <v>1</v>
          </cell>
          <cell r="O483">
            <v>0</v>
          </cell>
          <cell r="P483">
            <v>0</v>
          </cell>
          <cell r="Q483">
            <v>-1500750.4645153196</v>
          </cell>
          <cell r="R483">
            <v>0</v>
          </cell>
          <cell r="S483">
            <v>-1500750.4645153196</v>
          </cell>
        </row>
        <row r="484">
          <cell r="A484" t="str">
            <v>477</v>
          </cell>
          <cell r="B484" t="str">
            <v>Sched M: Plant Temporary</v>
          </cell>
          <cell r="C484" t="str">
            <v>Transmission</v>
          </cell>
          <cell r="D484" t="str">
            <v>355000ERT-Tran Poles &amp; Fixtures Radial TX</v>
          </cell>
          <cell r="E484" t="str">
            <v>TX</v>
          </cell>
          <cell r="F484">
            <v>-2283096.9945224226</v>
          </cell>
          <cell r="G484">
            <v>-584989.99322626926</v>
          </cell>
          <cell r="H484">
            <v>-2868086.9877486918</v>
          </cell>
          <cell r="I484" t="str">
            <v>TX</v>
          </cell>
          <cell r="J484" t="str">
            <v>SPS TX Electric Retail</v>
          </cell>
          <cell r="K484" t="str">
            <v>SPS NM Electric Retail</v>
          </cell>
          <cell r="L484" t="str">
            <v>SPS Electric Wholesale</v>
          </cell>
          <cell r="M484">
            <v>1</v>
          </cell>
          <cell r="N484">
            <v>0</v>
          </cell>
          <cell r="O484">
            <v>0</v>
          </cell>
          <cell r="P484">
            <v>-2868086.9877486918</v>
          </cell>
          <cell r="Q484">
            <v>0</v>
          </cell>
          <cell r="R484">
            <v>0</v>
          </cell>
          <cell r="S484">
            <v>0</v>
          </cell>
        </row>
        <row r="485">
          <cell r="A485" t="str">
            <v>478</v>
          </cell>
          <cell r="B485" t="str">
            <v>Sched M: Plant Temporary</v>
          </cell>
          <cell r="C485" t="str">
            <v>Transmission</v>
          </cell>
          <cell r="D485" t="str">
            <v>355000ERW-Tran Poles &amp; Fixtures Radial Wholesale</v>
          </cell>
          <cell r="E485" t="str">
            <v>WHLS</v>
          </cell>
          <cell r="F485">
            <v>-342281.57901323016</v>
          </cell>
          <cell r="G485">
            <v>-87701.617175625608</v>
          </cell>
          <cell r="H485">
            <v>-429983.1961888558</v>
          </cell>
          <cell r="I485" t="str">
            <v>WHLS</v>
          </cell>
          <cell r="J485" t="str">
            <v>SPS TX Electric Retail</v>
          </cell>
          <cell r="K485" t="str">
            <v>SPS NM Electric Retail</v>
          </cell>
          <cell r="L485" t="str">
            <v>SPS Electric Wholesale</v>
          </cell>
          <cell r="M485">
            <v>0</v>
          </cell>
          <cell r="N485">
            <v>0</v>
          </cell>
          <cell r="O485">
            <v>1</v>
          </cell>
          <cell r="P485">
            <v>0</v>
          </cell>
          <cell r="Q485">
            <v>0</v>
          </cell>
          <cell r="R485">
            <v>-429983.1961888558</v>
          </cell>
          <cell r="S485">
            <v>-429983.1961888558</v>
          </cell>
        </row>
        <row r="486">
          <cell r="A486" t="str">
            <v>479</v>
          </cell>
          <cell r="B486" t="str">
            <v>Sched M: Plant Temporary</v>
          </cell>
          <cell r="C486" t="str">
            <v>Transmission</v>
          </cell>
          <cell r="D486" t="str">
            <v>355010-Tran Poles &amp; Fixtures-Prod</v>
          </cell>
          <cell r="E486" t="str">
            <v>12CP-PROD</v>
          </cell>
          <cell r="F486">
            <v>-28497.486922242428</v>
          </cell>
          <cell r="G486">
            <v>-7301.8118466296119</v>
          </cell>
          <cell r="H486">
            <v>-35799.298768872039</v>
          </cell>
          <cell r="I486" t="str">
            <v>12CP-PROD</v>
          </cell>
          <cell r="J486" t="str">
            <v>SPS TX Electric Retail</v>
          </cell>
          <cell r="K486" t="str">
            <v>SPS NM Electric Retail</v>
          </cell>
          <cell r="L486" t="str">
            <v>SPS Electric Wholesale</v>
          </cell>
          <cell r="M486">
            <v>0.519890419261965</v>
          </cell>
          <cell r="N486">
            <v>0.20007581527590579</v>
          </cell>
          <cell r="O486">
            <v>0.28003376546212927</v>
          </cell>
          <cell r="P486">
            <v>-18611.712446233232</v>
          </cell>
          <cell r="Q486">
            <v>-7162.5738874878034</v>
          </cell>
          <cell r="R486">
            <v>-10025.012435151006</v>
          </cell>
          <cell r="S486">
            <v>-17187.58632263881</v>
          </cell>
        </row>
        <row r="487">
          <cell r="A487" t="str">
            <v>480</v>
          </cell>
          <cell r="B487" t="str">
            <v>Sched M: Plant Temporary</v>
          </cell>
          <cell r="C487" t="str">
            <v>Transmission</v>
          </cell>
          <cell r="D487" t="str">
            <v>356000E-Tran OH Conductor &amp; D</v>
          </cell>
          <cell r="E487" t="str">
            <v>12CP-TRAN</v>
          </cell>
          <cell r="F487">
            <v>-30926515.744290981</v>
          </cell>
          <cell r="G487">
            <v>-7924193.4438923374</v>
          </cell>
          <cell r="H487">
            <v>-38850709.188183323</v>
          </cell>
          <cell r="I487" t="str">
            <v>12CP-TRAN</v>
          </cell>
          <cell r="J487" t="str">
            <v>SPS TX Electric Retail</v>
          </cell>
          <cell r="K487" t="str">
            <v>SPS NM Electric Retail</v>
          </cell>
          <cell r="L487" t="str">
            <v>SPS Electric Wholesale</v>
          </cell>
          <cell r="M487">
            <v>0.46271244599308475</v>
          </cell>
          <cell r="N487">
            <v>0.17907040433992458</v>
          </cell>
          <cell r="O487">
            <v>0.35821714966699064</v>
          </cell>
          <cell r="P487">
            <v>-17976706.677030317</v>
          </cell>
          <cell r="Q487">
            <v>-6957012.2032208107</v>
          </cell>
          <cell r="R487">
            <v>-13916990.307932194</v>
          </cell>
          <cell r="S487">
            <v>-20874002.511153005</v>
          </cell>
        </row>
        <row r="488">
          <cell r="A488" t="str">
            <v>481</v>
          </cell>
          <cell r="B488" t="str">
            <v>Sched M: Plant Temporary</v>
          </cell>
          <cell r="C488" t="str">
            <v>Transmission</v>
          </cell>
          <cell r="D488" t="str">
            <v>356000ERN-Tran OH Conductor&amp; D Radial NM</v>
          </cell>
          <cell r="E488" t="str">
            <v>NM</v>
          </cell>
          <cell r="F488">
            <v>-433176.9038926537</v>
          </cell>
          <cell r="G488">
            <v>-110991.40977448836</v>
          </cell>
          <cell r="H488">
            <v>-544168.31366714207</v>
          </cell>
          <cell r="I488" t="str">
            <v>NM</v>
          </cell>
          <cell r="J488" t="str">
            <v>SPS TX Electric Retail</v>
          </cell>
          <cell r="K488" t="str">
            <v>SPS NM Electric Retail</v>
          </cell>
          <cell r="L488" t="str">
            <v>SPS Electric Wholesale</v>
          </cell>
          <cell r="M488">
            <v>0</v>
          </cell>
          <cell r="N488">
            <v>1</v>
          </cell>
          <cell r="O488">
            <v>0</v>
          </cell>
          <cell r="P488">
            <v>0</v>
          </cell>
          <cell r="Q488">
            <v>-544168.31366714207</v>
          </cell>
          <cell r="R488">
            <v>0</v>
          </cell>
          <cell r="S488">
            <v>-544168.31366714207</v>
          </cell>
        </row>
        <row r="489">
          <cell r="A489" t="str">
            <v>482</v>
          </cell>
          <cell r="B489" t="str">
            <v>Sched M: Plant Temporary</v>
          </cell>
          <cell r="C489" t="str">
            <v>Transmission</v>
          </cell>
          <cell r="D489" t="str">
            <v>356000ERT-Tran OH Conductor &amp; D Radial TX</v>
          </cell>
          <cell r="E489" t="str">
            <v>TX</v>
          </cell>
          <cell r="F489">
            <v>-827845.18200967205</v>
          </cell>
          <cell r="G489">
            <v>-212115.88845244839</v>
          </cell>
          <cell r="H489">
            <v>-1039961.0704621205</v>
          </cell>
          <cell r="I489" t="str">
            <v>TX</v>
          </cell>
          <cell r="J489" t="str">
            <v>SPS TX Electric Retail</v>
          </cell>
          <cell r="K489" t="str">
            <v>SPS NM Electric Retail</v>
          </cell>
          <cell r="L489" t="str">
            <v>SPS Electric Wholesale</v>
          </cell>
          <cell r="M489">
            <v>1</v>
          </cell>
          <cell r="N489">
            <v>0</v>
          </cell>
          <cell r="O489">
            <v>0</v>
          </cell>
          <cell r="P489">
            <v>-1039961.0704621205</v>
          </cell>
          <cell r="Q489">
            <v>0</v>
          </cell>
          <cell r="R489">
            <v>0</v>
          </cell>
          <cell r="S489">
            <v>0</v>
          </cell>
        </row>
        <row r="490">
          <cell r="A490" t="str">
            <v>483</v>
          </cell>
          <cell r="B490" t="str">
            <v>Sched M: Plant Temporary</v>
          </cell>
          <cell r="C490" t="str">
            <v>Transmission</v>
          </cell>
          <cell r="D490" t="str">
            <v>356000ERW-Tran OH Conductor &amp; D Radial Wholesale</v>
          </cell>
          <cell r="E490" t="str">
            <v>WHLS</v>
          </cell>
          <cell r="F490">
            <v>-124110.43278344734</v>
          </cell>
          <cell r="G490">
            <v>-31800.384043028989</v>
          </cell>
          <cell r="H490">
            <v>-155910.81682647634</v>
          </cell>
          <cell r="I490" t="str">
            <v>WHLS</v>
          </cell>
          <cell r="J490" t="str">
            <v>SPS TX Electric Retail</v>
          </cell>
          <cell r="K490" t="str">
            <v>SPS NM Electric Retail</v>
          </cell>
          <cell r="L490" t="str">
            <v>SPS Electric Wholesale</v>
          </cell>
          <cell r="M490">
            <v>0</v>
          </cell>
          <cell r="N490">
            <v>0</v>
          </cell>
          <cell r="O490">
            <v>1</v>
          </cell>
          <cell r="P490">
            <v>0</v>
          </cell>
          <cell r="Q490">
            <v>0</v>
          </cell>
          <cell r="R490">
            <v>-155910.81682647634</v>
          </cell>
          <cell r="S490">
            <v>-155910.81682647634</v>
          </cell>
        </row>
        <row r="491">
          <cell r="A491" t="str">
            <v>484</v>
          </cell>
          <cell r="B491" t="str">
            <v>Sched M: Plant Temporary</v>
          </cell>
          <cell r="C491" t="str">
            <v>Transmission</v>
          </cell>
          <cell r="D491" t="str">
            <v>356010-Tran OH Cond &amp; Device-Prod</v>
          </cell>
          <cell r="E491" t="str">
            <v>12CP-PROD</v>
          </cell>
          <cell r="F491">
            <v>-6749.8700391833345</v>
          </cell>
          <cell r="G491">
            <v>-1729.4956972802734</v>
          </cell>
          <cell r="H491">
            <v>-8479.3657364636074</v>
          </cell>
          <cell r="I491" t="str">
            <v>12CP-PROD</v>
          </cell>
          <cell r="J491" t="str">
            <v>SPS TX Electric Retail</v>
          </cell>
          <cell r="K491" t="str">
            <v>SPS NM Electric Retail</v>
          </cell>
          <cell r="L491" t="str">
            <v>SPS Electric Wholesale</v>
          </cell>
          <cell r="M491">
            <v>0.519890419261965</v>
          </cell>
          <cell r="N491">
            <v>0.20007581527590579</v>
          </cell>
          <cell r="O491">
            <v>0.28003376546212927</v>
          </cell>
          <cell r="P491">
            <v>-4408.3410078056058</v>
          </cell>
          <cell r="Q491">
            <v>-1696.5160127455376</v>
          </cell>
          <cell r="R491">
            <v>-2374.508715912465</v>
          </cell>
          <cell r="S491">
            <v>-4071.0247286580025</v>
          </cell>
        </row>
        <row r="492">
          <cell r="A492" t="str">
            <v>485</v>
          </cell>
          <cell r="B492" t="str">
            <v>Sched M: Plant Temporary</v>
          </cell>
          <cell r="C492" t="str">
            <v>Transmission</v>
          </cell>
          <cell r="D492" t="str">
            <v>357000E-Tran Underground Cond</v>
          </cell>
          <cell r="E492" t="str">
            <v>12CP-TRAN</v>
          </cell>
          <cell r="F492">
            <v>-28247.240767381656</v>
          </cell>
          <cell r="G492">
            <v>-7237.6921457197959</v>
          </cell>
          <cell r="H492">
            <v>-35484.932913101453</v>
          </cell>
          <cell r="I492" t="str">
            <v>12CP-TRAN</v>
          </cell>
          <cell r="J492" t="str">
            <v>SPS TX Electric Retail</v>
          </cell>
          <cell r="K492" t="str">
            <v>SPS NM Electric Retail</v>
          </cell>
          <cell r="L492" t="str">
            <v>SPS Electric Wholesale</v>
          </cell>
          <cell r="M492">
            <v>0.46271244599308475</v>
          </cell>
          <cell r="N492">
            <v>0.17907040433992458</v>
          </cell>
          <cell r="O492">
            <v>0.35821714966699064</v>
          </cell>
          <cell r="P492">
            <v>-16419.320104121693</v>
          </cell>
          <cell r="Q492">
            <v>-6354.3012847241753</v>
          </cell>
          <cell r="R492">
            <v>-12711.311524255585</v>
          </cell>
          <cell r="S492">
            <v>-19065.61280897976</v>
          </cell>
        </row>
        <row r="493">
          <cell r="A493" t="str">
            <v>486</v>
          </cell>
          <cell r="B493" t="str">
            <v>Sched M: Plant Temporary</v>
          </cell>
          <cell r="C493" t="str">
            <v>Transmission</v>
          </cell>
          <cell r="D493" t="str">
            <v>358000-Tran UG Conductor &amp; Devic</v>
          </cell>
          <cell r="E493" t="str">
            <v>12CP-TRAN</v>
          </cell>
          <cell r="F493">
            <v>-1443331.1848262055</v>
          </cell>
          <cell r="G493">
            <v>-369819.72384899127</v>
          </cell>
          <cell r="H493">
            <v>-1813150.9086751968</v>
          </cell>
          <cell r="I493" t="str">
            <v>12CP-TRAN</v>
          </cell>
          <cell r="J493" t="str">
            <v>SPS TX Electric Retail</v>
          </cell>
          <cell r="K493" t="str">
            <v>SPS NM Electric Retail</v>
          </cell>
          <cell r="L493" t="str">
            <v>SPS Electric Wholesale</v>
          </cell>
          <cell r="M493">
            <v>0.46271244599308475</v>
          </cell>
          <cell r="N493">
            <v>0.17907040433992458</v>
          </cell>
          <cell r="O493">
            <v>0.35821714966699064</v>
          </cell>
          <cell r="P493">
            <v>-838967.4919076846</v>
          </cell>
          <cell r="Q493">
            <v>-324681.66634576913</v>
          </cell>
          <cell r="R493">
            <v>-649501.75042174303</v>
          </cell>
          <cell r="S493">
            <v>-974183.41676751222</v>
          </cell>
        </row>
        <row r="494">
          <cell r="A494" t="str">
            <v>487</v>
          </cell>
          <cell r="B494" t="str">
            <v>Sched M: Plant Temporary</v>
          </cell>
          <cell r="C494" t="str">
            <v>Transmission</v>
          </cell>
          <cell r="E494" t="str">
            <v>Sub-Total Transmission</v>
          </cell>
          <cell r="F494">
            <v>-204104852.23204151</v>
          </cell>
          <cell r="G494">
            <v>-52297064.982543066</v>
          </cell>
          <cell r="H494">
            <v>-256401917.21458456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>
            <v>-119554132.20155872</v>
          </cell>
          <cell r="Q494">
            <v>-46820890.720246784</v>
          </cell>
          <cell r="R494">
            <v>-90026894.292779103</v>
          </cell>
          <cell r="S494">
            <v>-136847785.01302585</v>
          </cell>
        </row>
        <row r="495">
          <cell r="A495" t="str">
            <v>488</v>
          </cell>
        </row>
        <row r="496">
          <cell r="A496" t="str">
            <v>489</v>
          </cell>
          <cell r="B496" t="str">
            <v>Sched M: Plant Temporary</v>
          </cell>
          <cell r="C496" t="str">
            <v>Distribution</v>
          </cell>
          <cell r="D496" t="str">
            <v>360001E-Dist Land Owned in Fee</v>
          </cell>
          <cell r="E496" t="str">
            <v>NCP-DIST</v>
          </cell>
          <cell r="F496">
            <v>-36.368520101559625</v>
          </cell>
          <cell r="G496">
            <v>-1995.8169694531236</v>
          </cell>
          <cell r="H496">
            <v>-2032.1854895546833</v>
          </cell>
          <cell r="I496" t="str">
            <v>NCP-DIST</v>
          </cell>
          <cell r="J496" t="str">
            <v>SPS TX Electric Retail</v>
          </cell>
          <cell r="K496" t="str">
            <v>SPS NM Electric Retail</v>
          </cell>
          <cell r="L496" t="str">
            <v>SPS Electric Wholesale</v>
          </cell>
          <cell r="M496">
            <v>0.99941017859050729</v>
          </cell>
          <cell r="N496">
            <v>0</v>
          </cell>
          <cell r="O496">
            <v>5.8982140949266095E-4</v>
          </cell>
          <cell r="P496">
            <v>-2030.9868630448834</v>
          </cell>
          <cell r="Q496">
            <v>0</v>
          </cell>
          <cell r="R496">
            <v>-1.1986265097996764</v>
          </cell>
          <cell r="S496">
            <v>-1.1986265097996764</v>
          </cell>
        </row>
        <row r="497">
          <cell r="A497" t="str">
            <v>490</v>
          </cell>
          <cell r="B497" t="str">
            <v>Sched M: Plant Temporary</v>
          </cell>
          <cell r="C497" t="str">
            <v>Distribution</v>
          </cell>
          <cell r="D497" t="str">
            <v>360001E-Dist Land Owned in Fee</v>
          </cell>
          <cell r="E497" t="str">
            <v>NM</v>
          </cell>
          <cell r="F497">
            <v>-1789.5798974295801</v>
          </cell>
          <cell r="G497">
            <v>611.57072660140159</v>
          </cell>
          <cell r="H497">
            <v>-1178.0091708281784</v>
          </cell>
          <cell r="I497" t="str">
            <v>NM</v>
          </cell>
          <cell r="J497" t="str">
            <v>SPS TX Electric Retail</v>
          </cell>
          <cell r="K497" t="str">
            <v>SPS NM Electric Retail</v>
          </cell>
          <cell r="L497" t="str">
            <v>SPS Electric Wholesale</v>
          </cell>
          <cell r="M497">
            <v>0</v>
          </cell>
          <cell r="N497">
            <v>1</v>
          </cell>
          <cell r="O497">
            <v>0</v>
          </cell>
          <cell r="P497">
            <v>0</v>
          </cell>
          <cell r="Q497">
            <v>-1178.0091708281784</v>
          </cell>
          <cell r="R497">
            <v>0</v>
          </cell>
          <cell r="S497">
            <v>-1178.0091708281784</v>
          </cell>
        </row>
        <row r="498">
          <cell r="A498" t="str">
            <v>491</v>
          </cell>
          <cell r="B498" t="str">
            <v>Sched M: Plant Temporary</v>
          </cell>
          <cell r="C498" t="str">
            <v>Distribution</v>
          </cell>
          <cell r="D498" t="str">
            <v>360004-Dist Land Rights-NM</v>
          </cell>
          <cell r="E498" t="str">
            <v>NM</v>
          </cell>
          <cell r="F498">
            <v>-272717.7504624271</v>
          </cell>
          <cell r="G498">
            <v>93198.517175436456</v>
          </cell>
          <cell r="H498">
            <v>-179519.23328699064</v>
          </cell>
          <cell r="I498" t="str">
            <v>NM</v>
          </cell>
          <cell r="J498" t="str">
            <v>SPS TX Electric Retail</v>
          </cell>
          <cell r="K498" t="str">
            <v>SPS NM Electric Retail</v>
          </cell>
          <cell r="L498" t="str">
            <v>SPS Electric Wholesale</v>
          </cell>
          <cell r="M498">
            <v>0</v>
          </cell>
          <cell r="N498">
            <v>1</v>
          </cell>
          <cell r="O498">
            <v>0</v>
          </cell>
          <cell r="P498">
            <v>0</v>
          </cell>
          <cell r="Q498">
            <v>-179519.23328699064</v>
          </cell>
          <cell r="R498">
            <v>0</v>
          </cell>
          <cell r="S498">
            <v>-179519.23328699064</v>
          </cell>
        </row>
        <row r="499">
          <cell r="A499" t="str">
            <v>492</v>
          </cell>
          <cell r="B499" t="str">
            <v>Sched M: Plant Temporary</v>
          </cell>
          <cell r="C499" t="str">
            <v>Distribution</v>
          </cell>
          <cell r="D499" t="str">
            <v>360005-Dist Land Rights-TX</v>
          </cell>
          <cell r="E499" t="str">
            <v>NCP-DIST</v>
          </cell>
          <cell r="F499">
            <v>-378.46739767641492</v>
          </cell>
          <cell r="G499">
            <v>-20769.381117461304</v>
          </cell>
          <cell r="H499">
            <v>-21147.848515137717</v>
          </cell>
          <cell r="I499" t="str">
            <v>NCP-DIST</v>
          </cell>
          <cell r="J499" t="str">
            <v>SPS TX Electric Retail</v>
          </cell>
          <cell r="K499" t="str">
            <v>SPS NM Electric Retail</v>
          </cell>
          <cell r="L499" t="str">
            <v>SPS Electric Wholesale</v>
          </cell>
          <cell r="M499">
            <v>0.99941017859050729</v>
          </cell>
          <cell r="N499">
            <v>0</v>
          </cell>
          <cell r="O499">
            <v>5.8982140949266095E-4</v>
          </cell>
          <cell r="P499">
            <v>-21135.37506131878</v>
          </cell>
          <cell r="Q499">
            <v>0</v>
          </cell>
          <cell r="R499">
            <v>-12.473453818935806</v>
          </cell>
          <cell r="S499">
            <v>-12.473453818935806</v>
          </cell>
        </row>
        <row r="500">
          <cell r="A500" t="str">
            <v>493</v>
          </cell>
          <cell r="B500" t="str">
            <v>Sched M: Plant Temporary</v>
          </cell>
          <cell r="C500" t="str">
            <v>Distribution</v>
          </cell>
          <cell r="D500" t="str">
            <v>361000E-Str &amp; Improv</v>
          </cell>
          <cell r="E500" t="str">
            <v>NCP-DIST</v>
          </cell>
          <cell r="F500">
            <v>-6230.3963876647231</v>
          </cell>
          <cell r="G500">
            <v>-341909.17865770974</v>
          </cell>
          <cell r="H500">
            <v>-348139.57504537445</v>
          </cell>
          <cell r="I500" t="str">
            <v>NCP-DIST</v>
          </cell>
          <cell r="J500" t="str">
            <v>SPS TX Electric Retail</v>
          </cell>
          <cell r="K500" t="str">
            <v>SPS NM Electric Retail</v>
          </cell>
          <cell r="L500" t="str">
            <v>SPS Electric Wholesale</v>
          </cell>
          <cell r="M500">
            <v>0.99941017859050729</v>
          </cell>
          <cell r="N500">
            <v>0</v>
          </cell>
          <cell r="O500">
            <v>5.8982140949266095E-4</v>
          </cell>
          <cell r="P500">
            <v>-347934.234870521</v>
          </cell>
          <cell r="Q500">
            <v>0</v>
          </cell>
          <cell r="R500">
            <v>-205.34017485343878</v>
          </cell>
          <cell r="S500">
            <v>-205.34017485343878</v>
          </cell>
        </row>
        <row r="501">
          <cell r="A501" t="str">
            <v>494</v>
          </cell>
          <cell r="B501" t="str">
            <v>Sched M: Plant Temporary</v>
          </cell>
          <cell r="C501" t="str">
            <v>Distribution</v>
          </cell>
          <cell r="D501" t="str">
            <v>361000E-Str &amp; Improv</v>
          </cell>
          <cell r="E501" t="str">
            <v>NM</v>
          </cell>
          <cell r="F501">
            <v>-2986732.1796568567</v>
          </cell>
          <cell r="G501">
            <v>1020685.3417945344</v>
          </cell>
          <cell r="H501">
            <v>-1966046.8378623223</v>
          </cell>
          <cell r="I501" t="str">
            <v>NM</v>
          </cell>
          <cell r="J501" t="str">
            <v>SPS TX Electric Retail</v>
          </cell>
          <cell r="K501" t="str">
            <v>SPS NM Electric Retail</v>
          </cell>
          <cell r="L501" t="str">
            <v>SPS Electric Wholesale</v>
          </cell>
          <cell r="M501">
            <v>0</v>
          </cell>
          <cell r="N501">
            <v>1</v>
          </cell>
          <cell r="O501">
            <v>0</v>
          </cell>
          <cell r="P501">
            <v>0</v>
          </cell>
          <cell r="Q501">
            <v>-1966046.8378623223</v>
          </cell>
          <cell r="R501">
            <v>0</v>
          </cell>
          <cell r="S501">
            <v>-1966046.8378623223</v>
          </cell>
        </row>
        <row r="502">
          <cell r="A502" t="str">
            <v>495</v>
          </cell>
          <cell r="B502" t="str">
            <v>Sched M: Plant Temporary</v>
          </cell>
          <cell r="C502" t="str">
            <v>Distribution</v>
          </cell>
          <cell r="D502" t="str">
            <v>362000E-Other Eq</v>
          </cell>
          <cell r="E502" t="str">
            <v>NCP-DIST</v>
          </cell>
          <cell r="F502">
            <v>-182200.94040511828</v>
          </cell>
          <cell r="G502">
            <v>-9998749.679541003</v>
          </cell>
          <cell r="H502">
            <v>-10180950.619946122</v>
          </cell>
          <cell r="I502" t="str">
            <v>NCP-DIST</v>
          </cell>
          <cell r="J502" t="str">
            <v>SPS TX Electric Retail</v>
          </cell>
          <cell r="K502" t="str">
            <v>SPS NM Electric Retail</v>
          </cell>
          <cell r="L502" t="str">
            <v>SPS Electric Wholesale</v>
          </cell>
          <cell r="M502">
            <v>0.99941017859050729</v>
          </cell>
          <cell r="N502">
            <v>0</v>
          </cell>
          <cell r="O502">
            <v>5.8982140949266095E-4</v>
          </cell>
          <cell r="P502">
            <v>-10174945.677301491</v>
          </cell>
          <cell r="Q502">
            <v>0</v>
          </cell>
          <cell r="R502">
            <v>-6004.9426446318021</v>
          </cell>
          <cell r="S502">
            <v>-6004.9426446318021</v>
          </cell>
        </row>
        <row r="503">
          <cell r="A503" t="str">
            <v>496</v>
          </cell>
          <cell r="B503" t="str">
            <v>Sched M: Plant Temporary</v>
          </cell>
          <cell r="C503" t="str">
            <v>Distribution</v>
          </cell>
          <cell r="D503" t="str">
            <v>362000E-Other Eq</v>
          </cell>
          <cell r="E503" t="str">
            <v>NM</v>
          </cell>
          <cell r="F503">
            <v>-16741631.160381218</v>
          </cell>
          <cell r="G503">
            <v>5721282.1556350421</v>
          </cell>
          <cell r="H503">
            <v>-11020349.004746176</v>
          </cell>
          <cell r="I503" t="str">
            <v>NM</v>
          </cell>
          <cell r="J503" t="str">
            <v>SPS TX Electric Retail</v>
          </cell>
          <cell r="K503" t="str">
            <v>SPS NM Electric Retail</v>
          </cell>
          <cell r="L503" t="str">
            <v>SPS Electric Wholesale</v>
          </cell>
          <cell r="M503">
            <v>0</v>
          </cell>
          <cell r="N503">
            <v>1</v>
          </cell>
          <cell r="O503">
            <v>0</v>
          </cell>
          <cell r="P503">
            <v>0</v>
          </cell>
          <cell r="Q503">
            <v>-11020349.004746176</v>
          </cell>
          <cell r="R503">
            <v>0</v>
          </cell>
          <cell r="S503">
            <v>-11020349.004746176</v>
          </cell>
        </row>
        <row r="504">
          <cell r="A504" t="str">
            <v>497</v>
          </cell>
          <cell r="B504" t="str">
            <v>Sched M: Plant Temporary</v>
          </cell>
          <cell r="C504" t="str">
            <v>Distribution</v>
          </cell>
          <cell r="D504" t="str">
            <v>364000-Dist Poles, Towers &amp; Fixt</v>
          </cell>
          <cell r="E504" t="str">
            <v>NCP-DIST</v>
          </cell>
          <cell r="F504">
            <v>-59506.213877603645</v>
          </cell>
          <cell r="G504">
            <v>-3265557.9911742108</v>
          </cell>
          <cell r="H504">
            <v>-3325064.2050518142</v>
          </cell>
          <cell r="I504" t="str">
            <v>NCP-DIST</v>
          </cell>
          <cell r="J504" t="str">
            <v>SPS TX Electric Retail</v>
          </cell>
          <cell r="K504" t="str">
            <v>SPS NM Electric Retail</v>
          </cell>
          <cell r="L504" t="str">
            <v>SPS Electric Wholesale</v>
          </cell>
          <cell r="M504">
            <v>0.99941017859050729</v>
          </cell>
          <cell r="N504">
            <v>0</v>
          </cell>
          <cell r="O504">
            <v>5.8982140949266095E-4</v>
          </cell>
          <cell r="P504">
            <v>-3323103.0109957368</v>
          </cell>
          <cell r="Q504">
            <v>0</v>
          </cell>
          <cell r="R504">
            <v>-1961.1940560772553</v>
          </cell>
          <cell r="S504">
            <v>-1961.1940560772553</v>
          </cell>
        </row>
        <row r="505">
          <cell r="A505" t="str">
            <v>498</v>
          </cell>
          <cell r="B505" t="str">
            <v>Sched M: Plant Temporary</v>
          </cell>
          <cell r="C505" t="str">
            <v>Distribution</v>
          </cell>
          <cell r="D505" t="str">
            <v>364000-Dist Poles, Towers &amp; Fixt</v>
          </cell>
          <cell r="E505" t="str">
            <v>NM</v>
          </cell>
          <cell r="F505">
            <v>-7499682.324915207</v>
          </cell>
          <cell r="G505">
            <v>2562940.1488672961</v>
          </cell>
          <cell r="H505">
            <v>-4936742.1760479109</v>
          </cell>
          <cell r="I505" t="str">
            <v>NM</v>
          </cell>
          <cell r="J505" t="str">
            <v>SPS TX Electric Retail</v>
          </cell>
          <cell r="K505" t="str">
            <v>SPS NM Electric Retail</v>
          </cell>
          <cell r="L505" t="str">
            <v>SPS Electric Wholesale</v>
          </cell>
          <cell r="M505">
            <v>0</v>
          </cell>
          <cell r="N505">
            <v>1</v>
          </cell>
          <cell r="O505">
            <v>0</v>
          </cell>
          <cell r="P505">
            <v>0</v>
          </cell>
          <cell r="Q505">
            <v>-4936742.1760479109</v>
          </cell>
          <cell r="R505">
            <v>0</v>
          </cell>
          <cell r="S505">
            <v>-4936742.1760479109</v>
          </cell>
        </row>
        <row r="506">
          <cell r="A506" t="str">
            <v>499</v>
          </cell>
          <cell r="B506" t="str">
            <v>Sched M: Plant Temporary</v>
          </cell>
          <cell r="C506" t="str">
            <v>Distribution</v>
          </cell>
          <cell r="D506" t="str">
            <v>365000-Dist OH Conductor &amp; Devic</v>
          </cell>
          <cell r="E506" t="str">
            <v>NCP-DIST</v>
          </cell>
          <cell r="F506">
            <v>-77946.477914106566</v>
          </cell>
          <cell r="G506">
            <v>-4277515.3593177022</v>
          </cell>
          <cell r="H506">
            <v>-4355461.8372318093</v>
          </cell>
          <cell r="I506" t="str">
            <v>NCP-DIST</v>
          </cell>
          <cell r="J506" t="str">
            <v>SPS TX Electric Retail</v>
          </cell>
          <cell r="K506" t="str">
            <v>SPS NM Electric Retail</v>
          </cell>
          <cell r="L506" t="str">
            <v>SPS Electric Wholesale</v>
          </cell>
          <cell r="M506">
            <v>0.99941017859050729</v>
          </cell>
          <cell r="N506">
            <v>0</v>
          </cell>
          <cell r="O506">
            <v>5.8982140949266095E-4</v>
          </cell>
          <cell r="P506">
            <v>-4352892.8925919812</v>
          </cell>
          <cell r="Q506">
            <v>0</v>
          </cell>
          <cell r="R506">
            <v>-2568.9446398275604</v>
          </cell>
          <cell r="S506">
            <v>-2568.9446398275604</v>
          </cell>
        </row>
        <row r="507">
          <cell r="A507" t="str">
            <v>500</v>
          </cell>
          <cell r="B507" t="str">
            <v>Sched M: Plant Temporary</v>
          </cell>
          <cell r="C507" t="str">
            <v>Distribution</v>
          </cell>
          <cell r="D507" t="str">
            <v>365000-Dist OH Conductor &amp; Devic</v>
          </cell>
          <cell r="E507" t="str">
            <v>NM</v>
          </cell>
          <cell r="F507">
            <v>-12366407.168780591</v>
          </cell>
          <cell r="G507">
            <v>4226093.8606444839</v>
          </cell>
          <cell r="H507">
            <v>-8140313.3081361074</v>
          </cell>
          <cell r="I507" t="str">
            <v>NM</v>
          </cell>
          <cell r="J507" t="str">
            <v>SPS TX Electric Retail</v>
          </cell>
          <cell r="K507" t="str">
            <v>SPS NM Electric Retail</v>
          </cell>
          <cell r="L507" t="str">
            <v>SPS Electric Wholesale</v>
          </cell>
          <cell r="M507">
            <v>0</v>
          </cell>
          <cell r="N507">
            <v>1</v>
          </cell>
          <cell r="O507">
            <v>0</v>
          </cell>
          <cell r="P507">
            <v>0</v>
          </cell>
          <cell r="Q507">
            <v>-8140313.3081361074</v>
          </cell>
          <cell r="R507">
            <v>0</v>
          </cell>
          <cell r="S507">
            <v>-8140313.3081361074</v>
          </cell>
        </row>
        <row r="508">
          <cell r="A508" t="str">
            <v>501</v>
          </cell>
          <cell r="B508" t="str">
            <v>Sched M: Plant Temporary</v>
          </cell>
          <cell r="C508" t="str">
            <v>Distribution</v>
          </cell>
          <cell r="D508" t="str">
            <v>366000E-Dist Underground Cond</v>
          </cell>
          <cell r="E508" t="str">
            <v>NCP-DIST</v>
          </cell>
          <cell r="F508">
            <v>-6260.4470190451029</v>
          </cell>
          <cell r="G508">
            <v>-343558.28507953265</v>
          </cell>
          <cell r="H508">
            <v>-349818.73209857778</v>
          </cell>
          <cell r="I508" t="str">
            <v>NCP-DIST</v>
          </cell>
          <cell r="J508" t="str">
            <v>SPS TX Electric Retail</v>
          </cell>
          <cell r="K508" t="str">
            <v>SPS NM Electric Retail</v>
          </cell>
          <cell r="L508" t="str">
            <v>SPS Electric Wholesale</v>
          </cell>
          <cell r="M508">
            <v>0.99941017859050729</v>
          </cell>
          <cell r="N508">
            <v>0</v>
          </cell>
          <cell r="O508">
            <v>5.8982140949266095E-4</v>
          </cell>
          <cell r="P508">
            <v>-349612.40152094443</v>
          </cell>
          <cell r="Q508">
            <v>0</v>
          </cell>
          <cell r="R508">
            <v>-206.33057763331871</v>
          </cell>
          <cell r="S508">
            <v>-206.33057763331871</v>
          </cell>
        </row>
        <row r="509">
          <cell r="A509" t="str">
            <v>502</v>
          </cell>
          <cell r="B509" t="str">
            <v>Sched M: Plant Temporary</v>
          </cell>
          <cell r="C509" t="str">
            <v>Distribution</v>
          </cell>
          <cell r="D509" t="str">
            <v>366000E-Dist Underground Cond</v>
          </cell>
          <cell r="E509" t="str">
            <v>NM</v>
          </cell>
          <cell r="F509">
            <v>-616496.12072571123</v>
          </cell>
          <cell r="G509">
            <v>210681.27834957646</v>
          </cell>
          <cell r="H509">
            <v>-405814.84237613477</v>
          </cell>
          <cell r="I509" t="str">
            <v>NM</v>
          </cell>
          <cell r="J509" t="str">
            <v>SPS TX Electric Retail</v>
          </cell>
          <cell r="K509" t="str">
            <v>SPS NM Electric Retail</v>
          </cell>
          <cell r="L509" t="str">
            <v>SPS Electric Wholesale</v>
          </cell>
          <cell r="M509">
            <v>0</v>
          </cell>
          <cell r="N509">
            <v>1</v>
          </cell>
          <cell r="O509">
            <v>0</v>
          </cell>
          <cell r="P509">
            <v>0</v>
          </cell>
          <cell r="Q509">
            <v>-405814.84237613477</v>
          </cell>
          <cell r="R509">
            <v>0</v>
          </cell>
          <cell r="S509">
            <v>-405814.84237613477</v>
          </cell>
        </row>
        <row r="510">
          <cell r="A510" t="str">
            <v>503</v>
          </cell>
          <cell r="B510" t="str">
            <v>Sched M: Plant Temporary</v>
          </cell>
          <cell r="C510" t="str">
            <v>Distribution</v>
          </cell>
          <cell r="D510" t="str">
            <v>367000E-Dist UG Conductor &amp; D</v>
          </cell>
          <cell r="E510" t="str">
            <v>NCP-DIST</v>
          </cell>
          <cell r="F510">
            <v>30524.672387526603</v>
          </cell>
          <cell r="G510">
            <v>1675120.6529135129</v>
          </cell>
          <cell r="H510">
            <v>1705645.3253010395</v>
          </cell>
          <cell r="I510" t="str">
            <v>NCP-DIST</v>
          </cell>
          <cell r="J510" t="str">
            <v>SPS TX Electric Retail</v>
          </cell>
          <cell r="K510" t="str">
            <v>SPS NM Electric Retail</v>
          </cell>
          <cell r="L510" t="str">
            <v>SPS Electric Wholesale</v>
          </cell>
          <cell r="M510">
            <v>0.99941017859050729</v>
          </cell>
          <cell r="N510">
            <v>0</v>
          </cell>
          <cell r="O510">
            <v>5.8982140949266095E-4</v>
          </cell>
          <cell r="P510">
            <v>1704639.2991711758</v>
          </cell>
          <cell r="Q510">
            <v>0</v>
          </cell>
          <cell r="R510">
            <v>1006.0261298636273</v>
          </cell>
          <cell r="S510">
            <v>1006.0261298636273</v>
          </cell>
        </row>
        <row r="511">
          <cell r="A511" t="str">
            <v>504</v>
          </cell>
          <cell r="B511" t="str">
            <v>Sched M: Plant Temporary</v>
          </cell>
          <cell r="C511" t="str">
            <v>Distribution</v>
          </cell>
          <cell r="D511" t="str">
            <v>367000E-Dist UG Conductor &amp; D</v>
          </cell>
          <cell r="E511" t="str">
            <v>NM</v>
          </cell>
          <cell r="F511">
            <v>-1782014.806576323</v>
          </cell>
          <cell r="G511">
            <v>608985.43375330034</v>
          </cell>
          <cell r="H511">
            <v>-1173029.3728230228</v>
          </cell>
          <cell r="I511" t="str">
            <v>NM</v>
          </cell>
          <cell r="J511" t="str">
            <v>SPS TX Electric Retail</v>
          </cell>
          <cell r="K511" t="str">
            <v>SPS NM Electric Retail</v>
          </cell>
          <cell r="L511" t="str">
            <v>SPS Electric Wholesale</v>
          </cell>
          <cell r="M511">
            <v>0</v>
          </cell>
          <cell r="N511">
            <v>1</v>
          </cell>
          <cell r="O511">
            <v>0</v>
          </cell>
          <cell r="P511">
            <v>0</v>
          </cell>
          <cell r="Q511">
            <v>-1173029.3728230228</v>
          </cell>
          <cell r="R511">
            <v>0</v>
          </cell>
          <cell r="S511">
            <v>-1173029.3728230228</v>
          </cell>
        </row>
        <row r="512">
          <cell r="A512" t="str">
            <v>505</v>
          </cell>
          <cell r="B512" t="str">
            <v>Sched M: Plant Temporary</v>
          </cell>
          <cell r="C512" t="str">
            <v>Distribution</v>
          </cell>
          <cell r="D512" t="str">
            <v>368000E-Dist Line Transformer</v>
          </cell>
          <cell r="E512" t="str">
            <v>NM</v>
          </cell>
          <cell r="F512">
            <v>412898.4322900651</v>
          </cell>
          <cell r="G512">
            <v>-141103.83929262264</v>
          </cell>
          <cell r="H512">
            <v>271794.59299744247</v>
          </cell>
          <cell r="I512" t="str">
            <v>NM</v>
          </cell>
          <cell r="J512" t="str">
            <v>SPS TX Electric Retail</v>
          </cell>
          <cell r="K512" t="str">
            <v>SPS NM Electric Retail</v>
          </cell>
          <cell r="L512" t="str">
            <v>SPS Electric Wholesale</v>
          </cell>
          <cell r="M512">
            <v>0</v>
          </cell>
          <cell r="N512">
            <v>1</v>
          </cell>
          <cell r="O512">
            <v>0</v>
          </cell>
          <cell r="P512">
            <v>0</v>
          </cell>
          <cell r="Q512">
            <v>271794.59299744247</v>
          </cell>
          <cell r="R512">
            <v>0</v>
          </cell>
          <cell r="S512">
            <v>271794.59299744247</v>
          </cell>
        </row>
        <row r="513">
          <cell r="A513" t="str">
            <v>506</v>
          </cell>
          <cell r="B513" t="str">
            <v>Sched M: Plant Temporary</v>
          </cell>
          <cell r="C513" t="str">
            <v>Distribution</v>
          </cell>
          <cell r="D513" t="str">
            <v>368000E-Dist Line Transformer</v>
          </cell>
          <cell r="E513" t="str">
            <v>TX</v>
          </cell>
          <cell r="F513">
            <v>-64990.425761062768</v>
          </cell>
          <cell r="G513">
            <v>-3566518.3577362257</v>
          </cell>
          <cell r="H513">
            <v>-3631508.7834972884</v>
          </cell>
          <cell r="I513" t="str">
            <v>TX</v>
          </cell>
          <cell r="J513" t="str">
            <v>SPS TX Electric Retail</v>
          </cell>
          <cell r="K513" t="str">
            <v>SPS NM Electric Retail</v>
          </cell>
          <cell r="L513" t="str">
            <v>SPS Electric Wholesale</v>
          </cell>
          <cell r="M513">
            <v>1</v>
          </cell>
          <cell r="N513">
            <v>0</v>
          </cell>
          <cell r="O513">
            <v>0</v>
          </cell>
          <cell r="P513">
            <v>-3631508.7834972884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507</v>
          </cell>
          <cell r="B514" t="str">
            <v>Sched M: Plant Temporary</v>
          </cell>
          <cell r="C514" t="str">
            <v>Distribution</v>
          </cell>
          <cell r="D514" t="str">
            <v>369000E-Distribution Services</v>
          </cell>
          <cell r="E514" t="str">
            <v>NM</v>
          </cell>
          <cell r="F514">
            <v>37243.043291307833</v>
          </cell>
          <cell r="G514">
            <v>-12727.43121401146</v>
          </cell>
          <cell r="H514">
            <v>24515.612077296373</v>
          </cell>
          <cell r="I514" t="str">
            <v>NM</v>
          </cell>
          <cell r="J514" t="str">
            <v>SPS TX Electric Retail</v>
          </cell>
          <cell r="K514" t="str">
            <v>SPS NM Electric Retail</v>
          </cell>
          <cell r="L514" t="str">
            <v>SPS Electric Wholesale</v>
          </cell>
          <cell r="M514">
            <v>0</v>
          </cell>
          <cell r="N514">
            <v>1</v>
          </cell>
          <cell r="O514">
            <v>0</v>
          </cell>
          <cell r="P514">
            <v>0</v>
          </cell>
          <cell r="Q514">
            <v>24515.612077296373</v>
          </cell>
          <cell r="R514">
            <v>0</v>
          </cell>
          <cell r="S514">
            <v>24515.612077296373</v>
          </cell>
        </row>
        <row r="515">
          <cell r="A515" t="str">
            <v>508</v>
          </cell>
          <cell r="B515" t="str">
            <v>Sched M: Plant Temporary</v>
          </cell>
          <cell r="C515" t="str">
            <v>Distribution</v>
          </cell>
          <cell r="D515" t="str">
            <v>369000E-Distribution Services</v>
          </cell>
          <cell r="E515" t="str">
            <v>TX</v>
          </cell>
          <cell r="F515">
            <v>1343.7788973782181</v>
          </cell>
          <cell r="G515">
            <v>73743.356042288346</v>
          </cell>
          <cell r="H515">
            <v>75087.134939666561</v>
          </cell>
          <cell r="I515" t="str">
            <v>TX</v>
          </cell>
          <cell r="J515" t="str">
            <v>SPS TX Electric Retail</v>
          </cell>
          <cell r="K515" t="str">
            <v>SPS NM Electric Retail</v>
          </cell>
          <cell r="L515" t="str">
            <v>SPS Electric Wholesale</v>
          </cell>
          <cell r="M515">
            <v>1</v>
          </cell>
          <cell r="N515">
            <v>0</v>
          </cell>
          <cell r="O515">
            <v>0</v>
          </cell>
          <cell r="P515">
            <v>75087.134939666561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509</v>
          </cell>
          <cell r="B516" t="str">
            <v>Sched M: Plant Temporary</v>
          </cell>
          <cell r="C516" t="str">
            <v>Distribution</v>
          </cell>
          <cell r="D516" t="str">
            <v>369010-Distribution Services O</v>
          </cell>
          <cell r="E516" t="str">
            <v>NM</v>
          </cell>
          <cell r="F516">
            <v>-479969.03699678637</v>
          </cell>
          <cell r="G516">
            <v>164024.53621875803</v>
          </cell>
          <cell r="H516">
            <v>-315944.50077802833</v>
          </cell>
          <cell r="I516" t="str">
            <v>NM</v>
          </cell>
          <cell r="J516" t="str">
            <v>SPS TX Electric Retail</v>
          </cell>
          <cell r="K516" t="str">
            <v>SPS NM Electric Retail</v>
          </cell>
          <cell r="L516" t="str">
            <v>SPS Electric Wholesale</v>
          </cell>
          <cell r="M516">
            <v>0</v>
          </cell>
          <cell r="N516">
            <v>1</v>
          </cell>
          <cell r="O516">
            <v>0</v>
          </cell>
          <cell r="P516">
            <v>0</v>
          </cell>
          <cell r="Q516">
            <v>-315944.50077802833</v>
          </cell>
          <cell r="R516">
            <v>0</v>
          </cell>
          <cell r="S516">
            <v>-315944.50077802833</v>
          </cell>
        </row>
        <row r="517">
          <cell r="A517" t="str">
            <v>510</v>
          </cell>
          <cell r="B517" t="str">
            <v>Sched M: Plant Temporary</v>
          </cell>
          <cell r="C517" t="str">
            <v>Distribution</v>
          </cell>
          <cell r="D517" t="str">
            <v>369010-Distribution Services O</v>
          </cell>
          <cell r="E517" t="str">
            <v>TX</v>
          </cell>
          <cell r="F517">
            <v>-24522.17056313085</v>
          </cell>
          <cell r="G517">
            <v>-1345717.7801309833</v>
          </cell>
          <cell r="H517">
            <v>-1370239.9506941142</v>
          </cell>
          <cell r="I517" t="str">
            <v>TX</v>
          </cell>
          <cell r="J517" t="str">
            <v>SPS TX Electric Retail</v>
          </cell>
          <cell r="K517" t="str">
            <v>SPS NM Electric Retail</v>
          </cell>
          <cell r="L517" t="str">
            <v>SPS Electric Wholesale</v>
          </cell>
          <cell r="M517">
            <v>1</v>
          </cell>
          <cell r="N517">
            <v>0</v>
          </cell>
          <cell r="O517">
            <v>0</v>
          </cell>
          <cell r="P517">
            <v>-1370239.9506941142</v>
          </cell>
          <cell r="Q517">
            <v>0</v>
          </cell>
          <cell r="R517">
            <v>0</v>
          </cell>
          <cell r="S517">
            <v>0</v>
          </cell>
        </row>
        <row r="518">
          <cell r="A518" t="str">
            <v>511</v>
          </cell>
          <cell r="B518" t="str">
            <v>Sched M: Plant Temporary</v>
          </cell>
          <cell r="C518" t="str">
            <v>Distribution</v>
          </cell>
          <cell r="D518" t="str">
            <v>369020-Distribution Services U</v>
          </cell>
          <cell r="E518" t="str">
            <v>NM</v>
          </cell>
          <cell r="F518">
            <v>-673566.15202295862</v>
          </cell>
          <cell r="G518">
            <v>230184.3810373944</v>
          </cell>
          <cell r="H518">
            <v>-443381.77098556422</v>
          </cell>
          <cell r="I518" t="str">
            <v>NM</v>
          </cell>
          <cell r="J518" t="str">
            <v>SPS TX Electric Retail</v>
          </cell>
          <cell r="K518" t="str">
            <v>SPS NM Electric Retail</v>
          </cell>
          <cell r="L518" t="str">
            <v>SPS Electric Wholesale</v>
          </cell>
          <cell r="M518">
            <v>0</v>
          </cell>
          <cell r="N518">
            <v>1</v>
          </cell>
          <cell r="O518">
            <v>0</v>
          </cell>
          <cell r="P518">
            <v>0</v>
          </cell>
          <cell r="Q518">
            <v>-443381.77098556422</v>
          </cell>
          <cell r="R518">
            <v>0</v>
          </cell>
          <cell r="S518">
            <v>-443381.77098556422</v>
          </cell>
        </row>
        <row r="519">
          <cell r="A519" t="str">
            <v>512</v>
          </cell>
          <cell r="B519" t="str">
            <v>Sched M: Plant Temporary</v>
          </cell>
          <cell r="C519" t="str">
            <v>Distribution</v>
          </cell>
          <cell r="D519" t="str">
            <v>369020-Distribution Services U</v>
          </cell>
          <cell r="E519" t="str">
            <v>TX</v>
          </cell>
          <cell r="F519">
            <v>-24959.546317438944</v>
          </cell>
          <cell r="G519">
            <v>-1369719.9102709568</v>
          </cell>
          <cell r="H519">
            <v>-1394679.4565883959</v>
          </cell>
          <cell r="I519" t="str">
            <v>TX</v>
          </cell>
          <cell r="J519" t="str">
            <v>SPS TX Electric Retail</v>
          </cell>
          <cell r="K519" t="str">
            <v>SPS NM Electric Retail</v>
          </cell>
          <cell r="L519" t="str">
            <v>SPS Electric Wholesale</v>
          </cell>
          <cell r="M519">
            <v>1</v>
          </cell>
          <cell r="N519">
            <v>0</v>
          </cell>
          <cell r="O519">
            <v>0</v>
          </cell>
          <cell r="P519">
            <v>-1394679.4565883959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513</v>
          </cell>
          <cell r="B520" t="str">
            <v>Sched M: Plant Temporary</v>
          </cell>
          <cell r="C520" t="str">
            <v>Distribution</v>
          </cell>
          <cell r="D520" t="str">
            <v>370000E-Distribution Meter</v>
          </cell>
          <cell r="E520" t="str">
            <v>NM</v>
          </cell>
          <cell r="F520">
            <v>-748617.83865878091</v>
          </cell>
          <cell r="G520">
            <v>255832.53153039725</v>
          </cell>
          <cell r="H520">
            <v>-492785.30712838366</v>
          </cell>
          <cell r="I520" t="str">
            <v>NM</v>
          </cell>
          <cell r="J520" t="str">
            <v>SPS TX Electric Retail</v>
          </cell>
          <cell r="K520" t="str">
            <v>SPS NM Electric Retail</v>
          </cell>
          <cell r="L520" t="str">
            <v>SPS Electric Wholesale</v>
          </cell>
          <cell r="M520">
            <v>0</v>
          </cell>
          <cell r="N520">
            <v>1</v>
          </cell>
          <cell r="O520">
            <v>0</v>
          </cell>
          <cell r="P520">
            <v>0</v>
          </cell>
          <cell r="Q520">
            <v>-492785.30712838366</v>
          </cell>
          <cell r="R520">
            <v>0</v>
          </cell>
          <cell r="S520">
            <v>-492785.30712838366</v>
          </cell>
        </row>
        <row r="521">
          <cell r="A521" t="str">
            <v>514</v>
          </cell>
          <cell r="B521" t="str">
            <v>Sched M: Plant Temporary</v>
          </cell>
          <cell r="C521" t="str">
            <v>Distribution</v>
          </cell>
          <cell r="D521" t="str">
            <v>370000E-Distribution Meter</v>
          </cell>
          <cell r="E521" t="str">
            <v>TX</v>
          </cell>
          <cell r="F521">
            <v>-41675.853356011707</v>
          </cell>
          <cell r="G521">
            <v>-2287070.6619926617</v>
          </cell>
          <cell r="H521">
            <v>-2328746.5153486733</v>
          </cell>
          <cell r="I521" t="str">
            <v>TX</v>
          </cell>
          <cell r="J521" t="str">
            <v>SPS TX Electric Retail</v>
          </cell>
          <cell r="K521" t="str">
            <v>SPS NM Electric Retail</v>
          </cell>
          <cell r="L521" t="str">
            <v>SPS Electric Wholesale</v>
          </cell>
          <cell r="M521">
            <v>1</v>
          </cell>
          <cell r="N521">
            <v>0</v>
          </cell>
          <cell r="O521">
            <v>0</v>
          </cell>
          <cell r="P521">
            <v>-2328746.5153486733</v>
          </cell>
          <cell r="Q521">
            <v>0</v>
          </cell>
          <cell r="R521">
            <v>0</v>
          </cell>
          <cell r="S521">
            <v>0</v>
          </cell>
        </row>
        <row r="522">
          <cell r="A522" t="str">
            <v>515</v>
          </cell>
          <cell r="B522" t="str">
            <v>Sched M: Plant Temporary</v>
          </cell>
          <cell r="C522" t="str">
            <v>Distribution</v>
          </cell>
          <cell r="D522" t="str">
            <v>371000E-Dist Inst on Cust Premis</v>
          </cell>
          <cell r="E522" t="str">
            <v>NM</v>
          </cell>
          <cell r="F522">
            <v>222329.65912848388</v>
          </cell>
          <cell r="G522">
            <v>-75978.899502361688</v>
          </cell>
          <cell r="H522">
            <v>146350.75962612219</v>
          </cell>
          <cell r="I522" t="str">
            <v>NM</v>
          </cell>
          <cell r="J522" t="str">
            <v>SPS TX Electric Retail</v>
          </cell>
          <cell r="K522" t="str">
            <v>SPS NM Electric Retail</v>
          </cell>
          <cell r="L522" t="str">
            <v>SPS Electric Wholesale</v>
          </cell>
          <cell r="M522">
            <v>0</v>
          </cell>
          <cell r="N522">
            <v>1</v>
          </cell>
          <cell r="O522">
            <v>0</v>
          </cell>
          <cell r="P522">
            <v>0</v>
          </cell>
          <cell r="Q522">
            <v>146350.75962612219</v>
          </cell>
          <cell r="R522">
            <v>0</v>
          </cell>
          <cell r="S522">
            <v>146350.75962612219</v>
          </cell>
        </row>
        <row r="523">
          <cell r="A523" t="str">
            <v>516</v>
          </cell>
          <cell r="B523" t="str">
            <v>Sched M: Plant Temporary</v>
          </cell>
          <cell r="C523" t="str">
            <v>Distribution</v>
          </cell>
          <cell r="D523" t="str">
            <v>371000E-Dist Inst on Cust Premis</v>
          </cell>
          <cell r="E523" t="str">
            <v>TX</v>
          </cell>
          <cell r="F523">
            <v>2412.0733999726508</v>
          </cell>
          <cell r="G523">
            <v>132368.79064060168</v>
          </cell>
          <cell r="H523">
            <v>134780.86404057435</v>
          </cell>
          <cell r="I523" t="str">
            <v>TX</v>
          </cell>
          <cell r="J523" t="str">
            <v>SPS TX Electric Retail</v>
          </cell>
          <cell r="K523" t="str">
            <v>SPS NM Electric Retail</v>
          </cell>
          <cell r="L523" t="str">
            <v>SPS Electric Wholesale</v>
          </cell>
          <cell r="M523">
            <v>1</v>
          </cell>
          <cell r="N523">
            <v>0</v>
          </cell>
          <cell r="O523">
            <v>0</v>
          </cell>
          <cell r="P523">
            <v>134780.86404057435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517</v>
          </cell>
          <cell r="B524" t="str">
            <v>Sched M: Plant Temporary</v>
          </cell>
          <cell r="C524" t="str">
            <v>Distribution</v>
          </cell>
          <cell r="D524" t="str">
            <v>373000-Dist Street Light &amp; Sg Sy</v>
          </cell>
          <cell r="E524" t="str">
            <v>NM</v>
          </cell>
          <cell r="F524">
            <v>735269.99936449132</v>
          </cell>
          <cell r="G524">
            <v>-251271.04322384606</v>
          </cell>
          <cell r="H524">
            <v>483998.95614064526</v>
          </cell>
          <cell r="I524" t="str">
            <v>NM</v>
          </cell>
          <cell r="J524" t="str">
            <v>SPS TX Electric Retail</v>
          </cell>
          <cell r="K524" t="str">
            <v>SPS NM Electric Retail</v>
          </cell>
          <cell r="L524" t="str">
            <v>SPS Electric Wholesale</v>
          </cell>
          <cell r="M524">
            <v>0</v>
          </cell>
          <cell r="N524">
            <v>1</v>
          </cell>
          <cell r="O524">
            <v>0</v>
          </cell>
          <cell r="P524">
            <v>0</v>
          </cell>
          <cell r="Q524">
            <v>483998.95614064526</v>
          </cell>
          <cell r="R524">
            <v>0</v>
          </cell>
          <cell r="S524">
            <v>483998.95614064526</v>
          </cell>
        </row>
        <row r="525">
          <cell r="A525" t="str">
            <v>518</v>
          </cell>
          <cell r="B525" t="str">
            <v>Sched M: Plant Temporary</v>
          </cell>
          <cell r="C525" t="str">
            <v>Distribution</v>
          </cell>
          <cell r="D525" t="str">
            <v>373000-Dist Street Light &amp; Sg Sy</v>
          </cell>
          <cell r="E525" t="str">
            <v>TX</v>
          </cell>
          <cell r="F525">
            <v>-2242.3696659294073</v>
          </cell>
          <cell r="G525">
            <v>-123055.85760848486</v>
          </cell>
          <cell r="H525">
            <v>-125298.22727441427</v>
          </cell>
          <cell r="I525" t="str">
            <v>TX</v>
          </cell>
          <cell r="J525" t="str">
            <v>SPS TX Electric Retail</v>
          </cell>
          <cell r="K525" t="str">
            <v>SPS NM Electric Retail</v>
          </cell>
          <cell r="L525" t="str">
            <v>SPS Electric Wholesale</v>
          </cell>
          <cell r="M525">
            <v>1</v>
          </cell>
          <cell r="N525">
            <v>0</v>
          </cell>
          <cell r="O525">
            <v>0</v>
          </cell>
          <cell r="P525">
            <v>-125298.22727441427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519</v>
          </cell>
          <cell r="B526" t="str">
            <v>Sched M: Plant Temporary</v>
          </cell>
          <cell r="C526" t="str">
            <v>Distribution</v>
          </cell>
          <cell r="E526" t="str">
            <v>Sub-Total Distribution</v>
          </cell>
          <cell r="F526">
            <v>-43218552.137499966</v>
          </cell>
          <cell r="G526">
            <v>-10447466.917500002</v>
          </cell>
          <cell r="H526">
            <v>-53666019.05499997</v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>
            <v>-25507620.214456502</v>
          </cell>
          <cell r="Q526">
            <v>-28148444.442499965</v>
          </cell>
          <cell r="R526">
            <v>-9954.3980434884834</v>
          </cell>
          <cell r="S526">
            <v>-28158398.840543456</v>
          </cell>
        </row>
        <row r="527">
          <cell r="A527" t="str">
            <v>520</v>
          </cell>
        </row>
        <row r="528">
          <cell r="A528" t="str">
            <v>521</v>
          </cell>
          <cell r="B528" t="str">
            <v>Sched M: Plant Temporary</v>
          </cell>
          <cell r="C528" t="str">
            <v>General</v>
          </cell>
          <cell r="D528" t="str">
            <v>105000-Held for Future Us</v>
          </cell>
          <cell r="E528" t="str">
            <v>12CP-TRAN</v>
          </cell>
          <cell r="F528">
            <v>-38.374922764572901</v>
          </cell>
          <cell r="G528">
            <v>-2.2402195900596311</v>
          </cell>
          <cell r="H528">
            <v>-40.615142354632532</v>
          </cell>
          <cell r="I528" t="str">
            <v>12CP-TRAN</v>
          </cell>
          <cell r="J528" t="str">
            <v>SPS TX Electric Retail</v>
          </cell>
          <cell r="K528" t="str">
            <v>SPS NM Electric Retail</v>
          </cell>
          <cell r="L528" t="str">
            <v>SPS Electric Wholesale</v>
          </cell>
          <cell r="M528">
            <v>0.46271244599308475</v>
          </cell>
          <cell r="N528">
            <v>0.17907040433992458</v>
          </cell>
          <cell r="O528">
            <v>0.35821714966699064</v>
          </cell>
          <cell r="P528">
            <v>-18.793131863269355</v>
          </cell>
          <cell r="Q528">
            <v>-7.2729699637676442</v>
          </cell>
          <cell r="R528">
            <v>-14.549040527595533</v>
          </cell>
          <cell r="S528">
            <v>-21.822010491363176</v>
          </cell>
        </row>
        <row r="529">
          <cell r="A529" t="str">
            <v>522</v>
          </cell>
          <cell r="B529" t="str">
            <v>Sched M: Plant Temporary</v>
          </cell>
          <cell r="C529" t="str">
            <v>General</v>
          </cell>
          <cell r="D529" t="str">
            <v>389001-General Land Owned in Fe</v>
          </cell>
          <cell r="E529" t="str">
            <v>LABXAG</v>
          </cell>
          <cell r="F529">
            <v>-4623.2541510814608</v>
          </cell>
          <cell r="G529">
            <v>-269.89251763755237</v>
          </cell>
          <cell r="H529">
            <v>-4893.1466687190132</v>
          </cell>
          <cell r="I529" t="str">
            <v>LABXAG</v>
          </cell>
          <cell r="J529" t="str">
            <v>SPS TX Electric Retail</v>
          </cell>
          <cell r="K529" t="str">
            <v>SPS NM Electric Retail</v>
          </cell>
          <cell r="L529" t="str">
            <v>SPS Electric Wholesale</v>
          </cell>
          <cell r="M529">
            <v>0.57603086000073433</v>
          </cell>
          <cell r="N529">
            <v>0.23475838864565035</v>
          </cell>
          <cell r="O529">
            <v>0.18921075135361529</v>
          </cell>
          <cell r="P529">
            <v>-2818.6034836919416</v>
          </cell>
          <cell r="Q529">
            <v>-1148.7072273553074</v>
          </cell>
          <cell r="R529">
            <v>-925.83595767176416</v>
          </cell>
          <cell r="S529">
            <v>-2074.5431850270716</v>
          </cell>
        </row>
        <row r="530">
          <cell r="A530" t="str">
            <v>523</v>
          </cell>
          <cell r="B530" t="str">
            <v>Sched M: Plant Temporary</v>
          </cell>
          <cell r="C530" t="str">
            <v>General</v>
          </cell>
          <cell r="D530" t="str">
            <v>389002-General Land Rights</v>
          </cell>
          <cell r="E530" t="str">
            <v>LABXAG</v>
          </cell>
          <cell r="F530">
            <v>-170.34986960930809</v>
          </cell>
          <cell r="G530">
            <v>-9.9445441858973709</v>
          </cell>
          <cell r="H530">
            <v>-180.29441379520546</v>
          </cell>
          <cell r="I530" t="str">
            <v>LABXAG</v>
          </cell>
          <cell r="J530" t="str">
            <v>SPS TX Electric Retail</v>
          </cell>
          <cell r="K530" t="str">
            <v>SPS NM Electric Retail</v>
          </cell>
          <cell r="L530" t="str">
            <v>SPS Electric Wholesale</v>
          </cell>
          <cell r="M530">
            <v>0.57603086000073433</v>
          </cell>
          <cell r="N530">
            <v>0.23475838864565035</v>
          </cell>
          <cell r="O530">
            <v>0.18921075135361529</v>
          </cell>
          <cell r="P530">
            <v>-103.85514623178047</v>
          </cell>
          <cell r="Q530">
            <v>-42.325626064374546</v>
          </cell>
          <cell r="R530">
            <v>-34.113641499050445</v>
          </cell>
          <cell r="S530">
            <v>-76.439267563424991</v>
          </cell>
        </row>
        <row r="531">
          <cell r="A531" t="str">
            <v>524</v>
          </cell>
          <cell r="B531" t="str">
            <v>Sched M: Plant Temporary</v>
          </cell>
          <cell r="C531" t="str">
            <v>General</v>
          </cell>
          <cell r="D531" t="str">
            <v>390000-Genl Structures &amp; Improv</v>
          </cell>
          <cell r="E531" t="str">
            <v>LABXAG</v>
          </cell>
          <cell r="F531">
            <v>-4377768.7809672467</v>
          </cell>
          <cell r="G531">
            <v>-255561.77517386706</v>
          </cell>
          <cell r="H531">
            <v>-4633330.5561411139</v>
          </cell>
          <cell r="I531" t="str">
            <v>LABXAG</v>
          </cell>
          <cell r="J531" t="str">
            <v>SPS TX Electric Retail</v>
          </cell>
          <cell r="K531" t="str">
            <v>SPS NM Electric Retail</v>
          </cell>
          <cell r="L531" t="str">
            <v>SPS Electric Wholesale</v>
          </cell>
          <cell r="M531">
            <v>0.57603086000073433</v>
          </cell>
          <cell r="N531">
            <v>0.23475838864565035</v>
          </cell>
          <cell r="O531">
            <v>0.18921075135361529</v>
          </cell>
          <cell r="P531">
            <v>-2668941.3849216467</v>
          </cell>
          <cell r="Q531">
            <v>-1087713.215422343</v>
          </cell>
          <cell r="R531">
            <v>-876675.9557971243</v>
          </cell>
          <cell r="S531">
            <v>-1964389.1712194672</v>
          </cell>
        </row>
        <row r="532">
          <cell r="A532" t="str">
            <v>525</v>
          </cell>
          <cell r="B532" t="str">
            <v>Sched M: Plant Temporary</v>
          </cell>
          <cell r="C532" t="str">
            <v>General</v>
          </cell>
          <cell r="D532" t="str">
            <v>390007-Genl Str &amp; Imp Lease Bld</v>
          </cell>
          <cell r="E532" t="str">
            <v>LABXAG</v>
          </cell>
          <cell r="F532">
            <v>506691.17433647503</v>
          </cell>
          <cell r="G532">
            <v>29579.199463739089</v>
          </cell>
          <cell r="H532">
            <v>536270.37380021415</v>
          </cell>
          <cell r="I532" t="str">
            <v>LABXAG</v>
          </cell>
          <cell r="J532" t="str">
            <v>SPS TX Electric Retail</v>
          </cell>
          <cell r="K532" t="str">
            <v>SPS NM Electric Retail</v>
          </cell>
          <cell r="L532" t="str">
            <v>SPS Electric Wholesale</v>
          </cell>
          <cell r="M532">
            <v>0.57603086000073433</v>
          </cell>
          <cell r="N532">
            <v>0.23475838864565035</v>
          </cell>
          <cell r="O532">
            <v>0.18921075135361529</v>
          </cell>
          <cell r="P532">
            <v>308908.28461305262</v>
          </cell>
          <cell r="Q532">
            <v>125893.96883173886</v>
          </cell>
          <cell r="R532">
            <v>101468.12035542264</v>
          </cell>
          <cell r="S532">
            <v>227362.0891871615</v>
          </cell>
        </row>
        <row r="533">
          <cell r="A533" t="str">
            <v>526</v>
          </cell>
          <cell r="B533" t="str">
            <v>Sched M: Plant Temporary</v>
          </cell>
          <cell r="C533" t="str">
            <v>General</v>
          </cell>
          <cell r="D533" t="str">
            <v>391000-General Office Furn &amp; E</v>
          </cell>
          <cell r="E533" t="str">
            <v>LABXAG</v>
          </cell>
          <cell r="F533">
            <v>-288656.35710485204</v>
          </cell>
          <cell r="G533">
            <v>-16850.942735408284</v>
          </cell>
          <cell r="H533">
            <v>-305507.2998402603</v>
          </cell>
          <cell r="I533" t="str">
            <v>LABXAG</v>
          </cell>
          <cell r="J533" t="str">
            <v>SPS TX Electric Retail</v>
          </cell>
          <cell r="K533" t="str">
            <v>SPS NM Electric Retail</v>
          </cell>
          <cell r="L533" t="str">
            <v>SPS Electric Wholesale</v>
          </cell>
          <cell r="M533">
            <v>0.57603086000073433</v>
          </cell>
          <cell r="N533">
            <v>0.23475838864565035</v>
          </cell>
          <cell r="O533">
            <v>0.18921075135361529</v>
          </cell>
          <cell r="P533">
            <v>-175981.63266348734</v>
          </cell>
          <cell r="Q533">
            <v>-71720.40142998306</v>
          </cell>
          <cell r="R533">
            <v>-57805.265746789883</v>
          </cell>
          <cell r="S533">
            <v>-129525.66717677294</v>
          </cell>
        </row>
        <row r="534">
          <cell r="A534" t="str">
            <v>527</v>
          </cell>
          <cell r="B534" t="str">
            <v>Sched M: Plant Temporary</v>
          </cell>
          <cell r="C534" t="str">
            <v>General</v>
          </cell>
          <cell r="D534" t="str">
            <v>391004-General Info Sys Computer</v>
          </cell>
          <cell r="E534" t="str">
            <v>LABXAG</v>
          </cell>
          <cell r="F534">
            <v>-20560.04313352202</v>
          </cell>
          <cell r="G534">
            <v>-1200.2372404125053</v>
          </cell>
          <cell r="H534">
            <v>-21760.280373934525</v>
          </cell>
          <cell r="I534" t="str">
            <v>LABXAG</v>
          </cell>
          <cell r="J534" t="str">
            <v>SPS TX Electric Retail</v>
          </cell>
          <cell r="K534" t="str">
            <v>SPS NM Electric Retail</v>
          </cell>
          <cell r="L534" t="str">
            <v>SPS Electric Wholesale</v>
          </cell>
          <cell r="M534">
            <v>0.57603086000073433</v>
          </cell>
          <cell r="N534">
            <v>0.23475838864565035</v>
          </cell>
          <cell r="O534">
            <v>0.18921075135361529</v>
          </cell>
          <cell r="P534">
            <v>-12534.593017654606</v>
          </cell>
          <cell r="Q534">
            <v>-5108.4083570624389</v>
          </cell>
          <cell r="R534">
            <v>-4117.2789992174803</v>
          </cell>
          <cell r="S534">
            <v>-9225.6873562799192</v>
          </cell>
        </row>
        <row r="535">
          <cell r="A535" t="str">
            <v>528</v>
          </cell>
          <cell r="B535" t="str">
            <v>Sched M: Plant Temporary</v>
          </cell>
          <cell r="C535" t="str">
            <v>General</v>
          </cell>
          <cell r="D535" t="str">
            <v>391005-Genl Off Eq-Comp 3 Yr Life</v>
          </cell>
          <cell r="E535" t="str">
            <v>LABXAG</v>
          </cell>
          <cell r="F535">
            <v>-1.1802848852413819E-3</v>
          </cell>
          <cell r="G535">
            <v>-6.890169754843157E-5</v>
          </cell>
          <cell r="H535">
            <v>-1.2491865827898136E-3</v>
          </cell>
          <cell r="I535" t="str">
            <v>LABXAG</v>
          </cell>
          <cell r="J535" t="str">
            <v>SPS TX Electric Retail</v>
          </cell>
          <cell r="K535" t="str">
            <v>SPS NM Electric Retail</v>
          </cell>
          <cell r="L535" t="str">
            <v>SPS Electric Wholesale</v>
          </cell>
          <cell r="M535">
            <v>0.57603086000073433</v>
          </cell>
          <cell r="N535">
            <v>0.23475838864565035</v>
          </cell>
          <cell r="O535">
            <v>0.18921075135361529</v>
          </cell>
          <cell r="P535">
            <v>-7.1957002158579489E-4</v>
          </cell>
          <cell r="Q535">
            <v>-2.9325702929350295E-4</v>
          </cell>
          <cell r="R535">
            <v>-2.3635953191051577E-4</v>
          </cell>
          <cell r="S535">
            <v>-5.296165612040187E-4</v>
          </cell>
        </row>
        <row r="536">
          <cell r="A536" t="str">
            <v>529</v>
          </cell>
          <cell r="B536" t="str">
            <v>Sched M: Plant Temporary</v>
          </cell>
          <cell r="C536" t="str">
            <v>General</v>
          </cell>
          <cell r="D536" t="str">
            <v>392000-General Transportation E</v>
          </cell>
          <cell r="E536" t="str">
            <v>LABXAG</v>
          </cell>
          <cell r="F536">
            <v>-128.52168310980792</v>
          </cell>
          <cell r="G536">
            <v>-7.5027328137311713</v>
          </cell>
          <cell r="H536">
            <v>-136.0244159235391</v>
          </cell>
          <cell r="I536" t="str">
            <v>LABXAG</v>
          </cell>
          <cell r="J536" t="str">
            <v>SPS TX Electric Retail</v>
          </cell>
          <cell r="K536" t="str">
            <v>SPS NM Electric Retail</v>
          </cell>
          <cell r="L536" t="str">
            <v>SPS Electric Wholesale</v>
          </cell>
          <cell r="M536">
            <v>0.57603086000073433</v>
          </cell>
          <cell r="N536">
            <v>0.23475838864565035</v>
          </cell>
          <cell r="O536">
            <v>0.18921075135361529</v>
          </cell>
          <cell r="P536">
            <v>-78.354261285533809</v>
          </cell>
          <cell r="Q536">
            <v>-31.93287269867578</v>
          </cell>
          <cell r="R536">
            <v>-25.737281939329502</v>
          </cell>
          <cell r="S536">
            <v>-57.670154638005286</v>
          </cell>
        </row>
        <row r="537">
          <cell r="A537" t="str">
            <v>530</v>
          </cell>
          <cell r="B537" t="str">
            <v>Sched M: Plant Temporary</v>
          </cell>
          <cell r="C537" t="str">
            <v>General</v>
          </cell>
          <cell r="D537" t="str">
            <v>392010-General Transp Eq Grp</v>
          </cell>
          <cell r="E537" t="str">
            <v>LABXAG</v>
          </cell>
          <cell r="F537">
            <v>-86796.793893757407</v>
          </cell>
          <cell r="G537">
            <v>-5066.9516451685286</v>
          </cell>
          <cell r="H537">
            <v>-91863.745538925941</v>
          </cell>
          <cell r="I537" t="str">
            <v>LABXAG</v>
          </cell>
          <cell r="J537" t="str">
            <v>SPS TX Electric Retail</v>
          </cell>
          <cell r="K537" t="str">
            <v>SPS NM Electric Retail</v>
          </cell>
          <cell r="L537" t="str">
            <v>SPS Electric Wholesale</v>
          </cell>
          <cell r="M537">
            <v>0.57603086000073433</v>
          </cell>
          <cell r="N537">
            <v>0.23475838864565035</v>
          </cell>
          <cell r="O537">
            <v>0.18921075135361529</v>
          </cell>
          <cell r="P537">
            <v>-52916.352345676132</v>
          </cell>
          <cell r="Q537">
            <v>-21565.784877672304</v>
          </cell>
          <cell r="R537">
            <v>-17381.608315577501</v>
          </cell>
          <cell r="S537">
            <v>-38947.393193249809</v>
          </cell>
        </row>
        <row r="538">
          <cell r="A538" t="str">
            <v>531</v>
          </cell>
          <cell r="B538" t="str">
            <v>Sched M: Plant Temporary</v>
          </cell>
          <cell r="C538" t="str">
            <v>General</v>
          </cell>
          <cell r="D538" t="str">
            <v>392020-General Transp Eq Grp 2</v>
          </cell>
          <cell r="E538" t="str">
            <v>LABXAG</v>
          </cell>
          <cell r="F538">
            <v>-914289.49753259693</v>
          </cell>
          <cell r="G538">
            <v>-53373.638193981336</v>
          </cell>
          <cell r="H538">
            <v>-967663.1357265783</v>
          </cell>
          <cell r="I538" t="str">
            <v>LABXAG</v>
          </cell>
          <cell r="J538" t="str">
            <v>SPS TX Electric Retail</v>
          </cell>
          <cell r="K538" t="str">
            <v>SPS NM Electric Retail</v>
          </cell>
          <cell r="L538" t="str">
            <v>SPS Electric Wholesale</v>
          </cell>
          <cell r="M538">
            <v>0.57603086000073433</v>
          </cell>
          <cell r="N538">
            <v>0.23475838864565035</v>
          </cell>
          <cell r="O538">
            <v>0.18921075135361529</v>
          </cell>
          <cell r="P538">
            <v>-557403.82826358825</v>
          </cell>
          <cell r="Q538">
            <v>-227167.03849496879</v>
          </cell>
          <cell r="R538">
            <v>-183092.26896802129</v>
          </cell>
          <cell r="S538">
            <v>-410259.30746299005</v>
          </cell>
        </row>
        <row r="539">
          <cell r="A539" t="str">
            <v>532</v>
          </cell>
          <cell r="B539" t="str">
            <v>Sched M: Plant Temporary</v>
          </cell>
          <cell r="C539" t="str">
            <v>General</v>
          </cell>
          <cell r="D539" t="str">
            <v>392030-General Transp Eq Trailer</v>
          </cell>
          <cell r="E539" t="str">
            <v>LABXAG</v>
          </cell>
          <cell r="F539">
            <v>-146395.6629406625</v>
          </cell>
          <cell r="G539">
            <v>-8546.1652660890722</v>
          </cell>
          <cell r="H539">
            <v>-154941.82820675158</v>
          </cell>
          <cell r="I539" t="str">
            <v>LABXAG</v>
          </cell>
          <cell r="J539" t="str">
            <v>SPS TX Electric Retail</v>
          </cell>
          <cell r="K539" t="str">
            <v>SPS NM Electric Retail</v>
          </cell>
          <cell r="L539" t="str">
            <v>SPS Electric Wholesale</v>
          </cell>
          <cell r="M539">
            <v>0.57603086000073433</v>
          </cell>
          <cell r="N539">
            <v>0.23475838864565035</v>
          </cell>
          <cell r="O539">
            <v>0.18921075135361529</v>
          </cell>
          <cell r="P539">
            <v>-89251.274552021147</v>
          </cell>
          <cell r="Q539">
            <v>-36373.89392362818</v>
          </cell>
          <cell r="R539">
            <v>-29316.659731102249</v>
          </cell>
          <cell r="S539">
            <v>-65690.553654730436</v>
          </cell>
        </row>
        <row r="540">
          <cell r="A540" t="str">
            <v>533</v>
          </cell>
          <cell r="B540" t="str">
            <v>Sched M: Plant Temporary</v>
          </cell>
          <cell r="C540" t="str">
            <v>General</v>
          </cell>
          <cell r="D540" t="str">
            <v>392040-General Transp Eq Grp 4</v>
          </cell>
          <cell r="E540" t="str">
            <v>LABXAG</v>
          </cell>
          <cell r="F540">
            <v>-1245910.771777533</v>
          </cell>
          <cell r="G540">
            <v>-72732.751425339346</v>
          </cell>
          <cell r="H540">
            <v>-1318643.5232028724</v>
          </cell>
          <cell r="I540" t="str">
            <v>LABXAG</v>
          </cell>
          <cell r="J540" t="str">
            <v>SPS TX Electric Retail</v>
          </cell>
          <cell r="K540" t="str">
            <v>SPS NM Electric Retail</v>
          </cell>
          <cell r="L540" t="str">
            <v>SPS Electric Wholesale</v>
          </cell>
          <cell r="M540">
            <v>0.57603086000073433</v>
          </cell>
          <cell r="N540">
            <v>0.23475838864565035</v>
          </cell>
          <cell r="O540">
            <v>0.18921075135361529</v>
          </cell>
          <cell r="P540">
            <v>-759579.36270494887</v>
          </cell>
          <cell r="Q540">
            <v>-309562.62870512955</v>
          </cell>
          <cell r="R540">
            <v>-249501.53179279392</v>
          </cell>
          <cell r="S540">
            <v>-559064.1604979235</v>
          </cell>
        </row>
        <row r="541">
          <cell r="A541" t="str">
            <v>534</v>
          </cell>
          <cell r="B541" t="str">
            <v>Sched M: Plant Temporary</v>
          </cell>
          <cell r="C541" t="str">
            <v>General</v>
          </cell>
          <cell r="D541" t="str">
            <v>393000-General Stores Equipmen</v>
          </cell>
          <cell r="E541" t="str">
            <v>LABXAG</v>
          </cell>
          <cell r="F541">
            <v>-14332.364181938166</v>
          </cell>
          <cell r="G541">
            <v>-836.68293508298393</v>
          </cell>
          <cell r="H541">
            <v>-15169.047117021149</v>
          </cell>
          <cell r="I541" t="str">
            <v>LABXAG</v>
          </cell>
          <cell r="J541" t="str">
            <v>SPS TX Electric Retail</v>
          </cell>
          <cell r="K541" t="str">
            <v>SPS NM Electric Retail</v>
          </cell>
          <cell r="L541" t="str">
            <v>SPS Electric Wholesale</v>
          </cell>
          <cell r="M541">
            <v>0.57603086000073433</v>
          </cell>
          <cell r="N541">
            <v>0.23475838864565035</v>
          </cell>
          <cell r="O541">
            <v>0.18921075135361529</v>
          </cell>
          <cell r="P541">
            <v>-8737.8392562093522</v>
          </cell>
          <cell r="Q541">
            <v>-3561.0610584818328</v>
          </cell>
          <cell r="R541">
            <v>-2870.1468023299635</v>
          </cell>
          <cell r="S541">
            <v>-6431.2078608117963</v>
          </cell>
        </row>
        <row r="542">
          <cell r="A542" t="str">
            <v>535</v>
          </cell>
          <cell r="B542" t="str">
            <v>Sched M: Plant Temporary</v>
          </cell>
          <cell r="C542" t="str">
            <v>General</v>
          </cell>
          <cell r="D542" t="str">
            <v>394000-General Tools &amp; Shop Equi</v>
          </cell>
          <cell r="E542" t="str">
            <v>LABXAG</v>
          </cell>
          <cell r="F542">
            <v>-2400619.0022248253</v>
          </cell>
          <cell r="G542">
            <v>-140141.35611546086</v>
          </cell>
          <cell r="H542">
            <v>-2540760.3583402862</v>
          </cell>
          <cell r="I542" t="str">
            <v>LABXAG</v>
          </cell>
          <cell r="J542" t="str">
            <v>SPS TX Electric Retail</v>
          </cell>
          <cell r="K542" t="str">
            <v>SPS NM Electric Retail</v>
          </cell>
          <cell r="L542" t="str">
            <v>SPS Electric Wholesale</v>
          </cell>
          <cell r="M542">
            <v>0.57603086000073433</v>
          </cell>
          <cell r="N542">
            <v>0.23475838864565035</v>
          </cell>
          <cell r="O542">
            <v>0.18921075135361529</v>
          </cell>
          <cell r="P542">
            <v>-1463556.374270529</v>
          </cell>
          <cell r="Q542">
            <v>-596464.80765871075</v>
          </cell>
          <cell r="R542">
            <v>-480739.17641104636</v>
          </cell>
          <cell r="S542">
            <v>-1077203.9840697572</v>
          </cell>
        </row>
        <row r="543">
          <cell r="A543" t="str">
            <v>536</v>
          </cell>
          <cell r="B543" t="str">
            <v>Sched M: Plant Temporary</v>
          </cell>
          <cell r="C543" t="str">
            <v>General</v>
          </cell>
          <cell r="D543" t="str">
            <v>395000-General Laboratory Equi</v>
          </cell>
          <cell r="E543" t="str">
            <v>LABXAG</v>
          </cell>
          <cell r="F543">
            <v>-359001.70903079869</v>
          </cell>
          <cell r="G543">
            <v>-20957.505670295359</v>
          </cell>
          <cell r="H543">
            <v>-379959.21470109408</v>
          </cell>
          <cell r="I543" t="str">
            <v>LABXAG</v>
          </cell>
          <cell r="J543" t="str">
            <v>SPS TX Electric Retail</v>
          </cell>
          <cell r="K543" t="str">
            <v>SPS NM Electric Retail</v>
          </cell>
          <cell r="L543" t="str">
            <v>SPS Electric Wholesale</v>
          </cell>
          <cell r="M543">
            <v>0.57603086000073433</v>
          </cell>
          <cell r="N543">
            <v>0.23475838864565035</v>
          </cell>
          <cell r="O543">
            <v>0.18921075135361529</v>
          </cell>
          <cell r="P543">
            <v>-218868.23320947489</v>
          </cell>
          <cell r="Q543">
            <v>-89198.612994295545</v>
          </cell>
          <cell r="R543">
            <v>-71892.368497323638</v>
          </cell>
          <cell r="S543">
            <v>-161090.9814916192</v>
          </cell>
        </row>
        <row r="544">
          <cell r="A544" t="str">
            <v>537</v>
          </cell>
          <cell r="B544" t="str">
            <v>Sched M: Plant Temporary</v>
          </cell>
          <cell r="C544" t="str">
            <v>General</v>
          </cell>
          <cell r="D544" t="str">
            <v>396000-General Power Operated E</v>
          </cell>
          <cell r="E544" t="str">
            <v>LABXAG</v>
          </cell>
          <cell r="F544">
            <v>-334979.24506521341</v>
          </cell>
          <cell r="G544">
            <v>-19555.142082298298</v>
          </cell>
          <cell r="H544">
            <v>-354534.3871475117</v>
          </cell>
          <cell r="I544" t="str">
            <v>LABXAG</v>
          </cell>
          <cell r="J544" t="str">
            <v>SPS TX Electric Retail</v>
          </cell>
          <cell r="K544" t="str">
            <v>SPS NM Electric Retail</v>
          </cell>
          <cell r="L544" t="str">
            <v>SPS Electric Wholesale</v>
          </cell>
          <cell r="M544">
            <v>0.57603086000073433</v>
          </cell>
          <cell r="N544">
            <v>0.23475838864565035</v>
          </cell>
          <cell r="O544">
            <v>0.18921075135361529</v>
          </cell>
          <cell r="P544">
            <v>-204222.74792841446</v>
          </cell>
          <cell r="Q544">
            <v>-83229.921446223016</v>
          </cell>
          <cell r="R544">
            <v>-67081.71777287421</v>
          </cell>
          <cell r="S544">
            <v>-150311.63921909721</v>
          </cell>
        </row>
        <row r="545">
          <cell r="A545" t="str">
            <v>538</v>
          </cell>
          <cell r="B545" t="str">
            <v>Sched M: Plant Temporary</v>
          </cell>
          <cell r="C545" t="str">
            <v>General</v>
          </cell>
          <cell r="D545" t="str">
            <v>397000-General Communication E</v>
          </cell>
          <cell r="E545" t="str">
            <v>LABXAG</v>
          </cell>
          <cell r="F545">
            <v>-1632842.9744948701</v>
          </cell>
          <cell r="G545">
            <v>-95320.760419390281</v>
          </cell>
          <cell r="H545">
            <v>-1728163.7349142605</v>
          </cell>
          <cell r="I545" t="str">
            <v>LABXAG</v>
          </cell>
          <cell r="J545" t="str">
            <v>SPS TX Electric Retail</v>
          </cell>
          <cell r="K545" t="str">
            <v>SPS NM Electric Retail</v>
          </cell>
          <cell r="L545" t="str">
            <v>SPS Electric Wholesale</v>
          </cell>
          <cell r="M545">
            <v>0.57603086000073433</v>
          </cell>
          <cell r="N545">
            <v>0.23475838864565035</v>
          </cell>
          <cell r="O545">
            <v>0.18921075135361529</v>
          </cell>
          <cell r="P545">
            <v>-995475.64244474249</v>
          </cell>
          <cell r="Q545">
            <v>-405700.93372432061</v>
          </cell>
          <cell r="R545">
            <v>-326987.15874519723</v>
          </cell>
          <cell r="S545">
            <v>-732688.09246951784</v>
          </cell>
        </row>
        <row r="546">
          <cell r="A546" t="str">
            <v>539</v>
          </cell>
          <cell r="B546" t="str">
            <v>Sched M: Plant Temporary</v>
          </cell>
          <cell r="C546" t="str">
            <v>General</v>
          </cell>
          <cell r="D546" t="str">
            <v>397030-General Comm Eq EM</v>
          </cell>
          <cell r="E546" t="str">
            <v>LABXAG</v>
          </cell>
          <cell r="F546">
            <v>-370264.07320450136</v>
          </cell>
          <cell r="G546">
            <v>-21614.970676989993</v>
          </cell>
          <cell r="H546">
            <v>-391879.04388149135</v>
          </cell>
          <cell r="I546" t="str">
            <v>LABXAG</v>
          </cell>
          <cell r="J546" t="str">
            <v>SPS TX Electric Retail</v>
          </cell>
          <cell r="K546" t="str">
            <v>SPS NM Electric Retail</v>
          </cell>
          <cell r="L546" t="str">
            <v>SPS Electric Wholesale</v>
          </cell>
          <cell r="M546">
            <v>0.57603086000073433</v>
          </cell>
          <cell r="N546">
            <v>0.23475838864565035</v>
          </cell>
          <cell r="O546">
            <v>0.18921075135361529</v>
          </cell>
          <cell r="P546">
            <v>-225734.42266332096</v>
          </cell>
          <cell r="Q546">
            <v>-91996.89288561701</v>
          </cell>
          <cell r="R546">
            <v>-74147.72833255335</v>
          </cell>
          <cell r="S546">
            <v>-166144.62121817036</v>
          </cell>
        </row>
        <row r="547">
          <cell r="A547" t="str">
            <v>540</v>
          </cell>
          <cell r="B547" t="str">
            <v>Sched M: Plant Temporary</v>
          </cell>
          <cell r="C547" t="str">
            <v>General</v>
          </cell>
          <cell r="D547" t="str">
            <v>398000-General Miscellaneous E</v>
          </cell>
          <cell r="E547" t="str">
            <v>LABXAG</v>
          </cell>
          <cell r="F547">
            <v>-94555.659477315989</v>
          </cell>
          <cell r="G547">
            <v>-5519.8923008036945</v>
          </cell>
          <cell r="H547">
            <v>-100075.55177811968</v>
          </cell>
          <cell r="I547" t="str">
            <v>LABXAG</v>
          </cell>
          <cell r="J547" t="str">
            <v>SPS TX Electric Retail</v>
          </cell>
          <cell r="K547" t="str">
            <v>SPS NM Electric Retail</v>
          </cell>
          <cell r="L547" t="str">
            <v>SPS Electric Wholesale</v>
          </cell>
          <cell r="M547">
            <v>0.57603086000073433</v>
          </cell>
          <cell r="N547">
            <v>0.23475838864565035</v>
          </cell>
          <cell r="O547">
            <v>0.18921075135361529</v>
          </cell>
          <cell r="P547">
            <v>-57646.606155798298</v>
          </cell>
          <cell r="Q547">
            <v>-23493.575278255725</v>
          </cell>
          <cell r="R547">
            <v>-18935.370344065657</v>
          </cell>
          <cell r="S547">
            <v>-42428.945622321378</v>
          </cell>
        </row>
        <row r="548">
          <cell r="A548" t="str">
            <v>541</v>
          </cell>
          <cell r="B548" t="str">
            <v>Sched M: Plant Temporary</v>
          </cell>
          <cell r="C548" t="str">
            <v>General</v>
          </cell>
          <cell r="E548" t="str">
            <v>Sub-Total General</v>
          </cell>
          <cell r="F548">
            <v>-11785242.26250001</v>
          </cell>
          <cell r="G548">
            <v>-687989.1524999775</v>
          </cell>
          <cell r="H548">
            <v>-12473231.414999984</v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>
            <v>-7184961.6165271029</v>
          </cell>
          <cell r="Q548">
            <v>-2928193.4464142914</v>
          </cell>
          <cell r="R548">
            <v>-2360076.3520585918</v>
          </cell>
          <cell r="S548">
            <v>-5288269.7984728822</v>
          </cell>
        </row>
        <row r="549">
          <cell r="A549" t="str">
            <v>542</v>
          </cell>
        </row>
        <row r="550">
          <cell r="A550" t="str">
            <v>543</v>
          </cell>
          <cell r="B550" t="str">
            <v>Sched M: Plant Temporary</v>
          </cell>
          <cell r="E550" t="str">
            <v>Sub-Total Sched M: Plant Temporary</v>
          </cell>
          <cell r="F550">
            <v>-303581341.31999969</v>
          </cell>
          <cell r="G550">
            <v>-66719477.987543456</v>
          </cell>
          <cell r="H550">
            <v>-370300819.30754334</v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>
            <v>-177788745.09381846</v>
          </cell>
          <cell r="Q550">
            <v>-87892699.897921979</v>
          </cell>
          <cell r="R550">
            <v>-104619374.31580287</v>
          </cell>
          <cell r="S550">
            <v>-192512074.21372491</v>
          </cell>
        </row>
        <row r="551">
          <cell r="A551" t="str">
            <v>544</v>
          </cell>
        </row>
        <row r="552">
          <cell r="A552" t="str">
            <v>545</v>
          </cell>
          <cell r="B552" t="str">
            <v>Sched M: Non-Plant Temporary</v>
          </cell>
          <cell r="C552" t="str">
            <v>Demand Related</v>
          </cell>
          <cell r="D552" t="str">
            <v>SchM-103 - Environmental Remediation</v>
          </cell>
          <cell r="E552" t="str">
            <v>12CP-PROD</v>
          </cell>
          <cell r="F552">
            <v>-36117</v>
          </cell>
          <cell r="G552">
            <v>0</v>
          </cell>
          <cell r="H552">
            <v>-36117</v>
          </cell>
          <cell r="I552" t="str">
            <v>12CP-PROD</v>
          </cell>
          <cell r="J552" t="str">
            <v>SPS TX Electric Retail</v>
          </cell>
          <cell r="K552" t="str">
            <v>SPS NM Electric Retail</v>
          </cell>
          <cell r="L552" t="str">
            <v>SPS Electric Wholesale</v>
          </cell>
          <cell r="M552">
            <v>0.519890419261965</v>
          </cell>
          <cell r="N552">
            <v>0.20007581527590579</v>
          </cell>
          <cell r="O552">
            <v>0.28003376546212927</v>
          </cell>
          <cell r="P552">
            <v>-18776.882272484389</v>
          </cell>
          <cell r="Q552">
            <v>-7226.1382203198891</v>
          </cell>
          <cell r="R552">
            <v>-10113.979507195723</v>
          </cell>
          <cell r="S552">
            <v>-17340.117727515611</v>
          </cell>
        </row>
        <row r="553">
          <cell r="A553" t="str">
            <v>546</v>
          </cell>
          <cell r="B553" t="str">
            <v>Sched M: Non-Plant Temporary</v>
          </cell>
          <cell r="C553" t="str">
            <v>Demand Related</v>
          </cell>
          <cell r="E553" t="str">
            <v>Sub-Total Demand Related</v>
          </cell>
          <cell r="F553">
            <v>-36117</v>
          </cell>
          <cell r="G553">
            <v>0</v>
          </cell>
          <cell r="H553">
            <v>-36117</v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>
            <v>-18776.882272484389</v>
          </cell>
          <cell r="Q553">
            <v>-7226.1382203198891</v>
          </cell>
          <cell r="R553">
            <v>-10113.979507195723</v>
          </cell>
          <cell r="S553">
            <v>-17340.117727515611</v>
          </cell>
        </row>
        <row r="554">
          <cell r="A554" t="str">
            <v>547</v>
          </cell>
        </row>
        <row r="555">
          <cell r="A555" t="str">
            <v>548</v>
          </cell>
          <cell r="B555" t="str">
            <v>Sched M: Non-Plant Temporary</v>
          </cell>
          <cell r="C555" t="str">
            <v>Plant Related</v>
          </cell>
          <cell r="D555" t="str">
            <v>SchM-118 - Inventory Reserve</v>
          </cell>
          <cell r="E555" t="str">
            <v>PIS-NET</v>
          </cell>
          <cell r="F555">
            <v>1025</v>
          </cell>
          <cell r="G555">
            <v>0</v>
          </cell>
          <cell r="H555">
            <v>1025</v>
          </cell>
          <cell r="I555" t="str">
            <v>PIS-NET</v>
          </cell>
          <cell r="J555" t="str">
            <v>SPS TX Electric Retail</v>
          </cell>
          <cell r="K555" t="str">
            <v>SPS NM Electric Retail</v>
          </cell>
          <cell r="L555" t="str">
            <v>SPS Electric Wholesale</v>
          </cell>
          <cell r="M555">
            <v>0.51952960033778162</v>
          </cell>
          <cell r="N555">
            <v>9.8583753872298036E-2</v>
          </cell>
          <cell r="O555">
            <v>0.2502508409222336</v>
          </cell>
          <cell r="P555">
            <v>532.51784034622619</v>
          </cell>
          <cell r="Q555">
            <v>101.04834771910549</v>
          </cell>
          <cell r="R555">
            <v>256.50711194528941</v>
          </cell>
          <cell r="S555">
            <v>357.5554596643949</v>
          </cell>
        </row>
        <row r="556">
          <cell r="A556" t="str">
            <v>549</v>
          </cell>
          <cell r="B556" t="str">
            <v>Sched M: Non-Plant Temporary</v>
          </cell>
          <cell r="C556" t="str">
            <v>Plant Related</v>
          </cell>
          <cell r="D556" t="str">
            <v>SchM-127 - Litigation Reserve</v>
          </cell>
          <cell r="E556" t="str">
            <v>PIS-NET</v>
          </cell>
          <cell r="F556">
            <v>-175000</v>
          </cell>
          <cell r="G556">
            <v>0</v>
          </cell>
          <cell r="H556">
            <v>-175000</v>
          </cell>
          <cell r="I556" t="str">
            <v>PIS-NET</v>
          </cell>
          <cell r="J556" t="str">
            <v>SPS TX Electric Retail</v>
          </cell>
          <cell r="K556" t="str">
            <v>SPS NM Electric Retail</v>
          </cell>
          <cell r="L556" t="str">
            <v>SPS Electric Wholesale</v>
          </cell>
          <cell r="M556">
            <v>0.51952960033778162</v>
          </cell>
          <cell r="N556">
            <v>9.8583753872298036E-2</v>
          </cell>
          <cell r="O556">
            <v>0.2502508409222336</v>
          </cell>
          <cell r="P556">
            <v>-90917.680059111779</v>
          </cell>
          <cell r="Q556">
            <v>-17252.156927652155</v>
          </cell>
          <cell r="R556">
            <v>-43793.89716139088</v>
          </cell>
          <cell r="S556">
            <v>-61046.054089043035</v>
          </cell>
        </row>
        <row r="557">
          <cell r="A557" t="str">
            <v>550</v>
          </cell>
          <cell r="B557" t="str">
            <v>Sched M: Non-Plant Temporary</v>
          </cell>
          <cell r="C557" t="str">
            <v>Plant Related</v>
          </cell>
          <cell r="D557" t="str">
            <v>SchM-128 - Book Unamort. Cost Of Reacquired Debt</v>
          </cell>
          <cell r="E557" t="str">
            <v>PIS-NET</v>
          </cell>
          <cell r="F557">
            <v>1136898</v>
          </cell>
          <cell r="G557">
            <v>0</v>
          </cell>
          <cell r="H557">
            <v>1136898</v>
          </cell>
          <cell r="I557" t="str">
            <v>PIS-NET</v>
          </cell>
          <cell r="J557" t="str">
            <v>SPS TX Electric Retail</v>
          </cell>
          <cell r="K557" t="str">
            <v>SPS NM Electric Retail</v>
          </cell>
          <cell r="L557" t="str">
            <v>SPS Electric Wholesale</v>
          </cell>
          <cell r="M557">
            <v>0.51952960033778162</v>
          </cell>
          <cell r="N557">
            <v>9.8583753872298036E-2</v>
          </cell>
          <cell r="O557">
            <v>0.2502508409222336</v>
          </cell>
          <cell r="P557">
            <v>590652.16356482322</v>
          </cell>
          <cell r="Q557">
            <v>112079.6726099079</v>
          </cell>
          <cell r="R557">
            <v>284509.68054280552</v>
          </cell>
          <cell r="S557">
            <v>396589.35315271339</v>
          </cell>
        </row>
        <row r="558">
          <cell r="A558" t="str">
            <v>551</v>
          </cell>
          <cell r="B558" t="str">
            <v>Sched M: Non-Plant Temporary</v>
          </cell>
          <cell r="C558" t="str">
            <v>Plant Related</v>
          </cell>
          <cell r="E558" t="str">
            <v>Sub-Total Plant Related</v>
          </cell>
          <cell r="F558">
            <v>962923</v>
          </cell>
          <cell r="G558">
            <v>0</v>
          </cell>
          <cell r="H558">
            <v>962923</v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>
            <v>500267.00134605763</v>
          </cell>
          <cell r="Q558">
            <v>94928.564029974848</v>
          </cell>
          <cell r="R558">
            <v>240972.29049335993</v>
          </cell>
          <cell r="S558">
            <v>335900.85452333477</v>
          </cell>
        </row>
        <row r="559">
          <cell r="A559" t="str">
            <v>552</v>
          </cell>
        </row>
        <row r="560">
          <cell r="A560" t="str">
            <v>553</v>
          </cell>
          <cell r="B560" t="str">
            <v>Sched M: Non-Plant Temporary</v>
          </cell>
          <cell r="C560" t="str">
            <v>Labor Related</v>
          </cell>
          <cell r="D560" t="str">
            <v>SchM-107 - Pension Expense</v>
          </cell>
          <cell r="E560" t="str">
            <v>LABOR</v>
          </cell>
          <cell r="F560">
            <v>10733187</v>
          </cell>
          <cell r="G560">
            <v>2441695</v>
          </cell>
          <cell r="H560">
            <v>13174882</v>
          </cell>
          <cell r="I560" t="str">
            <v>LABOR</v>
          </cell>
          <cell r="J560" t="str">
            <v>SPS TX Electric Retail</v>
          </cell>
          <cell r="K560" t="str">
            <v>SPS NM Electric Retail</v>
          </cell>
          <cell r="L560" t="str">
            <v>SPS Electric Wholesale</v>
          </cell>
          <cell r="M560">
            <v>0.58497675626950896</v>
          </cell>
          <cell r="N560">
            <v>0.22980490748573401</v>
          </cell>
          <cell r="O560">
            <v>0.18521833624475739</v>
          </cell>
          <cell r="P560">
            <v>7706999.7365935408</v>
          </cell>
          <cell r="Q560">
            <v>3027652.5391454622</v>
          </cell>
          <cell r="R560">
            <v>2440229.7242610017</v>
          </cell>
          <cell r="S560">
            <v>5467882.2634064639</v>
          </cell>
        </row>
        <row r="561">
          <cell r="A561" t="str">
            <v>554</v>
          </cell>
          <cell r="B561" t="str">
            <v>Sched M: Non-Plant Temporary</v>
          </cell>
          <cell r="C561" t="str">
            <v>Labor Related</v>
          </cell>
          <cell r="D561" t="str">
            <v>SchM-109 - Employee Incentive</v>
          </cell>
          <cell r="E561" t="str">
            <v>LABOR</v>
          </cell>
          <cell r="F561">
            <v>96402</v>
          </cell>
          <cell r="G561">
            <v>1232434</v>
          </cell>
          <cell r="H561">
            <v>1328836</v>
          </cell>
          <cell r="I561" t="str">
            <v>LABOR</v>
          </cell>
          <cell r="J561" t="str">
            <v>SPS TX Electric Retail</v>
          </cell>
          <cell r="K561" t="str">
            <v>SPS NM Electric Retail</v>
          </cell>
          <cell r="L561" t="str">
            <v>SPS Electric Wholesale</v>
          </cell>
          <cell r="M561">
            <v>0.58497675626950896</v>
          </cell>
          <cell r="N561">
            <v>0.22980490748573401</v>
          </cell>
          <cell r="O561">
            <v>0.18521833624475739</v>
          </cell>
          <cell r="P561">
            <v>777338.1728941492</v>
          </cell>
          <cell r="Q561">
            <v>305373.03404371283</v>
          </cell>
          <cell r="R561">
            <v>246124.79306213843</v>
          </cell>
          <cell r="S561">
            <v>551497.82710585126</v>
          </cell>
        </row>
        <row r="562">
          <cell r="A562" t="str">
            <v>555</v>
          </cell>
          <cell r="B562" t="str">
            <v>Sched M: Non-Plant Temporary</v>
          </cell>
          <cell r="C562" t="str">
            <v>Labor Related</v>
          </cell>
          <cell r="D562" t="str">
            <v>SchM-111 - Post Employment Benefits - FAS 106(Short Term)</v>
          </cell>
          <cell r="E562" t="str">
            <v>LABOR</v>
          </cell>
          <cell r="F562">
            <v>-836288</v>
          </cell>
          <cell r="G562">
            <v>0</v>
          </cell>
          <cell r="H562">
            <v>-836288</v>
          </cell>
          <cell r="I562" t="str">
            <v>LABOR</v>
          </cell>
          <cell r="J562" t="str">
            <v>SPS TX Electric Retail</v>
          </cell>
          <cell r="K562" t="str">
            <v>SPS NM Electric Retail</v>
          </cell>
          <cell r="L562" t="str">
            <v>SPS Electric Wholesale</v>
          </cell>
          <cell r="M562">
            <v>0.58497675626950896</v>
          </cell>
          <cell r="N562">
            <v>0.22980490748573401</v>
          </cell>
          <cell r="O562">
            <v>0.18521833624475739</v>
          </cell>
          <cell r="P562">
            <v>-489209.04154711514</v>
          </cell>
          <cell r="Q562">
            <v>-192183.08647142953</v>
          </cell>
          <cell r="R562">
            <v>-154895.87198145568</v>
          </cell>
          <cell r="S562">
            <v>-347078.95845288521</v>
          </cell>
        </row>
        <row r="563">
          <cell r="A563" t="str">
            <v>556</v>
          </cell>
          <cell r="B563" t="str">
            <v>Sched M: Non-Plant Temporary</v>
          </cell>
          <cell r="C563" t="str">
            <v>Labor Related</v>
          </cell>
          <cell r="D563" t="str">
            <v>SchM-112 - Post Employment Benefits FAS 112</v>
          </cell>
          <cell r="E563" t="str">
            <v>LABOR</v>
          </cell>
          <cell r="F563">
            <v>-374478</v>
          </cell>
          <cell r="G563">
            <v>0</v>
          </cell>
          <cell r="H563">
            <v>-374478</v>
          </cell>
          <cell r="I563" t="str">
            <v>LABOR</v>
          </cell>
          <cell r="J563" t="str">
            <v>SPS TX Electric Retail</v>
          </cell>
          <cell r="K563" t="str">
            <v>SPS NM Electric Retail</v>
          </cell>
          <cell r="L563" t="str">
            <v>SPS Electric Wholesale</v>
          </cell>
          <cell r="M563">
            <v>0.58497675626950896</v>
          </cell>
          <cell r="N563">
            <v>0.22980490748573401</v>
          </cell>
          <cell r="O563">
            <v>0.18521833624475739</v>
          </cell>
          <cell r="P563">
            <v>-219060.92573429318</v>
          </cell>
          <cell r="Q563">
            <v>-86056.882145442694</v>
          </cell>
          <cell r="R563">
            <v>-69360.192120264255</v>
          </cell>
          <cell r="S563">
            <v>-155417.07426570693</v>
          </cell>
        </row>
        <row r="564">
          <cell r="A564" t="str">
            <v>557</v>
          </cell>
          <cell r="B564" t="str">
            <v>Sched M: Non-Plant Temporary</v>
          </cell>
          <cell r="C564" t="str">
            <v>Labor Related</v>
          </cell>
          <cell r="D564" t="str">
            <v>SchM-226 - Performance Recognition Award</v>
          </cell>
          <cell r="E564" t="str">
            <v>LABOR</v>
          </cell>
          <cell r="F564">
            <v>9321</v>
          </cell>
          <cell r="G564">
            <v>0</v>
          </cell>
          <cell r="H564">
            <v>9321</v>
          </cell>
          <cell r="I564" t="str">
            <v>LABOR</v>
          </cell>
          <cell r="J564" t="str">
            <v>SPS TX Electric Retail</v>
          </cell>
          <cell r="K564" t="str">
            <v>SPS NM Electric Retail</v>
          </cell>
          <cell r="L564" t="str">
            <v>SPS Electric Wholesale</v>
          </cell>
          <cell r="M564">
            <v>0.58497675626950896</v>
          </cell>
          <cell r="N564">
            <v>0.22980490748573401</v>
          </cell>
          <cell r="O564">
            <v>0.18521833624475739</v>
          </cell>
          <cell r="P564">
            <v>5452.5683451880932</v>
          </cell>
          <cell r="Q564">
            <v>2142.0115426745269</v>
          </cell>
          <cell r="R564">
            <v>1726.4201121373837</v>
          </cell>
          <cell r="S564">
            <v>3868.4316548119104</v>
          </cell>
        </row>
        <row r="565">
          <cell r="A565" t="str">
            <v>558</v>
          </cell>
          <cell r="B565" t="str">
            <v>Sched M: Non-Plant Temporary</v>
          </cell>
          <cell r="C565" t="str">
            <v>Labor Related</v>
          </cell>
          <cell r="E565" t="str">
            <v>Sub-Total Labor Related</v>
          </cell>
          <cell r="F565">
            <v>9628144</v>
          </cell>
          <cell r="G565">
            <v>3674129</v>
          </cell>
          <cell r="H565">
            <v>13302273</v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>
            <v>7781520.5105514703</v>
          </cell>
          <cell r="Q565">
            <v>3056927.6161149777</v>
          </cell>
          <cell r="R565">
            <v>2463824.8733335575</v>
          </cell>
          <cell r="S565">
            <v>5520752.4894485343</v>
          </cell>
        </row>
        <row r="566">
          <cell r="A566" t="str">
            <v>559</v>
          </cell>
        </row>
        <row r="567">
          <cell r="A567" t="str">
            <v>560</v>
          </cell>
          <cell r="B567" t="str">
            <v>Sched M: Non-Plant Temporary</v>
          </cell>
          <cell r="C567" t="str">
            <v>Direct Assigned</v>
          </cell>
          <cell r="D567" t="str">
            <v>SchM-138 - Rate Case Expense</v>
          </cell>
          <cell r="E567" t="str">
            <v>WHLS</v>
          </cell>
          <cell r="F567">
            <v>-4532293</v>
          </cell>
          <cell r="G567">
            <v>0</v>
          </cell>
          <cell r="H567">
            <v>-4532293</v>
          </cell>
          <cell r="I567" t="str">
            <v>WHLS</v>
          </cell>
          <cell r="J567" t="str">
            <v>SPS TX Electric Retail</v>
          </cell>
          <cell r="K567" t="str">
            <v>SPS NM Electric Retail</v>
          </cell>
          <cell r="L567" t="str">
            <v>SPS Electric Wholesale</v>
          </cell>
          <cell r="M567">
            <v>0</v>
          </cell>
          <cell r="N567">
            <v>0</v>
          </cell>
          <cell r="O567">
            <v>1</v>
          </cell>
          <cell r="P567">
            <v>0</v>
          </cell>
          <cell r="Q567">
            <v>0</v>
          </cell>
          <cell r="R567">
            <v>-4532293</v>
          </cell>
          <cell r="S567">
            <v>-4532293</v>
          </cell>
        </row>
        <row r="568">
          <cell r="A568" t="str">
            <v>561</v>
          </cell>
          <cell r="B568" t="str">
            <v>Sched M: Non-Plant Temporary</v>
          </cell>
          <cell r="C568" t="str">
            <v>Direct Assigned</v>
          </cell>
          <cell r="D568" t="str">
            <v>SchM-168 - Reg Asset-NOx</v>
          </cell>
          <cell r="E568" t="str">
            <v>NM</v>
          </cell>
          <cell r="F568">
            <v>5337</v>
          </cell>
          <cell r="G568">
            <v>0</v>
          </cell>
          <cell r="H568">
            <v>5337</v>
          </cell>
          <cell r="I568" t="str">
            <v>NM</v>
          </cell>
          <cell r="J568" t="str">
            <v>SPS TX Electric Retail</v>
          </cell>
          <cell r="K568" t="str">
            <v>SPS NM Electric Retail</v>
          </cell>
          <cell r="L568" t="str">
            <v>SPS Electric Wholesale</v>
          </cell>
          <cell r="M568">
            <v>0</v>
          </cell>
          <cell r="N568">
            <v>1</v>
          </cell>
          <cell r="O568">
            <v>0</v>
          </cell>
          <cell r="P568">
            <v>0</v>
          </cell>
          <cell r="Q568">
            <v>5337</v>
          </cell>
          <cell r="R568">
            <v>0</v>
          </cell>
          <cell r="S568">
            <v>5337</v>
          </cell>
        </row>
        <row r="569">
          <cell r="A569" t="str">
            <v>562</v>
          </cell>
          <cell r="B569" t="str">
            <v>Sched M: Non-Plant Temporary</v>
          </cell>
          <cell r="C569" t="str">
            <v>Direct Assigned</v>
          </cell>
          <cell r="E569" t="str">
            <v>Sub-Total Direct Assigned</v>
          </cell>
          <cell r="F569">
            <v>-4526956</v>
          </cell>
          <cell r="G569">
            <v>0</v>
          </cell>
          <cell r="H569">
            <v>-4526956</v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>
            <v>0</v>
          </cell>
          <cell r="Q569">
            <v>5337</v>
          </cell>
          <cell r="R569">
            <v>-4532293</v>
          </cell>
          <cell r="S569">
            <v>-4526956</v>
          </cell>
        </row>
        <row r="570">
          <cell r="A570" t="str">
            <v>563</v>
          </cell>
        </row>
        <row r="571">
          <cell r="A571" t="str">
            <v>564</v>
          </cell>
          <cell r="B571" t="str">
            <v>Sched M: Non-Plant Temporary</v>
          </cell>
          <cell r="C571" t="str">
            <v>Other</v>
          </cell>
          <cell r="D571" t="str">
            <v>SchM-105 - Unbilled Revenue</v>
          </cell>
          <cell r="E571" t="str">
            <v>PIS-NET</v>
          </cell>
          <cell r="F571">
            <v>-8041088</v>
          </cell>
          <cell r="G571">
            <v>8041088</v>
          </cell>
          <cell r="H571">
            <v>0</v>
          </cell>
          <cell r="I571" t="str">
            <v>PIS-NET</v>
          </cell>
          <cell r="J571" t="str">
            <v>SPS TX Electric Retail</v>
          </cell>
          <cell r="K571" t="str">
            <v>SPS NM Electric Retail</v>
          </cell>
          <cell r="L571" t="str">
            <v>SPS Electric Wholesale</v>
          </cell>
          <cell r="M571">
            <v>0.51952960033778162</v>
          </cell>
          <cell r="N571">
            <v>9.8583753872298036E-2</v>
          </cell>
          <cell r="O571">
            <v>0.2502508409222336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565</v>
          </cell>
          <cell r="B572" t="str">
            <v>Sched M: Non-Plant Temporary</v>
          </cell>
          <cell r="C572" t="str">
            <v>Other</v>
          </cell>
          <cell r="D572" t="str">
            <v>SchM-108 - Accrued Vacation Paid</v>
          </cell>
          <cell r="E572" t="str">
            <v>LABOR</v>
          </cell>
          <cell r="F572">
            <v>-100000</v>
          </cell>
          <cell r="G572">
            <v>100000</v>
          </cell>
          <cell r="H572">
            <v>0</v>
          </cell>
          <cell r="I572" t="str">
            <v>LABOR</v>
          </cell>
          <cell r="J572" t="str">
            <v>SPS TX Electric Retail</v>
          </cell>
          <cell r="K572" t="str">
            <v>SPS NM Electric Retail</v>
          </cell>
          <cell r="L572" t="str">
            <v>SPS Electric Wholesale</v>
          </cell>
          <cell r="M572">
            <v>0.58497675626950896</v>
          </cell>
          <cell r="N572">
            <v>0.22980490748573401</v>
          </cell>
          <cell r="O572">
            <v>0.18521833624475739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566</v>
          </cell>
          <cell r="B573" t="str">
            <v>Sched M: Non-Plant Temporary</v>
          </cell>
          <cell r="C573" t="str">
            <v>Other</v>
          </cell>
          <cell r="D573" t="str">
            <v>SchM-116 - Bad Debt</v>
          </cell>
          <cell r="E573" t="str">
            <v>CUST-RET</v>
          </cell>
          <cell r="F573">
            <v>685985</v>
          </cell>
          <cell r="G573">
            <v>-685985</v>
          </cell>
          <cell r="H573">
            <v>0</v>
          </cell>
          <cell r="I573" t="str">
            <v>CUST-RET</v>
          </cell>
          <cell r="J573" t="str">
            <v>SPS TX Electric Retail</v>
          </cell>
          <cell r="K573" t="str">
            <v>SPS NM Electric Retail</v>
          </cell>
          <cell r="L573" t="str">
            <v>SPS Electric Wholesale</v>
          </cell>
          <cell r="M573">
            <v>0.69223085718415356</v>
          </cell>
          <cell r="N573">
            <v>0.30776914281584644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 t="str">
            <v>567</v>
          </cell>
          <cell r="B574" t="str">
            <v>Sched M: Non-Plant Temporary</v>
          </cell>
          <cell r="C574" t="str">
            <v>Other</v>
          </cell>
          <cell r="D574" t="str">
            <v>SchM-130 - Deferred Compensation Plan Reserve</v>
          </cell>
          <cell r="E574" t="str">
            <v>LABOR</v>
          </cell>
          <cell r="F574">
            <v>85285</v>
          </cell>
          <cell r="G574">
            <v>-85285</v>
          </cell>
          <cell r="H574">
            <v>0</v>
          </cell>
          <cell r="I574" t="str">
            <v>LABOR</v>
          </cell>
          <cell r="J574" t="str">
            <v>SPS TX Electric Retail</v>
          </cell>
          <cell r="K574" t="str">
            <v>SPS NM Electric Retail</v>
          </cell>
          <cell r="L574" t="str">
            <v>SPS Electric Wholesale</v>
          </cell>
          <cell r="M574">
            <v>0.58497675626950896</v>
          </cell>
          <cell r="N574">
            <v>0.22980490748573401</v>
          </cell>
          <cell r="O574">
            <v>0.18521833624475739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 t="str">
            <v>568</v>
          </cell>
          <cell r="B575" t="str">
            <v>Sched M: Non-Plant Temporary</v>
          </cell>
          <cell r="C575" t="str">
            <v>Other</v>
          </cell>
          <cell r="D575" t="str">
            <v>SchM-134 - Non-Qualified Pension Plans - 190</v>
          </cell>
          <cell r="E575" t="str">
            <v>LABOR</v>
          </cell>
          <cell r="F575">
            <v>-301074</v>
          </cell>
          <cell r="G575">
            <v>301074</v>
          </cell>
          <cell r="H575">
            <v>0</v>
          </cell>
          <cell r="I575" t="str">
            <v>LABOR</v>
          </cell>
          <cell r="J575" t="str">
            <v>SPS TX Electric Retail</v>
          </cell>
          <cell r="K575" t="str">
            <v>SPS NM Electric Retail</v>
          </cell>
          <cell r="L575" t="str">
            <v>SPS Electric Wholesale</v>
          </cell>
          <cell r="M575">
            <v>0.58497675626950896</v>
          </cell>
          <cell r="N575">
            <v>0.22980490748573401</v>
          </cell>
          <cell r="O575">
            <v>0.18521833624475739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 t="str">
            <v>569</v>
          </cell>
          <cell r="B576" t="str">
            <v>Sched M: Non-Plant Temporary</v>
          </cell>
          <cell r="C576" t="str">
            <v>Other</v>
          </cell>
          <cell r="D576" t="str">
            <v>SchM-136 - Performance Share Plan</v>
          </cell>
          <cell r="E576" t="str">
            <v>LABOR</v>
          </cell>
          <cell r="F576">
            <v>323303</v>
          </cell>
          <cell r="G576">
            <v>-323303</v>
          </cell>
          <cell r="H576">
            <v>0</v>
          </cell>
          <cell r="I576" t="str">
            <v>LABOR</v>
          </cell>
          <cell r="J576" t="str">
            <v>SPS TX Electric Retail</v>
          </cell>
          <cell r="K576" t="str">
            <v>SPS NM Electric Retail</v>
          </cell>
          <cell r="L576" t="str">
            <v>SPS Electric Wholesale</v>
          </cell>
          <cell r="M576">
            <v>0.58497675626950896</v>
          </cell>
          <cell r="N576">
            <v>0.22980490748573401</v>
          </cell>
          <cell r="O576">
            <v>0.18521833624475739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 t="str">
            <v>570</v>
          </cell>
          <cell r="B577" t="str">
            <v>Sched M: Non-Plant Temporary</v>
          </cell>
          <cell r="C577" t="str">
            <v>Other</v>
          </cell>
          <cell r="D577" t="str">
            <v>SchM-146 - State Tax Deduction Cash Vs Accrual - 190</v>
          </cell>
          <cell r="E577" t="str">
            <v>PIS-NET</v>
          </cell>
          <cell r="F577">
            <v>-421646</v>
          </cell>
          <cell r="G577">
            <v>421646</v>
          </cell>
          <cell r="H577">
            <v>0</v>
          </cell>
          <cell r="I577" t="str">
            <v>PIS-NET</v>
          </cell>
          <cell r="J577" t="str">
            <v>SPS TX Electric Retail</v>
          </cell>
          <cell r="K577" t="str">
            <v>SPS NM Electric Retail</v>
          </cell>
          <cell r="L577" t="str">
            <v>SPS Electric Wholesale</v>
          </cell>
          <cell r="M577">
            <v>0.51952960033778162</v>
          </cell>
          <cell r="N577">
            <v>9.8583753872298036E-2</v>
          </cell>
          <cell r="O577">
            <v>0.2502508409222336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 t="str">
            <v>571</v>
          </cell>
          <cell r="B578" t="str">
            <v>Sched M: Non-Plant Temporary</v>
          </cell>
          <cell r="C578" t="str">
            <v>Other</v>
          </cell>
          <cell r="D578" t="str">
            <v>SchM-178 - Interest Income on Disputed Tax</v>
          </cell>
          <cell r="E578" t="str">
            <v>PIS-NET</v>
          </cell>
          <cell r="F578">
            <v>52403</v>
          </cell>
          <cell r="G578">
            <v>-52403</v>
          </cell>
          <cell r="H578">
            <v>0</v>
          </cell>
          <cell r="I578" t="str">
            <v>PIS-NET</v>
          </cell>
          <cell r="J578" t="str">
            <v>SPS TX Electric Retail</v>
          </cell>
          <cell r="K578" t="str">
            <v>SPS NM Electric Retail</v>
          </cell>
          <cell r="L578" t="str">
            <v>SPS Electric Wholesale</v>
          </cell>
          <cell r="M578">
            <v>0.51952960033778162</v>
          </cell>
          <cell r="N578">
            <v>9.8583753872298036E-2</v>
          </cell>
          <cell r="O578">
            <v>0.2502508409222336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 t="str">
            <v>572</v>
          </cell>
          <cell r="B579" t="str">
            <v>Sched M: Non-Plant Temporary</v>
          </cell>
          <cell r="C579" t="str">
            <v>Other</v>
          </cell>
          <cell r="D579" t="str">
            <v>SchM-179 - DSM/CIP</v>
          </cell>
          <cell r="E579" t="str">
            <v>PIS-NET</v>
          </cell>
          <cell r="F579">
            <v>-114866</v>
          </cell>
          <cell r="G579">
            <v>114866</v>
          </cell>
          <cell r="H579">
            <v>0</v>
          </cell>
          <cell r="I579" t="str">
            <v>PIS-NET</v>
          </cell>
          <cell r="J579" t="str">
            <v>SPS TX Electric Retail</v>
          </cell>
          <cell r="K579" t="str">
            <v>SPS NM Electric Retail</v>
          </cell>
          <cell r="L579" t="str">
            <v>SPS Electric Wholesale</v>
          </cell>
          <cell r="M579">
            <v>0.51952960033778162</v>
          </cell>
          <cell r="N579">
            <v>9.8583753872298036E-2</v>
          </cell>
          <cell r="O579">
            <v>0.2502508409222336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 t="str">
            <v>573</v>
          </cell>
          <cell r="B580" t="str">
            <v>Sched M: Non-Plant Temporary</v>
          </cell>
          <cell r="C580" t="str">
            <v>Other</v>
          </cell>
          <cell r="D580" t="str">
            <v>SchM-186 - Deferred Fuel Costs</v>
          </cell>
          <cell r="E580" t="str">
            <v>PIS-NET</v>
          </cell>
          <cell r="F580">
            <v>37863877</v>
          </cell>
          <cell r="G580">
            <v>-37863877</v>
          </cell>
          <cell r="H580">
            <v>0</v>
          </cell>
          <cell r="I580" t="str">
            <v>PIS-NET</v>
          </cell>
          <cell r="J580" t="str">
            <v>SPS TX Electric Retail</v>
          </cell>
          <cell r="K580" t="str">
            <v>SPS NM Electric Retail</v>
          </cell>
          <cell r="L580" t="str">
            <v>SPS Electric Wholesale</v>
          </cell>
          <cell r="M580">
            <v>0.51952960033778162</v>
          </cell>
          <cell r="N580">
            <v>9.8583753872298036E-2</v>
          </cell>
          <cell r="O580">
            <v>0.2502508409222336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 t="str">
            <v>574</v>
          </cell>
          <cell r="B581" t="str">
            <v>Sched M: Non-Plant Temporary</v>
          </cell>
          <cell r="C581" t="str">
            <v>Other</v>
          </cell>
          <cell r="D581" t="str">
            <v>SchM-187 - Reg Asset/Liability Transmission Attachment O</v>
          </cell>
          <cell r="E581" t="str">
            <v>PIS-NET</v>
          </cell>
          <cell r="F581">
            <v>1491115</v>
          </cell>
          <cell r="G581">
            <v>-1491115</v>
          </cell>
          <cell r="H581">
            <v>0</v>
          </cell>
          <cell r="I581" t="str">
            <v>PIS-NET</v>
          </cell>
          <cell r="J581" t="str">
            <v>SPS TX Electric Retail</v>
          </cell>
          <cell r="K581" t="str">
            <v>SPS NM Electric Retail</v>
          </cell>
          <cell r="L581" t="str">
            <v>SPS Electric Wholesale</v>
          </cell>
          <cell r="M581">
            <v>0.51952960033778162</v>
          </cell>
          <cell r="N581">
            <v>9.8583753872298036E-2</v>
          </cell>
          <cell r="O581">
            <v>0.2502508409222336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 t="str">
            <v>575</v>
          </cell>
          <cell r="B582" t="str">
            <v>Sched M: Non-Plant Temporary</v>
          </cell>
          <cell r="C582" t="str">
            <v>Other</v>
          </cell>
          <cell r="D582" t="str">
            <v>SchM-188 - Contributions Carryover</v>
          </cell>
          <cell r="E582" t="str">
            <v>PIS-NET</v>
          </cell>
          <cell r="F582">
            <v>1515856</v>
          </cell>
          <cell r="G582">
            <v>-1515856</v>
          </cell>
          <cell r="H582">
            <v>0</v>
          </cell>
          <cell r="I582" t="str">
            <v>PIS-NET</v>
          </cell>
          <cell r="J582" t="str">
            <v>SPS TX Electric Retail</v>
          </cell>
          <cell r="K582" t="str">
            <v>SPS NM Electric Retail</v>
          </cell>
          <cell r="L582" t="str">
            <v>SPS Electric Wholesale</v>
          </cell>
          <cell r="M582">
            <v>0.51952960033778162</v>
          </cell>
          <cell r="N582">
            <v>9.8583753872298036E-2</v>
          </cell>
          <cell r="O582">
            <v>0.2502508409222336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 t="str">
            <v>576</v>
          </cell>
          <cell r="B583" t="str">
            <v>Sched M: Non-Plant Temporary</v>
          </cell>
          <cell r="C583" t="str">
            <v>Other</v>
          </cell>
          <cell r="D583" t="str">
            <v>SchM-191 - Unrecovered REC Inventory</v>
          </cell>
          <cell r="E583" t="str">
            <v>PIS-NET</v>
          </cell>
          <cell r="F583">
            <v>7199581</v>
          </cell>
          <cell r="G583">
            <v>-7199581</v>
          </cell>
          <cell r="H583">
            <v>0</v>
          </cell>
          <cell r="I583" t="str">
            <v>PIS-NET</v>
          </cell>
          <cell r="J583" t="str">
            <v>SPS TX Electric Retail</v>
          </cell>
          <cell r="K583" t="str">
            <v>SPS NM Electric Retail</v>
          </cell>
          <cell r="L583" t="str">
            <v>SPS Electric Wholesale</v>
          </cell>
          <cell r="M583">
            <v>0.51952960033778162</v>
          </cell>
          <cell r="N583">
            <v>9.8583753872298036E-2</v>
          </cell>
          <cell r="O583">
            <v>0.2502508409222336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 t="str">
            <v>577</v>
          </cell>
          <cell r="B584" t="str">
            <v>Sched M: Non-Plant Temporary</v>
          </cell>
          <cell r="C584" t="str">
            <v>Other</v>
          </cell>
          <cell r="D584" t="str">
            <v>SchM-193 - Advertising</v>
          </cell>
          <cell r="E584" t="str">
            <v>PIS-NET</v>
          </cell>
          <cell r="F584">
            <v>-36178</v>
          </cell>
          <cell r="G584">
            <v>36178</v>
          </cell>
          <cell r="H584">
            <v>0</v>
          </cell>
          <cell r="I584" t="str">
            <v>PIS-NET</v>
          </cell>
          <cell r="J584" t="str">
            <v>SPS TX Electric Retail</v>
          </cell>
          <cell r="K584" t="str">
            <v>SPS NM Electric Retail</v>
          </cell>
          <cell r="L584" t="str">
            <v>SPS Electric Wholesale</v>
          </cell>
          <cell r="M584">
            <v>0.51952960033778162</v>
          </cell>
          <cell r="N584">
            <v>9.8583753872298036E-2</v>
          </cell>
          <cell r="O584">
            <v>0.2502508409222336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 t="str">
            <v>578</v>
          </cell>
          <cell r="B585" t="str">
            <v>Sched M: Non-Plant Temporary</v>
          </cell>
          <cell r="C585" t="str">
            <v>Other</v>
          </cell>
          <cell r="D585" t="str">
            <v>SchM-195 - Renewable Energy Standard</v>
          </cell>
          <cell r="E585" t="str">
            <v>PIS-NET</v>
          </cell>
          <cell r="F585">
            <v>910993</v>
          </cell>
          <cell r="G585">
            <v>-910993</v>
          </cell>
          <cell r="H585">
            <v>0</v>
          </cell>
          <cell r="I585" t="str">
            <v>PIS-NET</v>
          </cell>
          <cell r="J585" t="str">
            <v>SPS TX Electric Retail</v>
          </cell>
          <cell r="K585" t="str">
            <v>SPS NM Electric Retail</v>
          </cell>
          <cell r="L585" t="str">
            <v>SPS Electric Wholesale</v>
          </cell>
          <cell r="M585">
            <v>0.51952960033778162</v>
          </cell>
          <cell r="N585">
            <v>9.8583753872298036E-2</v>
          </cell>
          <cell r="O585">
            <v>0.2502508409222336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579</v>
          </cell>
          <cell r="B586" t="str">
            <v>Sched M: Non-Plant Temporary</v>
          </cell>
          <cell r="C586" t="str">
            <v>Other</v>
          </cell>
          <cell r="D586" t="str">
            <v>SchM-202 - Interest Expense - Deferred Fuel Revenue</v>
          </cell>
          <cell r="E586" t="str">
            <v>PIS-NET</v>
          </cell>
          <cell r="F586">
            <v>17358</v>
          </cell>
          <cell r="G586">
            <v>-17358</v>
          </cell>
          <cell r="H586">
            <v>0</v>
          </cell>
          <cell r="I586" t="str">
            <v>PIS-NET</v>
          </cell>
          <cell r="J586" t="str">
            <v>SPS TX Electric Retail</v>
          </cell>
          <cell r="K586" t="str">
            <v>SPS NM Electric Retail</v>
          </cell>
          <cell r="L586" t="str">
            <v>SPS Electric Wholesale</v>
          </cell>
          <cell r="M586">
            <v>0.51952960033778162</v>
          </cell>
          <cell r="N586">
            <v>9.8583753872298036E-2</v>
          </cell>
          <cell r="O586">
            <v>0.2502508409222336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580</v>
          </cell>
          <cell r="B587" t="str">
            <v>Sched M: Non-Plant Temporary</v>
          </cell>
          <cell r="C587" t="str">
            <v>Other</v>
          </cell>
          <cell r="D587" t="str">
            <v>SchM-203 - Fed NOL Benefit</v>
          </cell>
          <cell r="E587" t="str">
            <v>PIS-NET</v>
          </cell>
          <cell r="F587">
            <v>24082704</v>
          </cell>
          <cell r="G587">
            <v>-24082704</v>
          </cell>
          <cell r="H587">
            <v>0</v>
          </cell>
          <cell r="I587" t="str">
            <v>PIS-NET</v>
          </cell>
          <cell r="J587" t="str">
            <v>SPS TX Electric Retail</v>
          </cell>
          <cell r="K587" t="str">
            <v>SPS NM Electric Retail</v>
          </cell>
          <cell r="L587" t="str">
            <v>SPS Electric Wholesale</v>
          </cell>
          <cell r="M587">
            <v>0.51952960033778162</v>
          </cell>
          <cell r="N587">
            <v>9.8583753872298036E-2</v>
          </cell>
          <cell r="O587">
            <v>0.2502508409222336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 t="str">
            <v>581</v>
          </cell>
          <cell r="B588" t="str">
            <v>Sched M: Non-Plant Temporary</v>
          </cell>
          <cell r="C588" t="str">
            <v>Other</v>
          </cell>
          <cell r="D588" t="str">
            <v>SchM-204 - Reg Liability - Refund Obligation</v>
          </cell>
          <cell r="E588" t="str">
            <v>PIS-NET</v>
          </cell>
          <cell r="F588">
            <v>-1819090</v>
          </cell>
          <cell r="G588">
            <v>1819090</v>
          </cell>
          <cell r="H588">
            <v>0</v>
          </cell>
          <cell r="I588" t="str">
            <v>PIS-NET</v>
          </cell>
          <cell r="J588" t="str">
            <v>SPS TX Electric Retail</v>
          </cell>
          <cell r="K588" t="str">
            <v>SPS NM Electric Retail</v>
          </cell>
          <cell r="L588" t="str">
            <v>SPS Electric Wholesale</v>
          </cell>
          <cell r="M588">
            <v>0.51952960033778162</v>
          </cell>
          <cell r="N588">
            <v>9.8583753872298036E-2</v>
          </cell>
          <cell r="O588">
            <v>0.2502508409222336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 t="str">
            <v>582</v>
          </cell>
          <cell r="B589" t="str">
            <v>Sched M: Non-Plant Temporary</v>
          </cell>
          <cell r="C589" t="str">
            <v>Other</v>
          </cell>
          <cell r="D589" t="str">
            <v>SchM-207 - Mark to Market Adjust</v>
          </cell>
          <cell r="E589" t="str">
            <v>PIS-NET</v>
          </cell>
          <cell r="F589">
            <v>1373242</v>
          </cell>
          <cell r="G589">
            <v>-1373242</v>
          </cell>
          <cell r="H589">
            <v>0</v>
          </cell>
          <cell r="I589" t="str">
            <v>PIS-NET</v>
          </cell>
          <cell r="J589" t="str">
            <v>SPS TX Electric Retail</v>
          </cell>
          <cell r="K589" t="str">
            <v>SPS NM Electric Retail</v>
          </cell>
          <cell r="L589" t="str">
            <v>SPS Electric Wholesale</v>
          </cell>
          <cell r="M589">
            <v>0.51952960033778162</v>
          </cell>
          <cell r="N589">
            <v>9.8583753872298036E-2</v>
          </cell>
          <cell r="O589">
            <v>0.2502508409222336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 t="str">
            <v>583</v>
          </cell>
          <cell r="B590" t="str">
            <v>Sched M: Non-Plant Temporary</v>
          </cell>
          <cell r="C590" t="str">
            <v>Other</v>
          </cell>
          <cell r="D590" t="str">
            <v>SchM-213 - Rate Refund Reserve</v>
          </cell>
          <cell r="E590" t="str">
            <v>PIS-NET</v>
          </cell>
          <cell r="F590">
            <v>11353099</v>
          </cell>
          <cell r="G590">
            <v>-11353099</v>
          </cell>
          <cell r="H590">
            <v>0</v>
          </cell>
          <cell r="I590" t="str">
            <v>PIS-NET</v>
          </cell>
          <cell r="J590" t="str">
            <v>SPS TX Electric Retail</v>
          </cell>
          <cell r="K590" t="str">
            <v>SPS NM Electric Retail</v>
          </cell>
          <cell r="L590" t="str">
            <v>SPS Electric Wholesale</v>
          </cell>
          <cell r="M590">
            <v>0.51952960033778162</v>
          </cell>
          <cell r="N590">
            <v>9.8583753872298036E-2</v>
          </cell>
          <cell r="O590">
            <v>0.2502508409222336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 t="str">
            <v>584</v>
          </cell>
          <cell r="B591" t="str">
            <v>Sched M: Non-Plant Temporary</v>
          </cell>
          <cell r="C591" t="str">
            <v>Other</v>
          </cell>
          <cell r="D591" t="str">
            <v>SchM-217 - Reg Assset - Texas Surcharge (DTL)</v>
          </cell>
          <cell r="E591" t="str">
            <v>PIS-NET</v>
          </cell>
          <cell r="F591">
            <v>12530615</v>
          </cell>
          <cell r="G591">
            <v>-12530615</v>
          </cell>
          <cell r="H591">
            <v>0</v>
          </cell>
          <cell r="I591" t="str">
            <v>PIS-NET</v>
          </cell>
          <cell r="J591" t="str">
            <v>SPS TX Electric Retail</v>
          </cell>
          <cell r="K591" t="str">
            <v>SPS NM Electric Retail</v>
          </cell>
          <cell r="L591" t="str">
            <v>SPS Electric Wholesale</v>
          </cell>
          <cell r="M591">
            <v>0.51952960033778162</v>
          </cell>
          <cell r="N591">
            <v>9.8583753872298036E-2</v>
          </cell>
          <cell r="O591">
            <v>0.2502508409222336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 t="str">
            <v>585</v>
          </cell>
          <cell r="B592" t="str">
            <v>Sched M: Non-Plant Temporary</v>
          </cell>
          <cell r="C592" t="str">
            <v>Other</v>
          </cell>
          <cell r="E592" t="str">
            <v>Sub-Total Other</v>
          </cell>
          <cell r="F592">
            <v>88651474</v>
          </cell>
          <cell r="G592">
            <v>-88651474</v>
          </cell>
          <cell r="H592">
            <v>0</v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 t="str">
            <v>586</v>
          </cell>
        </row>
        <row r="594">
          <cell r="A594" t="str">
            <v>587</v>
          </cell>
          <cell r="B594" t="str">
            <v>Sched M: Non-Plant Temporary</v>
          </cell>
          <cell r="E594" t="str">
            <v>Sub-Total Sched M: Non-Plant Temporary</v>
          </cell>
          <cell r="F594">
            <v>94679468</v>
          </cell>
          <cell r="G594">
            <v>-84977345</v>
          </cell>
          <cell r="H594">
            <v>9702123</v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>
            <v>8263010.6296250438</v>
          </cell>
          <cell r="Q594">
            <v>3149967.0419246326</v>
          </cell>
          <cell r="R594">
            <v>-1837609.8156802785</v>
          </cell>
          <cell r="S594">
            <v>1312357.2262443537</v>
          </cell>
        </row>
        <row r="595">
          <cell r="A595" t="str">
            <v>588</v>
          </cell>
        </row>
        <row r="596">
          <cell r="A596" t="str">
            <v>589</v>
          </cell>
          <cell r="B596" t="str">
            <v>Sched M: Plant Permanent</v>
          </cell>
          <cell r="C596" t="str">
            <v>Intangible</v>
          </cell>
          <cell r="D596" t="str">
            <v>303004-Intg Misc Computr Softwar</v>
          </cell>
          <cell r="E596" t="str">
            <v>LABXAG</v>
          </cell>
          <cell r="F596">
            <v>-969364.71079169784</v>
          </cell>
          <cell r="G596">
            <v>133409.42918473406</v>
          </cell>
          <cell r="H596">
            <v>-835955.28160696384</v>
          </cell>
          <cell r="I596" t="str">
            <v>LABXAG</v>
          </cell>
          <cell r="J596" t="str">
            <v>SPS TX Electric Retail</v>
          </cell>
          <cell r="K596" t="str">
            <v>SPS NM Electric Retail</v>
          </cell>
          <cell r="L596" t="str">
            <v>SPS Electric Wholesale</v>
          </cell>
          <cell r="M596">
            <v>0.57603086000073433</v>
          </cell>
          <cell r="N596">
            <v>0.23475838864565035</v>
          </cell>
          <cell r="O596">
            <v>0.18921075135361529</v>
          </cell>
          <cell r="P596">
            <v>-481536.03978621541</v>
          </cell>
          <cell r="Q596">
            <v>-196247.5148898717</v>
          </cell>
          <cell r="R596">
            <v>-158171.72693087667</v>
          </cell>
          <cell r="S596">
            <v>-354419.24182074837</v>
          </cell>
        </row>
        <row r="597">
          <cell r="A597" t="str">
            <v>590</v>
          </cell>
          <cell r="B597" t="str">
            <v>Sched M: Plant Permanent</v>
          </cell>
          <cell r="C597" t="str">
            <v>Intangible</v>
          </cell>
          <cell r="D597" t="str">
            <v>303014-Intg CRS Computr Softwar</v>
          </cell>
          <cell r="E597" t="str">
            <v>CUST-RET</v>
          </cell>
          <cell r="F597">
            <v>3063.41329169762</v>
          </cell>
          <cell r="G597">
            <v>-421.60418473303201</v>
          </cell>
          <cell r="H597">
            <v>2641.809106964588</v>
          </cell>
          <cell r="I597" t="str">
            <v>CUST-RET</v>
          </cell>
          <cell r="J597" t="str">
            <v>SPS TX Electric Retail</v>
          </cell>
          <cell r="K597" t="str">
            <v>SPS NM Electric Retail</v>
          </cell>
          <cell r="L597" t="str">
            <v>SPS Electric Wholesale</v>
          </cell>
          <cell r="M597">
            <v>0.69223085718415356</v>
          </cell>
          <cell r="N597">
            <v>0.30776914281584644</v>
          </cell>
          <cell r="O597">
            <v>0</v>
          </cell>
          <cell r="P597">
            <v>1828.741782631</v>
          </cell>
          <cell r="Q597">
            <v>813.06732433358798</v>
          </cell>
          <cell r="R597">
            <v>0</v>
          </cell>
          <cell r="S597">
            <v>813.06732433358798</v>
          </cell>
        </row>
        <row r="598">
          <cell r="A598" t="str">
            <v>591</v>
          </cell>
          <cell r="B598" t="str">
            <v>Sched M: Plant Permanent</v>
          </cell>
          <cell r="C598" t="str">
            <v>Intangible</v>
          </cell>
          <cell r="E598" t="str">
            <v>Sub-Total Intangible</v>
          </cell>
          <cell r="F598">
            <v>-966301.29750000022</v>
          </cell>
          <cell r="G598">
            <v>132987.82500000103</v>
          </cell>
          <cell r="H598">
            <v>-833313.47249999922</v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>
            <v>-479707.29800358438</v>
          </cell>
          <cell r="Q598">
            <v>-195434.44756553811</v>
          </cell>
          <cell r="R598">
            <v>-158171.72693087667</v>
          </cell>
          <cell r="S598">
            <v>-353606.17449641478</v>
          </cell>
        </row>
        <row r="599">
          <cell r="A599" t="str">
            <v>592</v>
          </cell>
        </row>
        <row r="600">
          <cell r="A600" t="str">
            <v>593</v>
          </cell>
          <cell r="B600" t="str">
            <v>Sched M: Plant Permanent</v>
          </cell>
          <cell r="C600" t="str">
            <v>Steam Production</v>
          </cell>
          <cell r="D600" t="str">
            <v>310002-Steam Prod Land Rights</v>
          </cell>
          <cell r="E600" t="str">
            <v>12CP-PROD</v>
          </cell>
          <cell r="F600">
            <v>-20983.552043088624</v>
          </cell>
          <cell r="G600">
            <v>-2752.0933868854663</v>
          </cell>
          <cell r="H600">
            <v>-23735.645429974091</v>
          </cell>
          <cell r="I600" t="str">
            <v>12CP-PROD</v>
          </cell>
          <cell r="J600" t="str">
            <v>SPS TX Electric Retail</v>
          </cell>
          <cell r="K600" t="str">
            <v>SPS NM Electric Retail</v>
          </cell>
          <cell r="L600" t="str">
            <v>SPS Electric Wholesale</v>
          </cell>
          <cell r="M600">
            <v>0.519890419261965</v>
          </cell>
          <cell r="N600">
            <v>0.20007581527590579</v>
          </cell>
          <cell r="O600">
            <v>0.28003376546212927</v>
          </cell>
          <cell r="P600">
            <v>-12339.934654042574</v>
          </cell>
          <cell r="Q600">
            <v>-4748.9286105018937</v>
          </cell>
          <cell r="R600">
            <v>-6646.7821654296249</v>
          </cell>
          <cell r="S600">
            <v>-11395.710775931519</v>
          </cell>
        </row>
        <row r="601">
          <cell r="A601" t="str">
            <v>594</v>
          </cell>
          <cell r="B601" t="str">
            <v>Sched M: Plant Permanent</v>
          </cell>
          <cell r="C601" t="str">
            <v>Steam Production</v>
          </cell>
          <cell r="D601" t="str">
            <v>310003-Steam Prod Water Rights</v>
          </cell>
          <cell r="E601" t="str">
            <v>12CP-PROD</v>
          </cell>
          <cell r="F601">
            <v>5.6291833979473412E-6</v>
          </cell>
          <cell r="G601">
            <v>7.3829437319497567E-7</v>
          </cell>
          <cell r="H601">
            <v>6.3674777711423172E-6</v>
          </cell>
          <cell r="I601" t="str">
            <v>12CP-PROD</v>
          </cell>
          <cell r="J601" t="str">
            <v>SPS TX Electric Retail</v>
          </cell>
          <cell r="K601" t="str">
            <v>SPS NM Electric Retail</v>
          </cell>
          <cell r="L601" t="str">
            <v>SPS Electric Wholesale</v>
          </cell>
          <cell r="M601">
            <v>0.519890419261965</v>
          </cell>
          <cell r="N601">
            <v>0.20007581527590579</v>
          </cell>
          <cell r="O601">
            <v>0.28003376546212927</v>
          </cell>
          <cell r="P601">
            <v>3.3103906880804217E-6</v>
          </cell>
          <cell r="Q601">
            <v>1.2739783063125065E-6</v>
          </cell>
          <cell r="R601">
            <v>1.7831087767493893E-6</v>
          </cell>
          <cell r="S601">
            <v>3.0570870830618958E-6</v>
          </cell>
        </row>
        <row r="602">
          <cell r="A602" t="str">
            <v>595</v>
          </cell>
          <cell r="B602" t="str">
            <v>Sched M: Plant Permanent</v>
          </cell>
          <cell r="C602" t="str">
            <v>Steam Production</v>
          </cell>
          <cell r="D602" t="str">
            <v>310004-Steam Prod Land Rights-NM</v>
          </cell>
          <cell r="E602" t="str">
            <v>12CP-PROD</v>
          </cell>
          <cell r="F602">
            <v>5.6371913097671831</v>
          </cell>
          <cell r="G602">
            <v>0.73934464919765297</v>
          </cell>
          <cell r="H602">
            <v>6.376535958964836</v>
          </cell>
          <cell r="I602" t="str">
            <v>12CP-PROD</v>
          </cell>
          <cell r="J602" t="str">
            <v>SPS TX Electric Retail</v>
          </cell>
          <cell r="K602" t="str">
            <v>SPS NM Electric Retail</v>
          </cell>
          <cell r="L602" t="str">
            <v>SPS Electric Wholesale</v>
          </cell>
          <cell r="M602">
            <v>0.519890419261965</v>
          </cell>
          <cell r="N602">
            <v>0.20007581527590579</v>
          </cell>
          <cell r="O602">
            <v>0.28003376546212927</v>
          </cell>
          <cell r="P602">
            <v>3.3150999531452245</v>
          </cell>
          <cell r="Q602">
            <v>1.2757906306260194</v>
          </cell>
          <cell r="R602">
            <v>1.7856453751935923</v>
          </cell>
          <cell r="S602">
            <v>3.0614360058196119</v>
          </cell>
        </row>
        <row r="603">
          <cell r="A603" t="str">
            <v>596</v>
          </cell>
          <cell r="B603" t="str">
            <v>Sched M: Plant Permanent</v>
          </cell>
          <cell r="C603" t="str">
            <v>Steam Production</v>
          </cell>
          <cell r="D603" t="str">
            <v>311000E-Steam Prod Str &amp; Improv</v>
          </cell>
          <cell r="E603" t="str">
            <v>12CP-PROD</v>
          </cell>
          <cell r="F603">
            <v>75363.242886812281</v>
          </cell>
          <cell r="G603">
            <v>9884.2503851178499</v>
          </cell>
          <cell r="H603">
            <v>85247.493271930129</v>
          </cell>
          <cell r="I603" t="str">
            <v>12CP-PROD</v>
          </cell>
          <cell r="J603" t="str">
            <v>SPS TX Electric Retail</v>
          </cell>
          <cell r="K603" t="str">
            <v>SPS NM Electric Retail</v>
          </cell>
          <cell r="L603" t="str">
            <v>SPS Electric Wholesale</v>
          </cell>
          <cell r="M603">
            <v>0.519890419261965</v>
          </cell>
          <cell r="N603">
            <v>0.20007581527590579</v>
          </cell>
          <cell r="O603">
            <v>0.28003376546212927</v>
          </cell>
          <cell r="P603">
            <v>44319.355018175294</v>
          </cell>
          <cell r="Q603">
            <v>17055.961716608716</v>
          </cell>
          <cell r="R603">
            <v>23872.176537146126</v>
          </cell>
          <cell r="S603">
            <v>40928.138253754842</v>
          </cell>
        </row>
        <row r="604">
          <cell r="A604" t="str">
            <v>597</v>
          </cell>
          <cell r="B604" t="str">
            <v>Sched M: Plant Permanent</v>
          </cell>
          <cell r="C604" t="str">
            <v>Steam Production</v>
          </cell>
          <cell r="D604" t="str">
            <v>312000E-Steam Prod Boiler Plant E</v>
          </cell>
          <cell r="E604" t="str">
            <v>12CP-PROD</v>
          </cell>
          <cell r="F604">
            <v>405982.07049057685</v>
          </cell>
          <cell r="G604">
            <v>53246.493686906215</v>
          </cell>
          <cell r="H604">
            <v>459228.56417748309</v>
          </cell>
          <cell r="I604" t="str">
            <v>12CP-PROD</v>
          </cell>
          <cell r="J604" t="str">
            <v>SPS TX Electric Retail</v>
          </cell>
          <cell r="K604" t="str">
            <v>SPS NM Electric Retail</v>
          </cell>
          <cell r="L604" t="str">
            <v>SPS Electric Wholesale</v>
          </cell>
          <cell r="M604">
            <v>0.519890419261965</v>
          </cell>
          <cell r="N604">
            <v>0.20007581527590579</v>
          </cell>
          <cell r="O604">
            <v>0.28003376546212927</v>
          </cell>
          <cell r="P604">
            <v>238748.53076730188</v>
          </cell>
          <cell r="Q604">
            <v>91880.529375793558</v>
          </cell>
          <cell r="R604">
            <v>128599.50403438768</v>
          </cell>
          <cell r="S604">
            <v>220480.03341018123</v>
          </cell>
        </row>
        <row r="605">
          <cell r="A605" t="str">
            <v>598</v>
          </cell>
          <cell r="B605" t="str">
            <v>Sched M: Plant Permanent</v>
          </cell>
          <cell r="C605" t="str">
            <v>Steam Production</v>
          </cell>
          <cell r="D605" t="str">
            <v>314000-Steam Prod Turbogen Unit</v>
          </cell>
          <cell r="E605" t="str">
            <v>12CP-PROD</v>
          </cell>
          <cell r="F605">
            <v>136640.97036367893</v>
          </cell>
          <cell r="G605">
            <v>17921.117937673149</v>
          </cell>
          <cell r="H605">
            <v>154562.08830135208</v>
          </cell>
          <cell r="I605" t="str">
            <v>12CP-PROD</v>
          </cell>
          <cell r="J605" t="str">
            <v>SPS TX Electric Retail</v>
          </cell>
          <cell r="K605" t="str">
            <v>SPS NM Electric Retail</v>
          </cell>
          <cell r="L605" t="str">
            <v>SPS Electric Wholesale</v>
          </cell>
          <cell r="M605">
            <v>0.519890419261965</v>
          </cell>
          <cell r="N605">
            <v>0.20007581527590579</v>
          </cell>
          <cell r="O605">
            <v>0.28003376546212927</v>
          </cell>
          <cell r="P605">
            <v>80355.348888994791</v>
          </cell>
          <cell r="Q605">
            <v>30924.135827639559</v>
          </cell>
          <cell r="R605">
            <v>43282.603584717741</v>
          </cell>
          <cell r="S605">
            <v>74206.739412357303</v>
          </cell>
        </row>
        <row r="606">
          <cell r="A606" t="str">
            <v>599</v>
          </cell>
          <cell r="B606" t="str">
            <v>Sched M: Plant Permanent</v>
          </cell>
          <cell r="C606" t="str">
            <v>Steam Production</v>
          </cell>
          <cell r="D606" t="str">
            <v>315000E-Steam Prod Acc Elec Eq</v>
          </cell>
          <cell r="E606" t="str">
            <v>12CP-PROD</v>
          </cell>
          <cell r="F606">
            <v>18620.822948839857</v>
          </cell>
          <cell r="G606">
            <v>2442.210145862613</v>
          </cell>
          <cell r="H606">
            <v>21063.03309470247</v>
          </cell>
          <cell r="I606" t="str">
            <v>12CP-PROD</v>
          </cell>
          <cell r="J606" t="str">
            <v>SPS TX Electric Retail</v>
          </cell>
          <cell r="K606" t="str">
            <v>SPS NM Electric Retail</v>
          </cell>
          <cell r="L606" t="str">
            <v>SPS Electric Wholesale</v>
          </cell>
          <cell r="M606">
            <v>0.519890419261965</v>
          </cell>
          <cell r="N606">
            <v>0.20007581527590579</v>
          </cell>
          <cell r="O606">
            <v>0.28003376546212927</v>
          </cell>
          <cell r="P606">
            <v>10950.469106533512</v>
          </cell>
          <cell r="Q606">
            <v>4214.203518605982</v>
          </cell>
          <cell r="R606">
            <v>5898.3604695629783</v>
          </cell>
          <cell r="S606">
            <v>10112.56398816896</v>
          </cell>
        </row>
        <row r="607">
          <cell r="A607" t="str">
            <v>600</v>
          </cell>
          <cell r="B607" t="str">
            <v>Sched M: Plant Permanent</v>
          </cell>
          <cell r="C607" t="str">
            <v>Steam Production</v>
          </cell>
          <cell r="D607" t="str">
            <v>316000E-Steam Prod Misc Pwr Plt E</v>
          </cell>
          <cell r="E607" t="str">
            <v>12CP-PROD</v>
          </cell>
          <cell r="F607">
            <v>8225.5851405568628</v>
          </cell>
          <cell r="G607">
            <v>1078.8249016231762</v>
          </cell>
          <cell r="H607">
            <v>9304.4100421800395</v>
          </cell>
          <cell r="I607" t="str">
            <v>12CP-PROD</v>
          </cell>
          <cell r="J607" t="str">
            <v>SPS TX Electric Retail</v>
          </cell>
          <cell r="K607" t="str">
            <v>SPS NM Electric Retail</v>
          </cell>
          <cell r="L607" t="str">
            <v>SPS Electric Wholesale</v>
          </cell>
          <cell r="M607">
            <v>0.519890419261965</v>
          </cell>
          <cell r="N607">
            <v>0.20007581527590579</v>
          </cell>
          <cell r="O607">
            <v>0.28003376546212927</v>
          </cell>
          <cell r="P607">
            <v>4837.2736378142181</v>
          </cell>
          <cell r="Q607">
            <v>1861.5874248504963</v>
          </cell>
          <cell r="R607">
            <v>2605.5489795153253</v>
          </cell>
          <cell r="S607">
            <v>4467.1364043658214</v>
          </cell>
        </row>
        <row r="608">
          <cell r="A608" t="str">
            <v>601</v>
          </cell>
          <cell r="B608" t="str">
            <v>Sched M: Plant Permanent</v>
          </cell>
          <cell r="C608" t="str">
            <v>Steam Production</v>
          </cell>
          <cell r="E608" t="str">
            <v>Sub-Total Steam Production</v>
          </cell>
          <cell r="F608">
            <v>623854.77698431513</v>
          </cell>
          <cell r="G608">
            <v>81821.54301568502</v>
          </cell>
          <cell r="H608">
            <v>705676.3200000003</v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>
            <v>366874.35786804062</v>
          </cell>
          <cell r="Q608">
            <v>141188.76504490103</v>
          </cell>
          <cell r="R608">
            <v>197613.19708705851</v>
          </cell>
          <cell r="S608">
            <v>338801.96213195956</v>
          </cell>
        </row>
        <row r="609">
          <cell r="A609" t="str">
            <v>602</v>
          </cell>
        </row>
        <row r="610">
          <cell r="A610" t="str">
            <v>603</v>
          </cell>
          <cell r="B610" t="str">
            <v>Sched M: Plant Permanent</v>
          </cell>
          <cell r="C610" t="str">
            <v>Other Production</v>
          </cell>
          <cell r="D610" t="str">
            <v>340002-Other Prod Land Rights</v>
          </cell>
          <cell r="E610" t="str">
            <v>12CP-PROD</v>
          </cell>
          <cell r="F610">
            <v>0</v>
          </cell>
          <cell r="G610">
            <v>0</v>
          </cell>
          <cell r="H610">
            <v>0</v>
          </cell>
          <cell r="I610" t="str">
            <v>12CP-PROD</v>
          </cell>
          <cell r="J610" t="str">
            <v>SPS TX Electric Retail</v>
          </cell>
          <cell r="K610" t="str">
            <v>SPS NM Electric Retail</v>
          </cell>
          <cell r="L610" t="str">
            <v>SPS Electric Wholesale</v>
          </cell>
          <cell r="M610">
            <v>0.519890419261965</v>
          </cell>
          <cell r="N610">
            <v>0.20007581527590579</v>
          </cell>
          <cell r="O610">
            <v>0.28003376546212927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</row>
        <row r="611">
          <cell r="A611" t="str">
            <v>604</v>
          </cell>
          <cell r="B611" t="str">
            <v>Sched M: Plant Permanent</v>
          </cell>
          <cell r="C611" t="str">
            <v>Other Production</v>
          </cell>
          <cell r="D611" t="str">
            <v>341000E-Other Prod Str &amp; Impr</v>
          </cell>
          <cell r="E611" t="str">
            <v>12CP-PROD</v>
          </cell>
          <cell r="F611">
            <v>5732.3158050515376</v>
          </cell>
          <cell r="G611">
            <v>-6004.2794387283884</v>
          </cell>
          <cell r="H611">
            <v>-271.9636336768508</v>
          </cell>
          <cell r="I611" t="str">
            <v>12CP-PROD</v>
          </cell>
          <cell r="J611" t="str">
            <v>SPS TX Electric Retail</v>
          </cell>
          <cell r="K611" t="str">
            <v>SPS NM Electric Retail</v>
          </cell>
          <cell r="L611" t="str">
            <v>SPS Electric Wholesale</v>
          </cell>
          <cell r="M611">
            <v>0.519890419261965</v>
          </cell>
          <cell r="N611">
            <v>0.20007581527590579</v>
          </cell>
          <cell r="O611">
            <v>0.28003376546212927</v>
          </cell>
          <cell r="P611">
            <v>-141.39128753626542</v>
          </cell>
          <cell r="Q611">
            <v>-54.41334573329371</v>
          </cell>
          <cell r="R611">
            <v>-76.159000407291686</v>
          </cell>
          <cell r="S611">
            <v>-130.57234614058541</v>
          </cell>
        </row>
        <row r="612">
          <cell r="A612" t="str">
            <v>605</v>
          </cell>
          <cell r="B612" t="str">
            <v>Sched M: Plant Permanent</v>
          </cell>
          <cell r="C612" t="str">
            <v>Other Production</v>
          </cell>
          <cell r="D612" t="str">
            <v>342000E-Other Prod Fuel Hldr</v>
          </cell>
          <cell r="E612" t="str">
            <v>12CP-PROD</v>
          </cell>
          <cell r="F612">
            <v>-4719.5479678448082</v>
          </cell>
          <cell r="G612">
            <v>4943.4619073936674</v>
          </cell>
          <cell r="H612">
            <v>223.91393954885916</v>
          </cell>
          <cell r="I612" t="str">
            <v>12CP-PROD</v>
          </cell>
          <cell r="J612" t="str">
            <v>SPS TX Electric Retail</v>
          </cell>
          <cell r="K612" t="str">
            <v>SPS NM Electric Retail</v>
          </cell>
          <cell r="L612" t="str">
            <v>SPS Electric Wholesale</v>
          </cell>
          <cell r="M612">
            <v>0.519890419261965</v>
          </cell>
          <cell r="N612">
            <v>0.20007581527590579</v>
          </cell>
          <cell r="O612">
            <v>0.28003376546212927</v>
          </cell>
          <cell r="P612">
            <v>116.41071191065467</v>
          </cell>
          <cell r="Q612">
            <v>44.799764006877879</v>
          </cell>
          <cell r="R612">
            <v>62.70346363132662</v>
          </cell>
          <cell r="S612">
            <v>107.50322763820449</v>
          </cell>
        </row>
        <row r="613">
          <cell r="A613" t="str">
            <v>606</v>
          </cell>
          <cell r="B613" t="str">
            <v>Sched M: Plant Permanent</v>
          </cell>
          <cell r="C613" t="str">
            <v>Other Production</v>
          </cell>
          <cell r="D613" t="str">
            <v>343000-Other Prod Prime Mover</v>
          </cell>
          <cell r="E613" t="str">
            <v>12CP-PROD</v>
          </cell>
          <cell r="F613">
            <v>-13776.232391332946</v>
          </cell>
          <cell r="G613">
            <v>14429.831102035834</v>
          </cell>
          <cell r="H613">
            <v>653.59871070288864</v>
          </cell>
          <cell r="I613" t="str">
            <v>12CP-PROD</v>
          </cell>
          <cell r="J613" t="str">
            <v>SPS TX Electric Retail</v>
          </cell>
          <cell r="K613" t="str">
            <v>SPS NM Electric Retail</v>
          </cell>
          <cell r="L613" t="str">
            <v>SPS Electric Wholesale</v>
          </cell>
          <cell r="M613">
            <v>0.519890419261965</v>
          </cell>
          <cell r="N613">
            <v>0.20007581527590579</v>
          </cell>
          <cell r="O613">
            <v>0.28003376546212927</v>
          </cell>
          <cell r="P613">
            <v>339.79970773640457</v>
          </cell>
          <cell r="Q613">
            <v>130.76929490716134</v>
          </cell>
          <cell r="R613">
            <v>183.02970805932279</v>
          </cell>
          <cell r="S613">
            <v>313.79900296648412</v>
          </cell>
        </row>
        <row r="614">
          <cell r="A614" t="str">
            <v>607</v>
          </cell>
          <cell r="B614" t="str">
            <v>Sched M: Plant Permanent</v>
          </cell>
          <cell r="C614" t="str">
            <v>Other Production</v>
          </cell>
          <cell r="D614" t="str">
            <v>344000E-Other Prod Generator</v>
          </cell>
          <cell r="E614" t="str">
            <v>12CP-PROD</v>
          </cell>
          <cell r="F614">
            <v>34208.347245376201</v>
          </cell>
          <cell r="G614">
            <v>-35831.32593938557</v>
          </cell>
          <cell r="H614">
            <v>-1622.9786940093691</v>
          </cell>
          <cell r="I614" t="str">
            <v>12CP-PROD</v>
          </cell>
          <cell r="J614" t="str">
            <v>SPS TX Electric Retail</v>
          </cell>
          <cell r="K614" t="str">
            <v>SPS NM Electric Retail</v>
          </cell>
          <cell r="L614" t="str">
            <v>SPS Electric Wholesale</v>
          </cell>
          <cell r="M614">
            <v>0.519890419261965</v>
          </cell>
          <cell r="N614">
            <v>0.20007581527590579</v>
          </cell>
          <cell r="O614">
            <v>0.28003376546212927</v>
          </cell>
          <cell r="P614">
            <v>-843.77107368176723</v>
          </cell>
          <cell r="Q614">
            <v>-324.71878537934936</v>
          </cell>
          <cell r="R614">
            <v>-454.48883494825253</v>
          </cell>
          <cell r="S614">
            <v>-779.20762032760194</v>
          </cell>
        </row>
        <row r="615">
          <cell r="A615" t="str">
            <v>608</v>
          </cell>
          <cell r="B615" t="str">
            <v>Sched M: Plant Permanent</v>
          </cell>
          <cell r="C615" t="str">
            <v>Other Production</v>
          </cell>
          <cell r="D615" t="str">
            <v>345000E-Other Prod Access Elect Equip</v>
          </cell>
          <cell r="E615" t="str">
            <v>12CP-PROD</v>
          </cell>
          <cell r="F615">
            <v>7176.1503017660107</v>
          </cell>
          <cell r="G615">
            <v>-7516.6151292899322</v>
          </cell>
          <cell r="H615">
            <v>-340.46482752392149</v>
          </cell>
          <cell r="I615" t="str">
            <v>12CP-PROD</v>
          </cell>
          <cell r="J615" t="str">
            <v>SPS TX Electric Retail</v>
          </cell>
          <cell r="K615" t="str">
            <v>SPS NM Electric Retail</v>
          </cell>
          <cell r="L615" t="str">
            <v>SPS Electric Wholesale</v>
          </cell>
          <cell r="M615">
            <v>0.519890419261965</v>
          </cell>
          <cell r="N615">
            <v>0.20007581527590579</v>
          </cell>
          <cell r="O615">
            <v>0.28003376546212927</v>
          </cell>
          <cell r="P615">
            <v>-177.00440192536414</v>
          </cell>
          <cell r="Q615">
            <v>-68.118777939619235</v>
          </cell>
          <cell r="R615">
            <v>-95.341647658938129</v>
          </cell>
          <cell r="S615">
            <v>-163.46042559855738</v>
          </cell>
        </row>
        <row r="616">
          <cell r="A616" t="str">
            <v>609</v>
          </cell>
          <cell r="B616" t="str">
            <v>Sched M: Plant Permanent</v>
          </cell>
          <cell r="C616" t="str">
            <v>Other Production</v>
          </cell>
          <cell r="D616" t="str">
            <v>346000E-Other Prod Misc Pwr P</v>
          </cell>
          <cell r="E616" t="str">
            <v>12CP-PROD</v>
          </cell>
          <cell r="F616">
            <v>-2209.59747733108</v>
          </cell>
          <cell r="G616">
            <v>2314.4294822894622</v>
          </cell>
          <cell r="H616">
            <v>104.83200495838219</v>
          </cell>
          <cell r="I616" t="str">
            <v>12CP-PROD</v>
          </cell>
          <cell r="J616" t="str">
            <v>SPS TX Electric Retail</v>
          </cell>
          <cell r="K616" t="str">
            <v>SPS NM Electric Retail</v>
          </cell>
          <cell r="L616" t="str">
            <v>SPS Electric Wholesale</v>
          </cell>
          <cell r="M616">
            <v>0.519890419261965</v>
          </cell>
          <cell r="N616">
            <v>0.20007581527590579</v>
          </cell>
          <cell r="O616">
            <v>0.28003376546212927</v>
          </cell>
          <cell r="P616">
            <v>54.501155009885707</v>
          </cell>
          <cell r="Q616">
            <v>20.974348859056114</v>
          </cell>
          <cell r="R616">
            <v>29.356501089440371</v>
          </cell>
          <cell r="S616">
            <v>50.330849948496486</v>
          </cell>
        </row>
        <row r="617">
          <cell r="A617" t="str">
            <v>610</v>
          </cell>
          <cell r="B617" t="str">
            <v>Sched M: Plant Permanent</v>
          </cell>
          <cell r="C617" t="str">
            <v>Other Production</v>
          </cell>
          <cell r="E617" t="str">
            <v>Sub-Total Other Production</v>
          </cell>
          <cell r="F617">
            <v>26411.435515684916</v>
          </cell>
          <cell r="G617">
            <v>-27664.498015684923</v>
          </cell>
          <cell r="H617">
            <v>-1253.0625000000114</v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>
            <v>-651.4551884864519</v>
          </cell>
          <cell r="Q617">
            <v>-250.70750127916696</v>
          </cell>
          <cell r="R617">
            <v>-350.89981023439259</v>
          </cell>
          <cell r="S617">
            <v>-601.60731151355958</v>
          </cell>
        </row>
        <row r="618">
          <cell r="A618" t="str">
            <v>611</v>
          </cell>
        </row>
        <row r="619">
          <cell r="A619" t="str">
            <v>612</v>
          </cell>
          <cell r="B619" t="str">
            <v>Sched M: Plant Permanent</v>
          </cell>
          <cell r="C619" t="str">
            <v>Transmission</v>
          </cell>
          <cell r="D619" t="str">
            <v>350001-Tran Land Owned in Fe</v>
          </cell>
          <cell r="E619" t="str">
            <v>12CP-TRAN</v>
          </cell>
          <cell r="F619">
            <v>3.3599223124569803E-2</v>
          </cell>
          <cell r="G619">
            <v>4.9154630436989422E-3</v>
          </cell>
          <cell r="H619">
            <v>3.8514686168268746E-2</v>
          </cell>
          <cell r="I619" t="str">
            <v>12CP-TRAN</v>
          </cell>
          <cell r="J619" t="str">
            <v>SPS TX Electric Retail</v>
          </cell>
          <cell r="K619" t="str">
            <v>SPS NM Electric Retail</v>
          </cell>
          <cell r="L619" t="str">
            <v>SPS Electric Wholesale</v>
          </cell>
          <cell r="M619">
            <v>0.46271244599308475</v>
          </cell>
          <cell r="N619">
            <v>0.17907040433992458</v>
          </cell>
          <cell r="O619">
            <v>0.35821714966699064</v>
          </cell>
          <cell r="P619">
            <v>1.7821224643575662E-2</v>
          </cell>
          <cell r="Q619">
            <v>6.8968404251771847E-3</v>
          </cell>
          <cell r="R619">
            <v>1.3796621099515899E-2</v>
          </cell>
          <cell r="S619">
            <v>2.0693461524693084E-2</v>
          </cell>
        </row>
        <row r="620">
          <cell r="A620" t="str">
            <v>613</v>
          </cell>
          <cell r="B620" t="str">
            <v>Sched M: Plant Permanent</v>
          </cell>
          <cell r="C620" t="str">
            <v>Transmission</v>
          </cell>
          <cell r="D620" t="str">
            <v>350002E-Transmission Land Right</v>
          </cell>
          <cell r="E620" t="str">
            <v>12CP-TRAN</v>
          </cell>
          <cell r="F620">
            <v>1323.1173621216903</v>
          </cell>
          <cell r="G620">
            <v>193.56800220871889</v>
          </cell>
          <cell r="H620">
            <v>1516.6853643304094</v>
          </cell>
          <cell r="I620" t="str">
            <v>12CP-TRAN</v>
          </cell>
          <cell r="J620" t="str">
            <v>SPS TX Electric Retail</v>
          </cell>
          <cell r="K620" t="str">
            <v>SPS NM Electric Retail</v>
          </cell>
          <cell r="L620" t="str">
            <v>SPS Electric Wholesale</v>
          </cell>
          <cell r="M620">
            <v>0.46271244599308475</v>
          </cell>
          <cell r="N620">
            <v>0.17907040433992458</v>
          </cell>
          <cell r="O620">
            <v>0.35821714966699064</v>
          </cell>
          <cell r="P620">
            <v>701.78919473123665</v>
          </cell>
          <cell r="Q620">
            <v>271.59346144709224</v>
          </cell>
          <cell r="R620">
            <v>543.30270815208053</v>
          </cell>
          <cell r="S620">
            <v>814.89616959917271</v>
          </cell>
        </row>
        <row r="621">
          <cell r="A621" t="str">
            <v>614</v>
          </cell>
          <cell r="B621" t="str">
            <v>Sched M: Plant Permanent</v>
          </cell>
          <cell r="C621" t="str">
            <v>Transmission</v>
          </cell>
          <cell r="D621" t="str">
            <v>350002ERN-Transmission Land Right Radial NM</v>
          </cell>
          <cell r="E621" t="str">
            <v>NM</v>
          </cell>
          <cell r="F621">
            <v>23.154493881508586</v>
          </cell>
          <cell r="G621">
            <v>3.3874312673295659</v>
          </cell>
          <cell r="H621">
            <v>26.541925148838153</v>
          </cell>
          <cell r="I621" t="str">
            <v>NM</v>
          </cell>
          <cell r="J621" t="str">
            <v>SPS TX Electric Retail</v>
          </cell>
          <cell r="K621" t="str">
            <v>SPS NM Electric Retail</v>
          </cell>
          <cell r="L621" t="str">
            <v>SPS Electric Wholesale</v>
          </cell>
          <cell r="M621">
            <v>0</v>
          </cell>
          <cell r="N621">
            <v>1</v>
          </cell>
          <cell r="O621">
            <v>0</v>
          </cell>
          <cell r="P621">
            <v>0</v>
          </cell>
          <cell r="Q621">
            <v>26.541925148838153</v>
          </cell>
          <cell r="R621">
            <v>0</v>
          </cell>
          <cell r="S621">
            <v>26.541925148838153</v>
          </cell>
        </row>
        <row r="622">
          <cell r="A622" t="str">
            <v>615</v>
          </cell>
          <cell r="B622" t="str">
            <v>Sched M: Plant Permanent</v>
          </cell>
          <cell r="C622" t="str">
            <v>Transmission</v>
          </cell>
          <cell r="D622" t="str">
            <v>350002ERT-Transmission Land Right Radial TX</v>
          </cell>
          <cell r="E622" t="str">
            <v>TX</v>
          </cell>
          <cell r="F622">
            <v>44.250596071552025</v>
          </cell>
          <cell r="G622">
            <v>6.4737261586380477</v>
          </cell>
          <cell r="H622">
            <v>50.724322230190069</v>
          </cell>
          <cell r="I622" t="str">
            <v>TX</v>
          </cell>
          <cell r="J622" t="str">
            <v>SPS TX Electric Retail</v>
          </cell>
          <cell r="K622" t="str">
            <v>SPS NM Electric Retail</v>
          </cell>
          <cell r="L622" t="str">
            <v>SPS Electric Wholesale</v>
          </cell>
          <cell r="M622">
            <v>1</v>
          </cell>
          <cell r="N622">
            <v>0</v>
          </cell>
          <cell r="O622">
            <v>0</v>
          </cell>
          <cell r="P622">
            <v>50.724322230190069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616</v>
          </cell>
          <cell r="B623" t="str">
            <v>Sched M: Plant Permanent</v>
          </cell>
          <cell r="C623" t="str">
            <v>Transmission</v>
          </cell>
          <cell r="D623" t="str">
            <v>350002ERW-Transmission Land Right Radial Wholesale</v>
          </cell>
          <cell r="E623" t="str">
            <v>WHLS</v>
          </cell>
          <cell r="F623">
            <v>6.6340431142373513</v>
          </cell>
          <cell r="G623">
            <v>0.97054011152136321</v>
          </cell>
          <cell r="H623">
            <v>7.6045832257587147</v>
          </cell>
          <cell r="I623" t="str">
            <v>WHLS</v>
          </cell>
          <cell r="J623" t="str">
            <v>SPS TX Electric Retail</v>
          </cell>
          <cell r="K623" t="str">
            <v>SPS NM Electric Retail</v>
          </cell>
          <cell r="L623" t="str">
            <v>SPS Electric Wholesale</v>
          </cell>
          <cell r="M623">
            <v>0</v>
          </cell>
          <cell r="N623">
            <v>0</v>
          </cell>
          <cell r="O623">
            <v>1</v>
          </cell>
          <cell r="P623">
            <v>0</v>
          </cell>
          <cell r="Q623">
            <v>0</v>
          </cell>
          <cell r="R623">
            <v>7.6045832257587147</v>
          </cell>
          <cell r="S623">
            <v>7.6045832257587147</v>
          </cell>
        </row>
        <row r="624">
          <cell r="A624" t="str">
            <v>617</v>
          </cell>
          <cell r="B624" t="str">
            <v>Sched M: Plant Permanent</v>
          </cell>
          <cell r="C624" t="str">
            <v>Transmission</v>
          </cell>
          <cell r="D624" t="str">
            <v>352000-Transmission Str &amp; Improv</v>
          </cell>
          <cell r="E624" t="str">
            <v>12CP-TRAN</v>
          </cell>
          <cell r="F624">
            <v>-162904.03587122654</v>
          </cell>
          <cell r="G624">
            <v>-23832.359606230202</v>
          </cell>
          <cell r="H624">
            <v>-186736.39547745674</v>
          </cell>
          <cell r="I624" t="str">
            <v>12CP-TRAN</v>
          </cell>
          <cell r="J624" t="str">
            <v>SPS TX Electric Retail</v>
          </cell>
          <cell r="K624" t="str">
            <v>SPS NM Electric Retail</v>
          </cell>
          <cell r="L624" t="str">
            <v>SPS Electric Wholesale</v>
          </cell>
          <cell r="M624">
            <v>0.46271244599308475</v>
          </cell>
          <cell r="N624">
            <v>0.17907040433992458</v>
          </cell>
          <cell r="O624">
            <v>0.35821714966699064</v>
          </cell>
          <cell r="P624">
            <v>-86405.254307306022</v>
          </cell>
          <cell r="Q624">
            <v>-33438.961843128243</v>
          </cell>
          <cell r="R624">
            <v>-66892.179327022473</v>
          </cell>
          <cell r="S624">
            <v>-100331.14117015072</v>
          </cell>
        </row>
        <row r="625">
          <cell r="A625" t="str">
            <v>618</v>
          </cell>
          <cell r="B625" t="str">
            <v>Sched M: Plant Permanent</v>
          </cell>
          <cell r="C625" t="str">
            <v>Transmission</v>
          </cell>
          <cell r="D625" t="str">
            <v>352010-Tran Str &amp; Impr-Prod</v>
          </cell>
          <cell r="E625" t="str">
            <v>12CP-PROD</v>
          </cell>
          <cell r="F625">
            <v>167.14397790525217</v>
          </cell>
          <cell r="G625">
            <v>24.452650090281502</v>
          </cell>
          <cell r="H625">
            <v>191.59662799553368</v>
          </cell>
          <cell r="I625" t="str">
            <v>12CP-PROD</v>
          </cell>
          <cell r="J625" t="str">
            <v>SPS TX Electric Retail</v>
          </cell>
          <cell r="K625" t="str">
            <v>SPS NM Electric Retail</v>
          </cell>
          <cell r="L625" t="str">
            <v>SPS Electric Wholesale</v>
          </cell>
          <cell r="M625">
            <v>0.519890419261965</v>
          </cell>
          <cell r="N625">
            <v>0.20007581527590579</v>
          </cell>
          <cell r="O625">
            <v>0.28003376546212927</v>
          </cell>
          <cell r="P625">
            <v>99.609251257776748</v>
          </cell>
          <cell r="Q625">
            <v>38.333851550320837</v>
          </cell>
          <cell r="R625">
            <v>53.653525187436109</v>
          </cell>
          <cell r="S625">
            <v>91.987376737756946</v>
          </cell>
        </row>
        <row r="626">
          <cell r="A626" t="str">
            <v>619</v>
          </cell>
          <cell r="B626" t="str">
            <v>Sched M: Plant Permanent</v>
          </cell>
          <cell r="C626" t="str">
            <v>Transmission</v>
          </cell>
          <cell r="D626" t="str">
            <v>353000E-Transmission Station</v>
          </cell>
          <cell r="E626" t="str">
            <v>12CP-TRAN</v>
          </cell>
          <cell r="F626">
            <v>-2305312.9712417116</v>
          </cell>
          <cell r="G626">
            <v>-337260.20010314323</v>
          </cell>
          <cell r="H626">
            <v>-2642573.1713448549</v>
          </cell>
          <cell r="I626" t="str">
            <v>12CP-TRAN</v>
          </cell>
          <cell r="J626" t="str">
            <v>SPS TX Electric Retail</v>
          </cell>
          <cell r="K626" t="str">
            <v>SPS NM Electric Retail</v>
          </cell>
          <cell r="L626" t="str">
            <v>SPS Electric Wholesale</v>
          </cell>
          <cell r="M626">
            <v>0.46271244599308475</v>
          </cell>
          <cell r="N626">
            <v>0.17907040433992458</v>
          </cell>
          <cell r="O626">
            <v>0.35821714966699064</v>
          </cell>
          <cell r="P626">
            <v>-1222751.4958286809</v>
          </cell>
          <cell r="Q626">
            <v>-473206.64629055996</v>
          </cell>
          <cell r="R626">
            <v>-946615.02922561404</v>
          </cell>
          <cell r="S626">
            <v>-1419821.6755161739</v>
          </cell>
        </row>
        <row r="627">
          <cell r="A627" t="str">
            <v>620</v>
          </cell>
          <cell r="B627" t="str">
            <v>Sched M: Plant Permanent</v>
          </cell>
          <cell r="C627" t="str">
            <v>Transmission</v>
          </cell>
          <cell r="D627" t="str">
            <v>353010-Tran Station Equip Pro</v>
          </cell>
          <cell r="E627" t="str">
            <v>12CP-PROD</v>
          </cell>
          <cell r="F627">
            <v>6899.3438319848947</v>
          </cell>
          <cell r="G627">
            <v>1009.3527908717284</v>
          </cell>
          <cell r="H627">
            <v>7908.6966228566234</v>
          </cell>
          <cell r="I627" t="str">
            <v>12CP-PROD</v>
          </cell>
          <cell r="J627" t="str">
            <v>SPS TX Electric Retail</v>
          </cell>
          <cell r="K627" t="str">
            <v>SPS NM Electric Retail</v>
          </cell>
          <cell r="L627" t="str">
            <v>SPS Electric Wholesale</v>
          </cell>
          <cell r="M627">
            <v>0.519890419261965</v>
          </cell>
          <cell r="N627">
            <v>0.20007581527590579</v>
          </cell>
          <cell r="O627">
            <v>0.28003376546212927</v>
          </cell>
          <cell r="P627">
            <v>4111.6556030726169</v>
          </cell>
          <cell r="Q627">
            <v>1582.3389245878418</v>
          </cell>
          <cell r="R627">
            <v>2214.7020951961654</v>
          </cell>
          <cell r="S627">
            <v>3797.0410197840074</v>
          </cell>
        </row>
        <row r="628">
          <cell r="A628" t="str">
            <v>621</v>
          </cell>
          <cell r="B628" t="str">
            <v>Sched M: Plant Permanent</v>
          </cell>
          <cell r="C628" t="str">
            <v>Transmission</v>
          </cell>
          <cell r="D628" t="str">
            <v>354000E-Tran Towers &amp; Fixture</v>
          </cell>
          <cell r="E628" t="str">
            <v>12CP-TRAN</v>
          </cell>
          <cell r="F628">
            <v>-31456.608318110637</v>
          </cell>
          <cell r="G628">
            <v>-4602.0050848964993</v>
          </cell>
          <cell r="H628">
            <v>-36058.613403007133</v>
          </cell>
          <cell r="I628" t="str">
            <v>12CP-TRAN</v>
          </cell>
          <cell r="J628" t="str">
            <v>SPS TX Electric Retail</v>
          </cell>
          <cell r="K628" t="str">
            <v>SPS NM Electric Retail</v>
          </cell>
          <cell r="L628" t="str">
            <v>SPS Electric Wholesale</v>
          </cell>
          <cell r="M628">
            <v>0.46271244599308475</v>
          </cell>
          <cell r="N628">
            <v>0.17907040433992458</v>
          </cell>
          <cell r="O628">
            <v>0.35821714966699064</v>
          </cell>
          <cell r="P628">
            <v>-16684.769206824461</v>
          </cell>
          <cell r="Q628">
            <v>-6457.0304820135107</v>
          </cell>
          <cell r="R628">
            <v>-12916.81371416916</v>
          </cell>
          <cell r="S628">
            <v>-19373.844196182672</v>
          </cell>
        </row>
        <row r="629">
          <cell r="A629" t="str">
            <v>622</v>
          </cell>
          <cell r="B629" t="str">
            <v>Sched M: Plant Permanent</v>
          </cell>
          <cell r="C629" t="str">
            <v>Transmission</v>
          </cell>
          <cell r="D629" t="str">
            <v>354000ERN-Tran Towers &amp; Fixture Radial NM</v>
          </cell>
          <cell r="E629" t="str">
            <v>NM</v>
          </cell>
          <cell r="F629">
            <v>-550.48922014502011</v>
          </cell>
          <cell r="G629">
            <v>-80.534880450845094</v>
          </cell>
          <cell r="H629">
            <v>-631.02410059586521</v>
          </cell>
          <cell r="I629" t="str">
            <v>NM</v>
          </cell>
          <cell r="J629" t="str">
            <v>SPS TX Electric Retail</v>
          </cell>
          <cell r="K629" t="str">
            <v>SPS NM Electric Retail</v>
          </cell>
          <cell r="L629" t="str">
            <v>SPS Electric Wholesale</v>
          </cell>
          <cell r="M629">
            <v>0</v>
          </cell>
          <cell r="N629">
            <v>1</v>
          </cell>
          <cell r="O629">
            <v>0</v>
          </cell>
          <cell r="P629">
            <v>0</v>
          </cell>
          <cell r="Q629">
            <v>-631.02410059586521</v>
          </cell>
          <cell r="R629">
            <v>0</v>
          </cell>
          <cell r="S629">
            <v>-631.02410059586521</v>
          </cell>
        </row>
        <row r="630">
          <cell r="A630" t="str">
            <v>623</v>
          </cell>
          <cell r="B630" t="str">
            <v>Sched M: Plant Permanent</v>
          </cell>
          <cell r="C630" t="str">
            <v>Transmission</v>
          </cell>
          <cell r="D630" t="str">
            <v>354000ERT-Tran Towers &amp; Fixture Radial TX</v>
          </cell>
          <cell r="E630" t="str">
            <v>TX</v>
          </cell>
          <cell r="F630">
            <v>-1052.0409665198797</v>
          </cell>
          <cell r="G630">
            <v>-153.91035894535656</v>
          </cell>
          <cell r="H630">
            <v>-1205.9513254652363</v>
          </cell>
          <cell r="I630" t="str">
            <v>TX</v>
          </cell>
          <cell r="J630" t="str">
            <v>SPS TX Electric Retail</v>
          </cell>
          <cell r="K630" t="str">
            <v>SPS NM Electric Retail</v>
          </cell>
          <cell r="L630" t="str">
            <v>SPS Electric Wholesale</v>
          </cell>
          <cell r="M630">
            <v>1</v>
          </cell>
          <cell r="N630">
            <v>0</v>
          </cell>
          <cell r="O630">
            <v>0</v>
          </cell>
          <cell r="P630">
            <v>-1205.9513254652363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624</v>
          </cell>
          <cell r="B631" t="str">
            <v>Sched M: Plant Permanent</v>
          </cell>
          <cell r="C631" t="str">
            <v>Transmission</v>
          </cell>
          <cell r="D631" t="str">
            <v>354000ERW-Tran Towers &amp; Fixture Radial Wholesale</v>
          </cell>
          <cell r="E631" t="str">
            <v>WHLS</v>
          </cell>
          <cell r="F631">
            <v>-157.72183313760351</v>
          </cell>
          <cell r="G631">
            <v>-23.074219278769458</v>
          </cell>
          <cell r="H631">
            <v>-180.79605241637296</v>
          </cell>
          <cell r="I631" t="str">
            <v>WHLS</v>
          </cell>
          <cell r="J631" t="str">
            <v>SPS TX Electric Retail</v>
          </cell>
          <cell r="K631" t="str">
            <v>SPS NM Electric Retail</v>
          </cell>
          <cell r="L631" t="str">
            <v>SPS Electric Wholesale</v>
          </cell>
          <cell r="M631">
            <v>0</v>
          </cell>
          <cell r="N631">
            <v>0</v>
          </cell>
          <cell r="O631">
            <v>1</v>
          </cell>
          <cell r="P631">
            <v>0</v>
          </cell>
          <cell r="Q631">
            <v>0</v>
          </cell>
          <cell r="R631">
            <v>-180.79605241637296</v>
          </cell>
          <cell r="S631">
            <v>-180.79605241637296</v>
          </cell>
        </row>
        <row r="632">
          <cell r="A632" t="str">
            <v>625</v>
          </cell>
          <cell r="B632" t="str">
            <v>Sched M: Plant Permanent</v>
          </cell>
          <cell r="C632" t="str">
            <v>Transmission</v>
          </cell>
          <cell r="D632" t="str">
            <v>355000E-Tran Poles &amp; Fixture</v>
          </cell>
          <cell r="E632" t="str">
            <v>12CP-TRAN</v>
          </cell>
          <cell r="F632">
            <v>-3073412.5944717396</v>
          </cell>
          <cell r="G632">
            <v>-449630.81349112763</v>
          </cell>
          <cell r="H632">
            <v>-3523043.4079628671</v>
          </cell>
          <cell r="I632" t="str">
            <v>12CP-TRAN</v>
          </cell>
          <cell r="J632" t="str">
            <v>SPS TX Electric Retail</v>
          </cell>
          <cell r="K632" t="str">
            <v>SPS NM Electric Retail</v>
          </cell>
          <cell r="L632" t="str">
            <v>SPS Electric Wholesale</v>
          </cell>
          <cell r="M632">
            <v>0.46271244599308475</v>
          </cell>
          <cell r="N632">
            <v>0.17907040433992458</v>
          </cell>
          <cell r="O632">
            <v>0.35821714966699064</v>
          </cell>
          <cell r="P632">
            <v>-1630156.0326383114</v>
          </cell>
          <cell r="Q632">
            <v>-630872.80757101648</v>
          </cell>
          <cell r="R632">
            <v>-1262014.5677535392</v>
          </cell>
          <cell r="S632">
            <v>-1892887.3753245557</v>
          </cell>
        </row>
        <row r="633">
          <cell r="A633" t="str">
            <v>626</v>
          </cell>
          <cell r="B633" t="str">
            <v>Sched M: Plant Permanent</v>
          </cell>
          <cell r="C633" t="str">
            <v>Transmission</v>
          </cell>
          <cell r="D633" t="str">
            <v>355000ERN-Tran Poles &amp; Fixtures Radial NM</v>
          </cell>
          <cell r="E633" t="str">
            <v>NM</v>
          </cell>
          <cell r="F633">
            <v>-53784.58113491394</v>
          </cell>
          <cell r="G633">
            <v>-7868.5188615645602</v>
          </cell>
          <cell r="H633">
            <v>-61653.099996478501</v>
          </cell>
          <cell r="I633" t="str">
            <v>NM</v>
          </cell>
          <cell r="J633" t="str">
            <v>SPS TX Electric Retail</v>
          </cell>
          <cell r="K633" t="str">
            <v>SPS NM Electric Retail</v>
          </cell>
          <cell r="L633" t="str">
            <v>SPS Electric Wholesale</v>
          </cell>
          <cell r="M633">
            <v>0</v>
          </cell>
          <cell r="N633">
            <v>1</v>
          </cell>
          <cell r="O633">
            <v>0</v>
          </cell>
          <cell r="P633">
            <v>0</v>
          </cell>
          <cell r="Q633">
            <v>-61653.099996478501</v>
          </cell>
          <cell r="R633">
            <v>0</v>
          </cell>
          <cell r="S633">
            <v>-61653.099996478501</v>
          </cell>
        </row>
        <row r="634">
          <cell r="A634" t="str">
            <v>627</v>
          </cell>
          <cell r="B634" t="str">
            <v>Sched M: Plant Permanent</v>
          </cell>
          <cell r="C634" t="str">
            <v>Transmission</v>
          </cell>
          <cell r="D634" t="str">
            <v>355000ERT-Tran Poles &amp; Fixtures Radial TX</v>
          </cell>
          <cell r="E634" t="str">
            <v>TX</v>
          </cell>
          <cell r="F634">
            <v>-102787.81245913504</v>
          </cell>
          <cell r="G634">
            <v>-15037.540945887296</v>
          </cell>
          <cell r="H634">
            <v>-117825.35340502232</v>
          </cell>
          <cell r="I634" t="str">
            <v>TX</v>
          </cell>
          <cell r="J634" t="str">
            <v>SPS TX Electric Retail</v>
          </cell>
          <cell r="K634" t="str">
            <v>SPS NM Electric Retail</v>
          </cell>
          <cell r="L634" t="str">
            <v>SPS Electric Wholesale</v>
          </cell>
          <cell r="M634">
            <v>1</v>
          </cell>
          <cell r="N634">
            <v>0</v>
          </cell>
          <cell r="O634">
            <v>0</v>
          </cell>
          <cell r="P634">
            <v>-117825.35340502232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628</v>
          </cell>
          <cell r="B635" t="str">
            <v>Sched M: Plant Permanent</v>
          </cell>
          <cell r="C635" t="str">
            <v>Transmission</v>
          </cell>
          <cell r="D635" t="str">
            <v>355000ERW-Tran Poles &amp; Fixtures Radial Wholesale</v>
          </cell>
          <cell r="E635" t="str">
            <v>WHLS</v>
          </cell>
          <cell r="F635">
            <v>-15409.934328781314</v>
          </cell>
          <cell r="G635">
            <v>-2254.4260150940563</v>
          </cell>
          <cell r="H635">
            <v>-17664.360343875371</v>
          </cell>
          <cell r="I635" t="str">
            <v>WHLS</v>
          </cell>
          <cell r="J635" t="str">
            <v>SPS TX Electric Retail</v>
          </cell>
          <cell r="K635" t="str">
            <v>SPS NM Electric Retail</v>
          </cell>
          <cell r="L635" t="str">
            <v>SPS Electric Wholesale</v>
          </cell>
          <cell r="M635">
            <v>0</v>
          </cell>
          <cell r="N635">
            <v>0</v>
          </cell>
          <cell r="O635">
            <v>1</v>
          </cell>
          <cell r="P635">
            <v>0</v>
          </cell>
          <cell r="Q635">
            <v>0</v>
          </cell>
          <cell r="R635">
            <v>-17664.360343875371</v>
          </cell>
          <cell r="S635">
            <v>-17664.360343875371</v>
          </cell>
        </row>
        <row r="636">
          <cell r="A636" t="str">
            <v>629</v>
          </cell>
          <cell r="B636" t="str">
            <v>Sched M: Plant Permanent</v>
          </cell>
          <cell r="C636" t="str">
            <v>Transmission</v>
          </cell>
          <cell r="D636" t="str">
            <v>355010-Tran Poles &amp; Fixtures-Prod</v>
          </cell>
          <cell r="E636" t="str">
            <v>12CP-PROD</v>
          </cell>
          <cell r="F636">
            <v>-694.58113762759456</v>
          </cell>
          <cell r="G636">
            <v>-101.6150849738964</v>
          </cell>
          <cell r="H636">
            <v>-796.19622260149094</v>
          </cell>
          <cell r="I636" t="str">
            <v>12CP-PROD</v>
          </cell>
          <cell r="J636" t="str">
            <v>SPS TX Electric Retail</v>
          </cell>
          <cell r="K636" t="str">
            <v>SPS NM Electric Retail</v>
          </cell>
          <cell r="L636" t="str">
            <v>SPS Electric Wholesale</v>
          </cell>
          <cell r="M636">
            <v>0.519890419261965</v>
          </cell>
          <cell r="N636">
            <v>0.20007581527590579</v>
          </cell>
          <cell r="O636">
            <v>0.28003376546212927</v>
          </cell>
          <cell r="P636">
            <v>-413.93478798308195</v>
          </cell>
          <cell r="Q636">
            <v>-159.29960835658986</v>
          </cell>
          <cell r="R636">
            <v>-222.96182626181917</v>
          </cell>
          <cell r="S636">
            <v>-382.261434618409</v>
          </cell>
        </row>
        <row r="637">
          <cell r="A637" t="str">
            <v>630</v>
          </cell>
          <cell r="B637" t="str">
            <v>Sched M: Plant Permanent</v>
          </cell>
          <cell r="C637" t="str">
            <v>Transmission</v>
          </cell>
          <cell r="D637" t="str">
            <v>356000E-Tran OH Conductor &amp; D</v>
          </cell>
          <cell r="E637" t="str">
            <v>12CP-TRAN</v>
          </cell>
          <cell r="F637">
            <v>-1114064.769818818</v>
          </cell>
          <cell r="G637">
            <v>-162984.2506783701</v>
          </cell>
          <cell r="H637">
            <v>-1277049.020497188</v>
          </cell>
          <cell r="I637" t="str">
            <v>12CP-TRAN</v>
          </cell>
          <cell r="J637" t="str">
            <v>SPS TX Electric Retail</v>
          </cell>
          <cell r="K637" t="str">
            <v>SPS NM Electric Retail</v>
          </cell>
          <cell r="L637" t="str">
            <v>SPS Electric Wholesale</v>
          </cell>
          <cell r="M637">
            <v>0.46271244599308475</v>
          </cell>
          <cell r="N637">
            <v>0.17907040433992458</v>
          </cell>
          <cell r="O637">
            <v>0.35821714966699064</v>
          </cell>
          <cell r="P637">
            <v>-590906.47592732683</v>
          </cell>
          <cell r="Q637">
            <v>-228681.68446233607</v>
          </cell>
          <cell r="R637">
            <v>-457460.86010752496</v>
          </cell>
          <cell r="S637">
            <v>-686142.54456986103</v>
          </cell>
        </row>
        <row r="638">
          <cell r="A638" t="str">
            <v>631</v>
          </cell>
          <cell r="B638" t="str">
            <v>Sched M: Plant Permanent</v>
          </cell>
          <cell r="C638" t="str">
            <v>Transmission</v>
          </cell>
          <cell r="D638" t="str">
            <v>356000ERN-Tran OH Conductor&amp; D Radial NM</v>
          </cell>
          <cell r="E638" t="str">
            <v>NM</v>
          </cell>
          <cell r="F638">
            <v>-19496.082989198676</v>
          </cell>
          <cell r="G638">
            <v>-2852.21700141782</v>
          </cell>
          <cell r="H638">
            <v>-22348.299990616495</v>
          </cell>
          <cell r="I638" t="str">
            <v>NM</v>
          </cell>
          <cell r="J638" t="str">
            <v>SPS TX Electric Retail</v>
          </cell>
          <cell r="K638" t="str">
            <v>SPS NM Electric Retail</v>
          </cell>
          <cell r="L638" t="str">
            <v>SPS Electric Wholesale</v>
          </cell>
          <cell r="M638">
            <v>0</v>
          </cell>
          <cell r="N638">
            <v>1</v>
          </cell>
          <cell r="O638">
            <v>0</v>
          </cell>
          <cell r="P638">
            <v>0</v>
          </cell>
          <cell r="Q638">
            <v>-22348.299990616495</v>
          </cell>
          <cell r="R638">
            <v>0</v>
          </cell>
          <cell r="S638">
            <v>-22348.299990616495</v>
          </cell>
        </row>
        <row r="639">
          <cell r="A639" t="str">
            <v>632</v>
          </cell>
          <cell r="B639" t="str">
            <v>Sched M: Plant Permanent</v>
          </cell>
          <cell r="C639" t="str">
            <v>Transmission</v>
          </cell>
          <cell r="D639" t="str">
            <v>356000ERT-Tran OH Conductor &amp; D Radial TX</v>
          </cell>
          <cell r="E639" t="str">
            <v>TX</v>
          </cell>
          <cell r="F639">
            <v>-37259.00025054998</v>
          </cell>
          <cell r="G639">
            <v>-5450.8771853980106</v>
          </cell>
          <cell r="H639">
            <v>-42709.877435947987</v>
          </cell>
          <cell r="I639" t="str">
            <v>TX</v>
          </cell>
          <cell r="J639" t="str">
            <v>SPS TX Electric Retail</v>
          </cell>
          <cell r="K639" t="str">
            <v>SPS NM Electric Retail</v>
          </cell>
          <cell r="L639" t="str">
            <v>SPS Electric Wholesale</v>
          </cell>
          <cell r="M639">
            <v>1</v>
          </cell>
          <cell r="N639">
            <v>0</v>
          </cell>
          <cell r="O639">
            <v>0</v>
          </cell>
          <cell r="P639">
            <v>-42709.877435947987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633</v>
          </cell>
          <cell r="B640" t="str">
            <v>Sched M: Plant Permanent</v>
          </cell>
          <cell r="C640" t="str">
            <v>Transmission</v>
          </cell>
          <cell r="D640" t="str">
            <v>356000ERW-Tran OH Conductor &amp; D Radial Wholesale</v>
          </cell>
          <cell r="E640" t="str">
            <v>WHLS</v>
          </cell>
          <cell r="F640">
            <v>-5585.8640560649019</v>
          </cell>
          <cell r="G640">
            <v>-817.19473789395693</v>
          </cell>
          <cell r="H640">
            <v>-6403.0587939588586</v>
          </cell>
          <cell r="I640" t="str">
            <v>WHLS</v>
          </cell>
          <cell r="J640" t="str">
            <v>SPS TX Electric Retail</v>
          </cell>
          <cell r="K640" t="str">
            <v>SPS NM Electric Retail</v>
          </cell>
          <cell r="L640" t="str">
            <v>SPS Electric Wholesale</v>
          </cell>
          <cell r="M640">
            <v>0</v>
          </cell>
          <cell r="N640">
            <v>0</v>
          </cell>
          <cell r="O640">
            <v>1</v>
          </cell>
          <cell r="P640">
            <v>0</v>
          </cell>
          <cell r="Q640">
            <v>0</v>
          </cell>
          <cell r="R640">
            <v>-6403.0587939588586</v>
          </cell>
          <cell r="S640">
            <v>-6403.0587939588586</v>
          </cell>
        </row>
        <row r="641">
          <cell r="A641" t="str">
            <v>634</v>
          </cell>
          <cell r="B641" t="str">
            <v>Sched M: Plant Permanent</v>
          </cell>
          <cell r="C641" t="str">
            <v>Transmission</v>
          </cell>
          <cell r="D641" t="str">
            <v>356010-Tran OH Cond &amp; Device-Prod</v>
          </cell>
          <cell r="E641" t="str">
            <v>12CP-PROD</v>
          </cell>
          <cell r="F641">
            <v>-164.51739844453141</v>
          </cell>
          <cell r="G641">
            <v>-24.06838959048812</v>
          </cell>
          <cell r="H641">
            <v>-188.58578803501953</v>
          </cell>
          <cell r="I641" t="str">
            <v>12CP-PROD</v>
          </cell>
          <cell r="J641" t="str">
            <v>SPS TX Electric Retail</v>
          </cell>
          <cell r="K641" t="str">
            <v>SPS NM Electric Retail</v>
          </cell>
          <cell r="L641" t="str">
            <v>SPS Electric Wholesale</v>
          </cell>
          <cell r="M641">
            <v>0.519890419261965</v>
          </cell>
          <cell r="N641">
            <v>0.20007581527590579</v>
          </cell>
          <cell r="O641">
            <v>0.28003376546212927</v>
          </cell>
          <cell r="P641">
            <v>-98.043944408374372</v>
          </cell>
          <cell r="Q641">
            <v>-37.731455290555694</v>
          </cell>
          <cell r="R641">
            <v>-52.810388336089481</v>
          </cell>
          <cell r="S641">
            <v>-90.541843626645175</v>
          </cell>
        </row>
        <row r="642">
          <cell r="A642" t="str">
            <v>635</v>
          </cell>
          <cell r="B642" t="str">
            <v>Sched M: Plant Permanent</v>
          </cell>
          <cell r="C642" t="str">
            <v>Transmission</v>
          </cell>
          <cell r="D642" t="str">
            <v>357000E-Tran Underground Cond</v>
          </cell>
          <cell r="E642" t="str">
            <v>12CP-TRAN</v>
          </cell>
          <cell r="F642">
            <v>-1027.786865549614</v>
          </cell>
          <cell r="G642">
            <v>-150.36205854163876</v>
          </cell>
          <cell r="H642">
            <v>-1178.1489240912529</v>
          </cell>
          <cell r="I642" t="str">
            <v>12CP-TRAN</v>
          </cell>
          <cell r="J642" t="str">
            <v>SPS TX Electric Retail</v>
          </cell>
          <cell r="K642" t="str">
            <v>SPS NM Electric Retail</v>
          </cell>
          <cell r="L642" t="str">
            <v>SPS Electric Wholesale</v>
          </cell>
          <cell r="M642">
            <v>0.46271244599308475</v>
          </cell>
          <cell r="N642">
            <v>0.17907040433992458</v>
          </cell>
          <cell r="O642">
            <v>0.35821714966699064</v>
          </cell>
          <cell r="P642">
            <v>-545.14417041038473</v>
          </cell>
          <cell r="Q642">
            <v>-210.97160420966776</v>
          </cell>
          <cell r="R642">
            <v>-422.03314947120032</v>
          </cell>
          <cell r="S642">
            <v>-633.00475368086813</v>
          </cell>
        </row>
        <row r="643">
          <cell r="A643" t="str">
            <v>636</v>
          </cell>
          <cell r="B643" t="str">
            <v>Sched M: Plant Permanent</v>
          </cell>
          <cell r="C643" t="str">
            <v>Transmission</v>
          </cell>
          <cell r="D643" t="str">
            <v>358000-Tran UG Conductor &amp; Devic</v>
          </cell>
          <cell r="E643" t="str">
            <v>12CP-TRAN</v>
          </cell>
          <cell r="F643">
            <v>1309349.9944573722</v>
          </cell>
          <cell r="G643">
            <v>191553.8786466328</v>
          </cell>
          <cell r="H643">
            <v>1500903.8731040051</v>
          </cell>
          <cell r="I643" t="str">
            <v>12CP-TRAN</v>
          </cell>
          <cell r="J643" t="str">
            <v>SPS TX Electric Retail</v>
          </cell>
          <cell r="K643" t="str">
            <v>SPS NM Electric Retail</v>
          </cell>
          <cell r="L643" t="str">
            <v>SPS Electric Wholesale</v>
          </cell>
          <cell r="M643">
            <v>0.46271244599308475</v>
          </cell>
          <cell r="N643">
            <v>0.17907040433992458</v>
          </cell>
          <cell r="O643">
            <v>0.35821714966699064</v>
          </cell>
          <cell r="P643">
            <v>694486.90232444869</v>
          </cell>
          <cell r="Q643">
            <v>268767.46343209303</v>
          </cell>
          <cell r="R643">
            <v>537649.50734746328</v>
          </cell>
          <cell r="S643">
            <v>806416.97077955632</v>
          </cell>
        </row>
        <row r="644">
          <cell r="A644" t="str">
            <v>637</v>
          </cell>
          <cell r="B644" t="str">
            <v>Sched M: Plant Permanent</v>
          </cell>
          <cell r="C644" t="str">
            <v>Transmission</v>
          </cell>
          <cell r="E644" t="str">
            <v>Sub-Total Transmission</v>
          </cell>
          <cell r="F644">
            <v>-5607307.7200000007</v>
          </cell>
          <cell r="G644">
            <v>-820331.88000000035</v>
          </cell>
          <cell r="H644">
            <v>-6427639.5999999996</v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>
            <v>-3010251.6344607216</v>
          </cell>
          <cell r="Q644">
            <v>-1187011.2789129345</v>
          </cell>
          <cell r="R644">
            <v>-2230376.6866263431</v>
          </cell>
          <cell r="S644">
            <v>-3417387.965539278</v>
          </cell>
        </row>
        <row r="645">
          <cell r="A645" t="str">
            <v>638</v>
          </cell>
        </row>
        <row r="646">
          <cell r="A646" t="str">
            <v>639</v>
          </cell>
          <cell r="B646" t="str">
            <v>Sched M: Plant Permanent</v>
          </cell>
          <cell r="C646" t="str">
            <v>Distribution</v>
          </cell>
          <cell r="D646" t="str">
            <v>360001E-Dist Land Owned in Fee</v>
          </cell>
          <cell r="E646" t="str">
            <v>NCP-DIST</v>
          </cell>
          <cell r="F646">
            <v>-0.15854512438707691</v>
          </cell>
          <cell r="G646">
            <v>-0.1149259797313199</v>
          </cell>
          <cell r="H646">
            <v>-0.27347110411839681</v>
          </cell>
          <cell r="I646" t="str">
            <v>NCP-DIST</v>
          </cell>
          <cell r="J646" t="str">
            <v>SPS TX Electric Retail</v>
          </cell>
          <cell r="K646" t="str">
            <v>SPS NM Electric Retail</v>
          </cell>
          <cell r="L646" t="str">
            <v>SPS Electric Wholesale</v>
          </cell>
          <cell r="M646">
            <v>0.99941017859050729</v>
          </cell>
          <cell r="N646">
            <v>0</v>
          </cell>
          <cell r="O646">
            <v>5.8982140949266095E-4</v>
          </cell>
          <cell r="P646">
            <v>-0.27330980500631019</v>
          </cell>
          <cell r="Q646">
            <v>0</v>
          </cell>
          <cell r="R646">
            <v>-1.6129911208662704E-4</v>
          </cell>
          <cell r="S646">
            <v>-1.6129911208662704E-4</v>
          </cell>
        </row>
        <row r="647">
          <cell r="A647" t="str">
            <v>640</v>
          </cell>
          <cell r="B647" t="str">
            <v>Sched M: Plant Permanent</v>
          </cell>
          <cell r="C647" t="str">
            <v>Distribution</v>
          </cell>
          <cell r="D647" t="str">
            <v>360004-Dist Land Rights-NM</v>
          </cell>
          <cell r="E647" t="str">
            <v>NM</v>
          </cell>
          <cell r="F647">
            <v>17.068692550971235</v>
          </cell>
          <cell r="G647">
            <v>4.9012344989794441</v>
          </cell>
          <cell r="H647">
            <v>21.96992704995068</v>
          </cell>
          <cell r="I647" t="str">
            <v>NM</v>
          </cell>
          <cell r="J647" t="str">
            <v>SPS TX Electric Retail</v>
          </cell>
          <cell r="K647" t="str">
            <v>SPS NM Electric Retail</v>
          </cell>
          <cell r="L647" t="str">
            <v>SPS Electric Wholesale</v>
          </cell>
          <cell r="M647">
            <v>0</v>
          </cell>
          <cell r="N647">
            <v>1</v>
          </cell>
          <cell r="O647">
            <v>0</v>
          </cell>
          <cell r="P647">
            <v>0</v>
          </cell>
          <cell r="Q647">
            <v>21.96992704995068</v>
          </cell>
          <cell r="R647">
            <v>0</v>
          </cell>
          <cell r="S647">
            <v>21.96992704995068</v>
          </cell>
        </row>
        <row r="648">
          <cell r="A648" t="str">
            <v>641</v>
          </cell>
          <cell r="B648" t="str">
            <v>Sched M: Plant Permanent</v>
          </cell>
          <cell r="C648" t="str">
            <v>Distribution</v>
          </cell>
          <cell r="D648" t="str">
            <v>360005-Dist Land Rights-TX</v>
          </cell>
          <cell r="E648" t="str">
            <v>NCP-DIST</v>
          </cell>
          <cell r="F648">
            <v>12.155126203009232</v>
          </cell>
          <cell r="G648">
            <v>8.8109917794011992</v>
          </cell>
          <cell r="H648">
            <v>20.966117982410431</v>
          </cell>
          <cell r="I648" t="str">
            <v>NCP-DIST</v>
          </cell>
          <cell r="J648" t="str">
            <v>SPS TX Electric Retail</v>
          </cell>
          <cell r="K648" t="str">
            <v>SPS NM Electric Retail</v>
          </cell>
          <cell r="L648" t="str">
            <v>SPS Electric Wholesale</v>
          </cell>
          <cell r="M648">
            <v>0.99941017859050729</v>
          </cell>
          <cell r="N648">
            <v>0</v>
          </cell>
          <cell r="O648">
            <v>5.8982140949266095E-4</v>
          </cell>
          <cell r="P648">
            <v>20.953751717150457</v>
          </cell>
          <cell r="Q648">
            <v>0</v>
          </cell>
          <cell r="R648">
            <v>1.2366265259974744E-2</v>
          </cell>
          <cell r="S648">
            <v>1.2366265259974744E-2</v>
          </cell>
        </row>
        <row r="649">
          <cell r="A649" t="str">
            <v>642</v>
          </cell>
          <cell r="B649" t="str">
            <v>Sched M: Plant Permanent</v>
          </cell>
          <cell r="C649" t="str">
            <v>Distribution</v>
          </cell>
          <cell r="D649" t="str">
            <v>361000E-Str &amp; Improv</v>
          </cell>
          <cell r="E649" t="str">
            <v>NCP-DIST</v>
          </cell>
          <cell r="F649">
            <v>-6562.704827181733</v>
          </cell>
          <cell r="G649">
            <v>-4757.1647811126304</v>
          </cell>
          <cell r="H649">
            <v>-11319.869608294364</v>
          </cell>
          <cell r="I649" t="str">
            <v>NCP-DIST</v>
          </cell>
          <cell r="J649" t="str">
            <v>SPS TX Electric Retail</v>
          </cell>
          <cell r="K649" t="str">
            <v>SPS NM Electric Retail</v>
          </cell>
          <cell r="L649" t="str">
            <v>SPS Electric Wholesale</v>
          </cell>
          <cell r="M649">
            <v>0.99941017859050729</v>
          </cell>
          <cell r="N649">
            <v>0</v>
          </cell>
          <cell r="O649">
            <v>5.8982140949266095E-4</v>
          </cell>
          <cell r="P649">
            <v>-11313.192906846727</v>
          </cell>
          <cell r="Q649">
            <v>0</v>
          </cell>
          <cell r="R649">
            <v>-6.6767014476373179</v>
          </cell>
          <cell r="S649">
            <v>-6.6767014476373179</v>
          </cell>
        </row>
        <row r="650">
          <cell r="A650" t="str">
            <v>643</v>
          </cell>
          <cell r="B650" t="str">
            <v>Sched M: Plant Permanent</v>
          </cell>
          <cell r="C650" t="str">
            <v>Distribution</v>
          </cell>
          <cell r="D650" t="str">
            <v>361000E-Str &amp; Improv</v>
          </cell>
          <cell r="E650" t="str">
            <v>NM</v>
          </cell>
          <cell r="F650">
            <v>-84386.786877322476</v>
          </cell>
          <cell r="G650">
            <v>-24231.465290387725</v>
          </cell>
          <cell r="H650">
            <v>-108618.2521677102</v>
          </cell>
          <cell r="I650" t="str">
            <v>NM</v>
          </cell>
          <cell r="J650" t="str">
            <v>SPS TX Electric Retail</v>
          </cell>
          <cell r="K650" t="str">
            <v>SPS NM Electric Retail</v>
          </cell>
          <cell r="L650" t="str">
            <v>SPS Electric Wholesale</v>
          </cell>
          <cell r="M650">
            <v>0</v>
          </cell>
          <cell r="N650">
            <v>1</v>
          </cell>
          <cell r="O650">
            <v>0</v>
          </cell>
          <cell r="P650">
            <v>0</v>
          </cell>
          <cell r="Q650">
            <v>-108618.2521677102</v>
          </cell>
          <cell r="R650">
            <v>0</v>
          </cell>
          <cell r="S650">
            <v>-108618.2521677102</v>
          </cell>
        </row>
        <row r="651">
          <cell r="A651" t="str">
            <v>644</v>
          </cell>
          <cell r="B651" t="str">
            <v>Sched M: Plant Permanent</v>
          </cell>
          <cell r="C651" t="str">
            <v>Distribution</v>
          </cell>
          <cell r="D651" t="str">
            <v>362000E-Other Eq</v>
          </cell>
          <cell r="E651" t="str">
            <v>NCP-DIST</v>
          </cell>
          <cell r="F651">
            <v>-239773.66413512648</v>
          </cell>
          <cell r="G651">
            <v>-173806.81601549126</v>
          </cell>
          <cell r="H651">
            <v>-413580.48015061778</v>
          </cell>
          <cell r="I651" t="str">
            <v>NCP-DIST</v>
          </cell>
          <cell r="J651" t="str">
            <v>SPS TX Electric Retail</v>
          </cell>
          <cell r="K651" t="str">
            <v>SPS NM Electric Retail</v>
          </cell>
          <cell r="L651" t="str">
            <v>SPS Electric Wholesale</v>
          </cell>
          <cell r="M651">
            <v>0.99941017859050729</v>
          </cell>
          <cell r="N651">
            <v>0</v>
          </cell>
          <cell r="O651">
            <v>5.8982140949266095E-4</v>
          </cell>
          <cell r="P651">
            <v>-413336.5415288767</v>
          </cell>
          <cell r="Q651">
            <v>0</v>
          </cell>
          <cell r="R651">
            <v>-243.93862174108887</v>
          </cell>
          <cell r="S651">
            <v>-243.93862174108887</v>
          </cell>
        </row>
        <row r="652">
          <cell r="A652" t="str">
            <v>645</v>
          </cell>
          <cell r="B652" t="str">
            <v>Sched M: Plant Permanent</v>
          </cell>
          <cell r="C652" t="str">
            <v>Distribution</v>
          </cell>
          <cell r="D652" t="str">
            <v>362000E-Other Eq</v>
          </cell>
          <cell r="E652" t="str">
            <v>NM</v>
          </cell>
          <cell r="F652">
            <v>-306293.10055177985</v>
          </cell>
          <cell r="G652">
            <v>-87951.335858957915</v>
          </cell>
          <cell r="H652">
            <v>-394244.43641073775</v>
          </cell>
          <cell r="I652" t="str">
            <v>NM</v>
          </cell>
          <cell r="J652" t="str">
            <v>SPS TX Electric Retail</v>
          </cell>
          <cell r="K652" t="str">
            <v>SPS NM Electric Retail</v>
          </cell>
          <cell r="L652" t="str">
            <v>SPS Electric Wholesale</v>
          </cell>
          <cell r="M652">
            <v>0</v>
          </cell>
          <cell r="N652">
            <v>1</v>
          </cell>
          <cell r="O652">
            <v>0</v>
          </cell>
          <cell r="P652">
            <v>0</v>
          </cell>
          <cell r="Q652">
            <v>-394244.43641073775</v>
          </cell>
          <cell r="R652">
            <v>0</v>
          </cell>
          <cell r="S652">
            <v>-394244.43641073775</v>
          </cell>
        </row>
        <row r="653">
          <cell r="A653" t="str">
            <v>646</v>
          </cell>
          <cell r="B653" t="str">
            <v>Sched M: Plant Permanent</v>
          </cell>
          <cell r="C653" t="str">
            <v>Distribution</v>
          </cell>
          <cell r="D653" t="str">
            <v>364000-Dist Poles, Towers &amp; Fixt</v>
          </cell>
          <cell r="E653" t="str">
            <v>NCP-DIST</v>
          </cell>
          <cell r="F653">
            <v>4927.9907216819138</v>
          </cell>
          <cell r="G653">
            <v>3572.1953859232754</v>
          </cell>
          <cell r="H653">
            <v>8500.18610760519</v>
          </cell>
          <cell r="I653" t="str">
            <v>NCP-DIST</v>
          </cell>
          <cell r="J653" t="str">
            <v>SPS TX Electric Retail</v>
          </cell>
          <cell r="K653" t="str">
            <v>SPS NM Electric Retail</v>
          </cell>
          <cell r="L653" t="str">
            <v>SPS Electric Wholesale</v>
          </cell>
          <cell r="M653">
            <v>0.99941017859050729</v>
          </cell>
          <cell r="N653">
            <v>0</v>
          </cell>
          <cell r="O653">
            <v>5.8982140949266095E-4</v>
          </cell>
          <cell r="P653">
            <v>8495.1725158542522</v>
          </cell>
          <cell r="Q653">
            <v>0</v>
          </cell>
          <cell r="R653">
            <v>5.0135917509376284</v>
          </cell>
          <cell r="S653">
            <v>5.0135917509376284</v>
          </cell>
        </row>
        <row r="654">
          <cell r="A654" t="str">
            <v>647</v>
          </cell>
          <cell r="B654" t="str">
            <v>Sched M: Plant Permanent</v>
          </cell>
          <cell r="C654" t="str">
            <v>Distribution</v>
          </cell>
          <cell r="D654" t="str">
            <v>364000-Dist Poles, Towers &amp; Fixt</v>
          </cell>
          <cell r="E654" t="str">
            <v>NM</v>
          </cell>
          <cell r="F654">
            <v>-33357.528255772471</v>
          </cell>
          <cell r="G654">
            <v>-9578.53495806102</v>
          </cell>
          <cell r="H654">
            <v>-42936.063213833491</v>
          </cell>
          <cell r="I654" t="str">
            <v>NM</v>
          </cell>
          <cell r="J654" t="str">
            <v>SPS TX Electric Retail</v>
          </cell>
          <cell r="K654" t="str">
            <v>SPS NM Electric Retail</v>
          </cell>
          <cell r="L654" t="str">
            <v>SPS Electric Wholesale</v>
          </cell>
          <cell r="M654">
            <v>0</v>
          </cell>
          <cell r="N654">
            <v>1</v>
          </cell>
          <cell r="O654">
            <v>0</v>
          </cell>
          <cell r="P654">
            <v>0</v>
          </cell>
          <cell r="Q654">
            <v>-42936.063213833491</v>
          </cell>
          <cell r="R654">
            <v>0</v>
          </cell>
          <cell r="S654">
            <v>-42936.063213833491</v>
          </cell>
        </row>
        <row r="655">
          <cell r="A655" t="str">
            <v>648</v>
          </cell>
          <cell r="B655" t="str">
            <v>Sched M: Plant Permanent</v>
          </cell>
          <cell r="C655" t="str">
            <v>Distribution</v>
          </cell>
          <cell r="D655" t="str">
            <v>365000-Dist OH Conductor &amp; Devic</v>
          </cell>
          <cell r="E655" t="str">
            <v>NCP-DIST</v>
          </cell>
          <cell r="F655">
            <v>-34619.6378894472</v>
          </cell>
          <cell r="G655">
            <v>-25095.0372505593</v>
          </cell>
          <cell r="H655">
            <v>-59714.675140006497</v>
          </cell>
          <cell r="I655" t="str">
            <v>NCP-DIST</v>
          </cell>
          <cell r="J655" t="str">
            <v>SPS TX Electric Retail</v>
          </cell>
          <cell r="K655" t="str">
            <v>SPS NM Electric Retail</v>
          </cell>
          <cell r="L655" t="str">
            <v>SPS Electric Wholesale</v>
          </cell>
          <cell r="M655">
            <v>0.99941017859050729</v>
          </cell>
          <cell r="N655">
            <v>0</v>
          </cell>
          <cell r="O655">
            <v>5.8982140949266095E-4</v>
          </cell>
          <cell r="P655">
            <v>-59679.454146148018</v>
          </cell>
          <cell r="Q655">
            <v>0</v>
          </cell>
          <cell r="R655">
            <v>-35.220993858474991</v>
          </cell>
          <cell r="S655">
            <v>-35.220993858474991</v>
          </cell>
        </row>
        <row r="656">
          <cell r="A656" t="str">
            <v>649</v>
          </cell>
          <cell r="B656" t="str">
            <v>Sched M: Plant Permanent</v>
          </cell>
          <cell r="C656" t="str">
            <v>Distribution</v>
          </cell>
          <cell r="D656" t="str">
            <v>365000-Dist OH Conductor &amp; Devic</v>
          </cell>
          <cell r="E656" t="str">
            <v>NM</v>
          </cell>
          <cell r="F656">
            <v>-99009.434804914214</v>
          </cell>
          <cell r="G656">
            <v>-28430.323889259438</v>
          </cell>
          <cell r="H656">
            <v>-127439.75869417365</v>
          </cell>
          <cell r="I656" t="str">
            <v>NM</v>
          </cell>
          <cell r="J656" t="str">
            <v>SPS TX Electric Retail</v>
          </cell>
          <cell r="K656" t="str">
            <v>SPS NM Electric Retail</v>
          </cell>
          <cell r="L656" t="str">
            <v>SPS Electric Wholesale</v>
          </cell>
          <cell r="M656">
            <v>0</v>
          </cell>
          <cell r="N656">
            <v>1</v>
          </cell>
          <cell r="O656">
            <v>0</v>
          </cell>
          <cell r="P656">
            <v>0</v>
          </cell>
          <cell r="Q656">
            <v>-127439.75869417365</v>
          </cell>
          <cell r="R656">
            <v>0</v>
          </cell>
          <cell r="S656">
            <v>-127439.75869417365</v>
          </cell>
        </row>
        <row r="657">
          <cell r="A657" t="str">
            <v>650</v>
          </cell>
          <cell r="B657" t="str">
            <v>Sched M: Plant Permanent</v>
          </cell>
          <cell r="C657" t="str">
            <v>Distribution</v>
          </cell>
          <cell r="D657" t="str">
            <v>366000E-Dist Underground Cond</v>
          </cell>
          <cell r="E657" t="str">
            <v>NCP-DIST</v>
          </cell>
          <cell r="F657">
            <v>4826.1115609525905</v>
          </cell>
          <cell r="G657">
            <v>3498.3453548593329</v>
          </cell>
          <cell r="H657">
            <v>8324.456915811923</v>
          </cell>
          <cell r="I657" t="str">
            <v>NCP-DIST</v>
          </cell>
          <cell r="J657" t="str">
            <v>SPS TX Electric Retail</v>
          </cell>
          <cell r="K657" t="str">
            <v>SPS NM Electric Retail</v>
          </cell>
          <cell r="L657" t="str">
            <v>SPS Electric Wholesale</v>
          </cell>
          <cell r="M657">
            <v>0.99941017859050729</v>
          </cell>
          <cell r="N657">
            <v>0</v>
          </cell>
          <cell r="O657">
            <v>5.8982140949266095E-4</v>
          </cell>
          <cell r="P657">
            <v>8319.5469729005781</v>
          </cell>
          <cell r="Q657">
            <v>0</v>
          </cell>
          <cell r="R657">
            <v>4.9099429113451176</v>
          </cell>
          <cell r="S657">
            <v>4.9099429113451176</v>
          </cell>
        </row>
        <row r="658">
          <cell r="A658" t="str">
            <v>651</v>
          </cell>
          <cell r="B658" t="str">
            <v>Sched M: Plant Permanent</v>
          </cell>
          <cell r="C658" t="str">
            <v>Distribution</v>
          </cell>
          <cell r="D658" t="str">
            <v>366000E-Dist Underground Cond</v>
          </cell>
          <cell r="E658" t="str">
            <v>NM</v>
          </cell>
          <cell r="F658">
            <v>-1688.0104065954238</v>
          </cell>
          <cell r="G658">
            <v>-484.70817637236354</v>
          </cell>
          <cell r="H658">
            <v>-2172.7185829677874</v>
          </cell>
          <cell r="I658" t="str">
            <v>NM</v>
          </cell>
          <cell r="J658" t="str">
            <v>SPS TX Electric Retail</v>
          </cell>
          <cell r="K658" t="str">
            <v>SPS NM Electric Retail</v>
          </cell>
          <cell r="L658" t="str">
            <v>SPS Electric Wholesale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-2172.7185829677874</v>
          </cell>
          <cell r="R658">
            <v>0</v>
          </cell>
          <cell r="S658">
            <v>-2172.7185829677874</v>
          </cell>
        </row>
        <row r="659">
          <cell r="A659" t="str">
            <v>652</v>
          </cell>
          <cell r="B659" t="str">
            <v>Sched M: Plant Permanent</v>
          </cell>
          <cell r="C659" t="str">
            <v>Distribution</v>
          </cell>
          <cell r="D659" t="str">
            <v>367000E-Dist UG Conductor &amp; D</v>
          </cell>
          <cell r="E659" t="str">
            <v>NCP-DIST</v>
          </cell>
          <cell r="F659">
            <v>28753.511267969578</v>
          </cell>
          <cell r="G659">
            <v>20842.807156397812</v>
          </cell>
          <cell r="H659">
            <v>49596.31842436739</v>
          </cell>
          <cell r="I659" t="str">
            <v>NCP-DIST</v>
          </cell>
          <cell r="J659" t="str">
            <v>SPS TX Electric Retail</v>
          </cell>
          <cell r="K659" t="str">
            <v>SPS NM Electric Retail</v>
          </cell>
          <cell r="L659" t="str">
            <v>SPS Electric Wholesale</v>
          </cell>
          <cell r="M659">
            <v>0.99941017859050729</v>
          </cell>
          <cell r="N659">
            <v>0</v>
          </cell>
          <cell r="O659">
            <v>5.8982140949266095E-4</v>
          </cell>
          <cell r="P659">
            <v>49567.065453928677</v>
          </cell>
          <cell r="Q659">
            <v>0</v>
          </cell>
          <cell r="R659">
            <v>29.252970438707202</v>
          </cell>
          <cell r="S659">
            <v>29.252970438707202</v>
          </cell>
        </row>
        <row r="660">
          <cell r="A660" t="str">
            <v>653</v>
          </cell>
          <cell r="B660" t="str">
            <v>Sched M: Plant Permanent</v>
          </cell>
          <cell r="C660" t="str">
            <v>Distribution</v>
          </cell>
          <cell r="D660" t="str">
            <v>367000E-Dist UG Conductor &amp; D</v>
          </cell>
          <cell r="E660" t="str">
            <v>NM</v>
          </cell>
          <cell r="F660">
            <v>180114.03855077029</v>
          </cell>
          <cell r="G660">
            <v>51719.318094186281</v>
          </cell>
          <cell r="H660">
            <v>231833.35664495657</v>
          </cell>
          <cell r="I660" t="str">
            <v>NM</v>
          </cell>
          <cell r="J660" t="str">
            <v>SPS TX Electric Retail</v>
          </cell>
          <cell r="K660" t="str">
            <v>SPS NM Electric Retail</v>
          </cell>
          <cell r="L660" t="str">
            <v>SPS Electric Wholesale</v>
          </cell>
          <cell r="M660">
            <v>0</v>
          </cell>
          <cell r="N660">
            <v>1</v>
          </cell>
          <cell r="O660">
            <v>0</v>
          </cell>
          <cell r="P660">
            <v>0</v>
          </cell>
          <cell r="Q660">
            <v>231833.35664495657</v>
          </cell>
          <cell r="R660">
            <v>0</v>
          </cell>
          <cell r="S660">
            <v>231833.35664495657</v>
          </cell>
        </row>
        <row r="661">
          <cell r="A661" t="str">
            <v>654</v>
          </cell>
          <cell r="B661" t="str">
            <v>Sched M: Plant Permanent</v>
          </cell>
          <cell r="C661" t="str">
            <v>Distribution</v>
          </cell>
          <cell r="D661" t="str">
            <v>368000E-Dist Line Transformer</v>
          </cell>
          <cell r="E661" t="str">
            <v>NM</v>
          </cell>
          <cell r="F661">
            <v>29360.788055092813</v>
          </cell>
          <cell r="G661">
            <v>8430.8805084579344</v>
          </cell>
          <cell r="H661">
            <v>37791.668563550746</v>
          </cell>
          <cell r="I661" t="str">
            <v>NM</v>
          </cell>
          <cell r="J661" t="str">
            <v>SPS TX Electric Retail</v>
          </cell>
          <cell r="K661" t="str">
            <v>SPS NM Electric Retail</v>
          </cell>
          <cell r="L661" t="str">
            <v>SPS Electric Wholesale</v>
          </cell>
          <cell r="M661">
            <v>0</v>
          </cell>
          <cell r="N661">
            <v>1</v>
          </cell>
          <cell r="O661">
            <v>0</v>
          </cell>
          <cell r="P661">
            <v>0</v>
          </cell>
          <cell r="Q661">
            <v>37791.668563550746</v>
          </cell>
          <cell r="R661">
            <v>0</v>
          </cell>
          <cell r="S661">
            <v>37791.668563550746</v>
          </cell>
        </row>
        <row r="662">
          <cell r="A662" t="str">
            <v>655</v>
          </cell>
          <cell r="B662" t="str">
            <v>Sched M: Plant Permanent</v>
          </cell>
          <cell r="C662" t="str">
            <v>Distribution</v>
          </cell>
          <cell r="D662" t="str">
            <v>368000E-Dist Line Transformer</v>
          </cell>
          <cell r="E662" t="str">
            <v>TX</v>
          </cell>
          <cell r="F662">
            <v>15280.777942442948</v>
          </cell>
          <cell r="G662">
            <v>11076.710071540645</v>
          </cell>
          <cell r="H662">
            <v>26357.488013983595</v>
          </cell>
          <cell r="I662" t="str">
            <v>TX</v>
          </cell>
          <cell r="J662" t="str">
            <v>SPS TX Electric Retail</v>
          </cell>
          <cell r="K662" t="str">
            <v>SPS NM Electric Retail</v>
          </cell>
          <cell r="L662" t="str">
            <v>SPS Electric Wholesale</v>
          </cell>
          <cell r="M662">
            <v>1</v>
          </cell>
          <cell r="N662">
            <v>0</v>
          </cell>
          <cell r="O662">
            <v>0</v>
          </cell>
          <cell r="P662">
            <v>26357.488013983595</v>
          </cell>
          <cell r="Q662">
            <v>0</v>
          </cell>
          <cell r="R662">
            <v>0</v>
          </cell>
          <cell r="S662">
            <v>0</v>
          </cell>
        </row>
        <row r="663">
          <cell r="A663" t="str">
            <v>656</v>
          </cell>
          <cell r="B663" t="str">
            <v>Sched M: Plant Permanent</v>
          </cell>
          <cell r="C663" t="str">
            <v>Distribution</v>
          </cell>
          <cell r="D663" t="str">
            <v>369000E-Distribution Services</v>
          </cell>
          <cell r="E663" t="str">
            <v>NM</v>
          </cell>
          <cell r="F663">
            <v>17.9706501926782</v>
          </cell>
          <cell r="G663">
            <v>5.16022949211973</v>
          </cell>
          <cell r="H663">
            <v>23.130879684797929</v>
          </cell>
          <cell r="I663" t="str">
            <v>NM</v>
          </cell>
          <cell r="J663" t="str">
            <v>SPS TX Electric Retail</v>
          </cell>
          <cell r="K663" t="str">
            <v>SPS NM Electric Retail</v>
          </cell>
          <cell r="L663" t="str">
            <v>SPS Electric Wholesale</v>
          </cell>
          <cell r="M663">
            <v>0</v>
          </cell>
          <cell r="N663">
            <v>1</v>
          </cell>
          <cell r="O663">
            <v>0</v>
          </cell>
          <cell r="P663">
            <v>0</v>
          </cell>
          <cell r="Q663">
            <v>23.130879684797929</v>
          </cell>
          <cell r="R663">
            <v>0</v>
          </cell>
          <cell r="S663">
            <v>23.130879684797929</v>
          </cell>
        </row>
        <row r="664">
          <cell r="A664" t="str">
            <v>657</v>
          </cell>
          <cell r="B664" t="str">
            <v>Sched M: Plant Permanent</v>
          </cell>
          <cell r="C664" t="str">
            <v>Distribution</v>
          </cell>
          <cell r="D664" t="str">
            <v>369000E-Distribution Services</v>
          </cell>
          <cell r="E664" t="str">
            <v>TX</v>
          </cell>
          <cell r="F664">
            <v>83.953798047155914</v>
          </cell>
          <cell r="G664">
            <v>60.856317909711905</v>
          </cell>
          <cell r="H664">
            <v>144.81011595686783</v>
          </cell>
          <cell r="I664" t="str">
            <v>TX</v>
          </cell>
          <cell r="J664" t="str">
            <v>SPS TX Electric Retail</v>
          </cell>
          <cell r="K664" t="str">
            <v>SPS NM Electric Retail</v>
          </cell>
          <cell r="L664" t="str">
            <v>SPS Electric Wholesale</v>
          </cell>
          <cell r="M664">
            <v>1</v>
          </cell>
          <cell r="N664">
            <v>0</v>
          </cell>
          <cell r="O664">
            <v>0</v>
          </cell>
          <cell r="P664">
            <v>144.81011595686783</v>
          </cell>
          <cell r="Q664">
            <v>0</v>
          </cell>
          <cell r="R664">
            <v>0</v>
          </cell>
          <cell r="S664">
            <v>0</v>
          </cell>
        </row>
        <row r="665">
          <cell r="A665" t="str">
            <v>658</v>
          </cell>
          <cell r="B665" t="str">
            <v>Sched M: Plant Permanent</v>
          </cell>
          <cell r="C665" t="str">
            <v>Distribution</v>
          </cell>
          <cell r="D665" t="str">
            <v>369010-Distribution Services O</v>
          </cell>
          <cell r="E665" t="str">
            <v>NM</v>
          </cell>
          <cell r="F665">
            <v>-1296.9232083569186</v>
          </cell>
          <cell r="G665">
            <v>-372.40841689215023</v>
          </cell>
          <cell r="H665">
            <v>-1669.3316252490688</v>
          </cell>
          <cell r="I665" t="str">
            <v>NM</v>
          </cell>
          <cell r="J665" t="str">
            <v>SPS TX Electric Retail</v>
          </cell>
          <cell r="K665" t="str">
            <v>SPS NM Electric Retail</v>
          </cell>
          <cell r="L665" t="str">
            <v>SPS Electric Wholesale</v>
          </cell>
          <cell r="M665">
            <v>0</v>
          </cell>
          <cell r="N665">
            <v>1</v>
          </cell>
          <cell r="O665">
            <v>0</v>
          </cell>
          <cell r="P665">
            <v>0</v>
          </cell>
          <cell r="Q665">
            <v>-1669.3316252490688</v>
          </cell>
          <cell r="R665">
            <v>0</v>
          </cell>
          <cell r="S665">
            <v>-1669.3316252490688</v>
          </cell>
        </row>
        <row r="666">
          <cell r="A666" t="str">
            <v>659</v>
          </cell>
          <cell r="B666" t="str">
            <v>Sched M: Plant Permanent</v>
          </cell>
          <cell r="C666" t="str">
            <v>Distribution</v>
          </cell>
          <cell r="D666" t="str">
            <v>369010-Distribution Services O</v>
          </cell>
          <cell r="E666" t="str">
            <v>TX</v>
          </cell>
          <cell r="F666">
            <v>-3327.0663849669372</v>
          </cell>
          <cell r="G666">
            <v>-2411.7194735673233</v>
          </cell>
          <cell r="H666">
            <v>-5738.7858585342601</v>
          </cell>
          <cell r="I666" t="str">
            <v>TX</v>
          </cell>
          <cell r="J666" t="str">
            <v>SPS TX Electric Retail</v>
          </cell>
          <cell r="K666" t="str">
            <v>SPS NM Electric Retail</v>
          </cell>
          <cell r="L666" t="str">
            <v>SPS Electric Wholesale</v>
          </cell>
          <cell r="M666">
            <v>1</v>
          </cell>
          <cell r="N666">
            <v>0</v>
          </cell>
          <cell r="O666">
            <v>0</v>
          </cell>
          <cell r="P666">
            <v>-5738.7858585342601</v>
          </cell>
          <cell r="Q666">
            <v>0</v>
          </cell>
          <cell r="R666">
            <v>0</v>
          </cell>
          <cell r="S666">
            <v>0</v>
          </cell>
        </row>
        <row r="667">
          <cell r="A667" t="str">
            <v>660</v>
          </cell>
          <cell r="B667" t="str">
            <v>Sched M: Plant Permanent</v>
          </cell>
          <cell r="C667" t="str">
            <v>Distribution</v>
          </cell>
          <cell r="D667" t="str">
            <v>369020-Distribution Services U</v>
          </cell>
          <cell r="E667" t="str">
            <v>NM</v>
          </cell>
          <cell r="F667">
            <v>-1835.5882002404405</v>
          </cell>
          <cell r="G667">
            <v>-527.08478907050835</v>
          </cell>
          <cell r="H667">
            <v>-2362.6729893109487</v>
          </cell>
          <cell r="I667" t="str">
            <v>NM</v>
          </cell>
          <cell r="J667" t="str">
            <v>SPS TX Electric Retail</v>
          </cell>
          <cell r="K667" t="str">
            <v>SPS NM Electric Retail</v>
          </cell>
          <cell r="L667" t="str">
            <v>SPS Electric Wholesale</v>
          </cell>
          <cell r="M667">
            <v>0</v>
          </cell>
          <cell r="N667">
            <v>1</v>
          </cell>
          <cell r="O667">
            <v>0</v>
          </cell>
          <cell r="P667">
            <v>0</v>
          </cell>
          <cell r="Q667">
            <v>-2362.6729893109487</v>
          </cell>
          <cell r="R667">
            <v>0</v>
          </cell>
          <cell r="S667">
            <v>-2362.6729893109487</v>
          </cell>
        </row>
        <row r="668">
          <cell r="A668" t="str">
            <v>661</v>
          </cell>
          <cell r="B668" t="str">
            <v>Sched M: Plant Permanent</v>
          </cell>
          <cell r="C668" t="str">
            <v>Distribution</v>
          </cell>
          <cell r="D668" t="str">
            <v>369020-Distribution Services U</v>
          </cell>
          <cell r="E668" t="str">
            <v>TX</v>
          </cell>
          <cell r="F668">
            <v>-3341.0336609745045</v>
          </cell>
          <cell r="G668">
            <v>-2421.8440540963793</v>
          </cell>
          <cell r="H668">
            <v>-5762.8777150708838</v>
          </cell>
          <cell r="I668" t="str">
            <v>TX</v>
          </cell>
          <cell r="J668" t="str">
            <v>SPS TX Electric Retail</v>
          </cell>
          <cell r="K668" t="str">
            <v>SPS NM Electric Retail</v>
          </cell>
          <cell r="L668" t="str">
            <v>SPS Electric Wholesale</v>
          </cell>
          <cell r="M668">
            <v>1</v>
          </cell>
          <cell r="N668">
            <v>0</v>
          </cell>
          <cell r="O668">
            <v>0</v>
          </cell>
          <cell r="P668">
            <v>-5762.8777150708838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662</v>
          </cell>
          <cell r="B669" t="str">
            <v>Sched M: Plant Permanent</v>
          </cell>
          <cell r="C669" t="str">
            <v>Distribution</v>
          </cell>
          <cell r="D669" t="str">
            <v>370000E-Distribution Meter</v>
          </cell>
          <cell r="E669" t="str">
            <v>NM</v>
          </cell>
          <cell r="F669">
            <v>-1199.024386708573</v>
          </cell>
          <cell r="G669">
            <v>-344.29700293121419</v>
          </cell>
          <cell r="H669">
            <v>-1543.3213896397872</v>
          </cell>
          <cell r="I669" t="str">
            <v>NM</v>
          </cell>
          <cell r="J669" t="str">
            <v>SPS TX Electric Retail</v>
          </cell>
          <cell r="K669" t="str">
            <v>SPS NM Electric Retail</v>
          </cell>
          <cell r="L669" t="str">
            <v>SPS Electric Wholesale</v>
          </cell>
          <cell r="M669">
            <v>0</v>
          </cell>
          <cell r="N669">
            <v>1</v>
          </cell>
          <cell r="O669">
            <v>0</v>
          </cell>
          <cell r="P669">
            <v>0</v>
          </cell>
          <cell r="Q669">
            <v>-1543.3213896397872</v>
          </cell>
          <cell r="R669">
            <v>0</v>
          </cell>
          <cell r="S669">
            <v>-1543.3213896397872</v>
          </cell>
        </row>
        <row r="670">
          <cell r="A670" t="str">
            <v>663</v>
          </cell>
          <cell r="B670" t="str">
            <v>Sched M: Plant Permanent</v>
          </cell>
          <cell r="C670" t="str">
            <v>Distribution</v>
          </cell>
          <cell r="D670" t="str">
            <v>370000E-Distribution Meter</v>
          </cell>
          <cell r="E670" t="str">
            <v>TX</v>
          </cell>
          <cell r="F670">
            <v>-7424.2085664751557</v>
          </cell>
          <cell r="G670">
            <v>-5381.6504703651599</v>
          </cell>
          <cell r="H670">
            <v>-12805.859036840317</v>
          </cell>
          <cell r="I670" t="str">
            <v>TX</v>
          </cell>
          <cell r="J670" t="str">
            <v>SPS TX Electric Retail</v>
          </cell>
          <cell r="K670" t="str">
            <v>SPS NM Electric Retail</v>
          </cell>
          <cell r="L670" t="str">
            <v>SPS Electric Wholesale</v>
          </cell>
          <cell r="M670">
            <v>1</v>
          </cell>
          <cell r="N670">
            <v>0</v>
          </cell>
          <cell r="O670">
            <v>0</v>
          </cell>
          <cell r="P670">
            <v>-12805.859036840317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664</v>
          </cell>
          <cell r="B671" t="str">
            <v>Sched M: Plant Permanent</v>
          </cell>
          <cell r="C671" t="str">
            <v>Distribution</v>
          </cell>
          <cell r="D671" t="str">
            <v>371000E-Dist Inst on Cust Premis</v>
          </cell>
          <cell r="E671" t="str">
            <v>NM</v>
          </cell>
          <cell r="F671">
            <v>4975.3244626865871</v>
          </cell>
          <cell r="G671">
            <v>1428.6525946445925</v>
          </cell>
          <cell r="H671">
            <v>6403.9770573311798</v>
          </cell>
          <cell r="I671" t="str">
            <v>NM</v>
          </cell>
          <cell r="J671" t="str">
            <v>SPS TX Electric Retail</v>
          </cell>
          <cell r="K671" t="str">
            <v>SPS NM Electric Retail</v>
          </cell>
          <cell r="L671" t="str">
            <v>SPS Electric Wholesale</v>
          </cell>
          <cell r="M671">
            <v>0</v>
          </cell>
          <cell r="N671">
            <v>1</v>
          </cell>
          <cell r="O671">
            <v>0</v>
          </cell>
          <cell r="P671">
            <v>0</v>
          </cell>
          <cell r="Q671">
            <v>6403.9770573311798</v>
          </cell>
          <cell r="R671">
            <v>0</v>
          </cell>
          <cell r="S671">
            <v>6403.9770573311798</v>
          </cell>
        </row>
        <row r="672">
          <cell r="A672" t="str">
            <v>665</v>
          </cell>
          <cell r="B672" t="str">
            <v>Sched M: Plant Permanent</v>
          </cell>
          <cell r="C672" t="str">
            <v>Distribution</v>
          </cell>
          <cell r="D672" t="str">
            <v>371000E-Dist Inst on Cust Premis</v>
          </cell>
          <cell r="E672" t="str">
            <v>TX</v>
          </cell>
          <cell r="F672">
            <v>16960.239752252925</v>
          </cell>
          <cell r="G672">
            <v>12294.11612335033</v>
          </cell>
          <cell r="H672">
            <v>29254.355875603254</v>
          </cell>
          <cell r="I672" t="str">
            <v>TX</v>
          </cell>
          <cell r="J672" t="str">
            <v>SPS TX Electric Retail</v>
          </cell>
          <cell r="K672" t="str">
            <v>SPS NM Electric Retail</v>
          </cell>
          <cell r="L672" t="str">
            <v>SPS Electric Wholesale</v>
          </cell>
          <cell r="M672">
            <v>1</v>
          </cell>
          <cell r="N672">
            <v>0</v>
          </cell>
          <cell r="O672">
            <v>0</v>
          </cell>
          <cell r="P672">
            <v>29254.355875603254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666</v>
          </cell>
          <cell r="B673" t="str">
            <v>Sched M: Plant Permanent</v>
          </cell>
          <cell r="C673" t="str">
            <v>Distribution</v>
          </cell>
          <cell r="D673" t="str">
            <v>373000-Dist Street Light &amp; Sg Sy</v>
          </cell>
          <cell r="E673" t="str">
            <v>NM</v>
          </cell>
          <cell r="F673">
            <v>12028.118780396964</v>
          </cell>
          <cell r="G673">
            <v>3453.8457206524399</v>
          </cell>
          <cell r="H673">
            <v>15481.964501049404</v>
          </cell>
          <cell r="I673" t="str">
            <v>NM</v>
          </cell>
          <cell r="J673" t="str">
            <v>SPS TX Electric Retail</v>
          </cell>
          <cell r="K673" t="str">
            <v>SPS NM Electric Retail</v>
          </cell>
          <cell r="L673" t="str">
            <v>SPS Electric Wholesale</v>
          </cell>
          <cell r="M673">
            <v>0</v>
          </cell>
          <cell r="N673">
            <v>1</v>
          </cell>
          <cell r="O673">
            <v>0</v>
          </cell>
          <cell r="P673">
            <v>0</v>
          </cell>
          <cell r="Q673">
            <v>15481.964501049404</v>
          </cell>
          <cell r="R673">
            <v>0</v>
          </cell>
          <cell r="S673">
            <v>15481.964501049404</v>
          </cell>
        </row>
        <row r="674">
          <cell r="A674" t="str">
            <v>667</v>
          </cell>
          <cell r="B674" t="str">
            <v>Sched M: Plant Permanent</v>
          </cell>
          <cell r="C674" t="str">
            <v>Distribution</v>
          </cell>
          <cell r="D674" t="str">
            <v>373000-Dist Street Light &amp; Sg Sy</v>
          </cell>
          <cell r="E674" t="str">
            <v>TX</v>
          </cell>
          <cell r="F674">
            <v>7534.7513397462435</v>
          </cell>
          <cell r="G674">
            <v>5461.7805694111603</v>
          </cell>
          <cell r="H674">
            <v>12996.531909157404</v>
          </cell>
          <cell r="I674" t="str">
            <v>TX</v>
          </cell>
          <cell r="J674" t="str">
            <v>SPS TX Electric Retail</v>
          </cell>
          <cell r="K674" t="str">
            <v>SPS NM Electric Retail</v>
          </cell>
          <cell r="L674" t="str">
            <v>SPS Electric Wholesale</v>
          </cell>
          <cell r="M674">
            <v>1</v>
          </cell>
          <cell r="N674">
            <v>0</v>
          </cell>
          <cell r="O674">
            <v>0</v>
          </cell>
          <cell r="P674">
            <v>12996.531909157404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668</v>
          </cell>
          <cell r="B675" t="str">
            <v>Sched M: Plant Permanent</v>
          </cell>
          <cell r="C675" t="str">
            <v>Distribution</v>
          </cell>
          <cell r="E675" t="str">
            <v>Sub-Total Distribution</v>
          </cell>
          <cell r="F675">
            <v>-519222.07</v>
          </cell>
          <cell r="G675">
            <v>-243936.12500000017</v>
          </cell>
          <cell r="H675">
            <v>-763158.19500000018</v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>
            <v>-373481.0598930202</v>
          </cell>
          <cell r="Q675">
            <v>-389430.48749999993</v>
          </cell>
          <cell r="R675">
            <v>-246.64760698006333</v>
          </cell>
          <cell r="S675">
            <v>-389677.1351069801</v>
          </cell>
        </row>
        <row r="676">
          <cell r="A676" t="str">
            <v>669</v>
          </cell>
        </row>
        <row r="677">
          <cell r="A677" t="str">
            <v>670</v>
          </cell>
          <cell r="B677" t="str">
            <v>Sched M: Plant Permanent</v>
          </cell>
          <cell r="C677" t="str">
            <v>General</v>
          </cell>
          <cell r="D677" t="str">
            <v>389002-General Land Rights</v>
          </cell>
          <cell r="E677" t="str">
            <v>LABXAG</v>
          </cell>
          <cell r="F677">
            <v>0</v>
          </cell>
          <cell r="G677">
            <v>5.5511151231257827E-17</v>
          </cell>
          <cell r="H677">
            <v>5.5511151231257827E-17</v>
          </cell>
          <cell r="I677" t="str">
            <v>LABXAG</v>
          </cell>
          <cell r="J677" t="str">
            <v>SPS TX Electric Retail</v>
          </cell>
          <cell r="K677" t="str">
            <v>SPS NM Electric Retail</v>
          </cell>
          <cell r="L677" t="str">
            <v>SPS Electric Wholesale</v>
          </cell>
          <cell r="M677">
            <v>0.57603086000073433</v>
          </cell>
          <cell r="N677">
            <v>0.23475838864565035</v>
          </cell>
          <cell r="O677">
            <v>0.18921075135361529</v>
          </cell>
          <cell r="P677">
            <v>3.1976136183372269E-17</v>
          </cell>
          <cell r="Q677">
            <v>1.3031708414915097E-17</v>
          </cell>
          <cell r="R677">
            <v>1.050330663297046E-17</v>
          </cell>
          <cell r="S677">
            <v>2.3535015047885558E-17</v>
          </cell>
        </row>
        <row r="678">
          <cell r="A678" t="str">
            <v>671</v>
          </cell>
          <cell r="B678" t="str">
            <v>Sched M: Plant Permanent</v>
          </cell>
          <cell r="C678" t="str">
            <v>General</v>
          </cell>
          <cell r="D678" t="str">
            <v>390000-Genl Structures &amp; Improv</v>
          </cell>
          <cell r="E678" t="str">
            <v>LABXAG</v>
          </cell>
          <cell r="F678">
            <v>2712.3387632966442</v>
          </cell>
          <cell r="G678">
            <v>20887.276303188901</v>
          </cell>
          <cell r="H678">
            <v>23599.615066485545</v>
          </cell>
          <cell r="I678" t="str">
            <v>LABXAG</v>
          </cell>
          <cell r="J678" t="str">
            <v>SPS TX Electric Retail</v>
          </cell>
          <cell r="K678" t="str">
            <v>SPS NM Electric Retail</v>
          </cell>
          <cell r="L678" t="str">
            <v>SPS Electric Wholesale</v>
          </cell>
          <cell r="M678">
            <v>0.57603086000073433</v>
          </cell>
          <cell r="N678">
            <v>0.23475838864565035</v>
          </cell>
          <cell r="O678">
            <v>0.18921075135361529</v>
          </cell>
          <cell r="P678">
            <v>13594.106562433955</v>
          </cell>
          <cell r="Q678">
            <v>5540.2076056657588</v>
          </cell>
          <cell r="R678">
            <v>4465.3008983858299</v>
          </cell>
          <cell r="S678">
            <v>10005.508504051588</v>
          </cell>
        </row>
        <row r="679">
          <cell r="A679" t="str">
            <v>672</v>
          </cell>
          <cell r="B679" t="str">
            <v>Sched M: Plant Permanent</v>
          </cell>
          <cell r="C679" t="str">
            <v>General</v>
          </cell>
          <cell r="D679" t="str">
            <v>390007-Genl Str &amp; Imp Lease Bld</v>
          </cell>
          <cell r="E679" t="str">
            <v>LABXAG</v>
          </cell>
          <cell r="F679">
            <v>1428.2464134346083</v>
          </cell>
          <cell r="G679">
            <v>10998.691561001284</v>
          </cell>
          <cell r="H679">
            <v>12426.937974435892</v>
          </cell>
          <cell r="I679" t="str">
            <v>LABXAG</v>
          </cell>
          <cell r="J679" t="str">
            <v>SPS TX Electric Retail</v>
          </cell>
          <cell r="K679" t="str">
            <v>SPS NM Electric Retail</v>
          </cell>
          <cell r="L679" t="str">
            <v>SPS Electric Wholesale</v>
          </cell>
          <cell r="M679">
            <v>0.57603086000073433</v>
          </cell>
          <cell r="N679">
            <v>0.23475838864565035</v>
          </cell>
          <cell r="O679">
            <v>0.18921075135361529</v>
          </cell>
          <cell r="P679">
            <v>7158.29976859009</v>
          </cell>
          <cell r="Q679">
            <v>2917.3279346780123</v>
          </cell>
          <cell r="R679">
            <v>2351.3102711677893</v>
          </cell>
          <cell r="S679">
            <v>5268.6382058458021</v>
          </cell>
        </row>
        <row r="680">
          <cell r="A680" t="str">
            <v>673</v>
          </cell>
          <cell r="B680" t="str">
            <v>Sched M: Plant Permanent</v>
          </cell>
          <cell r="C680" t="str">
            <v>General</v>
          </cell>
          <cell r="D680" t="str">
            <v>391000-General Office Furn &amp; E</v>
          </cell>
          <cell r="E680" t="str">
            <v>LABXAG</v>
          </cell>
          <cell r="F680">
            <v>233.3571511967798</v>
          </cell>
          <cell r="G680">
            <v>1797.0451775160827</v>
          </cell>
          <cell r="H680">
            <v>2030.4023287128625</v>
          </cell>
          <cell r="I680" t="str">
            <v>LABXAG</v>
          </cell>
          <cell r="J680" t="str">
            <v>SPS TX Electric Retail</v>
          </cell>
          <cell r="K680" t="str">
            <v>SPS NM Electric Retail</v>
          </cell>
          <cell r="L680" t="str">
            <v>SPS Electric Wholesale</v>
          </cell>
          <cell r="M680">
            <v>0.57603086000073433</v>
          </cell>
          <cell r="N680">
            <v>0.23475838864565035</v>
          </cell>
          <cell r="O680">
            <v>0.18921075135361529</v>
          </cell>
          <cell r="P680">
            <v>1169.574399555964</v>
          </cell>
          <cell r="Q680">
            <v>476.6539789910077</v>
          </cell>
          <cell r="R680">
            <v>384.17395016589086</v>
          </cell>
          <cell r="S680">
            <v>860.82792915689856</v>
          </cell>
        </row>
        <row r="681">
          <cell r="A681" t="str">
            <v>674</v>
          </cell>
          <cell r="B681" t="str">
            <v>Sched M: Plant Permanent</v>
          </cell>
          <cell r="C681" t="str">
            <v>General</v>
          </cell>
          <cell r="D681" t="str">
            <v>391004-General Info Sys Computer</v>
          </cell>
          <cell r="E681" t="str">
            <v>LABXAG</v>
          </cell>
          <cell r="F681">
            <v>-2730.1097822252377</v>
          </cell>
          <cell r="G681">
            <v>-21024.128007545933</v>
          </cell>
          <cell r="H681">
            <v>-23754.23778977117</v>
          </cell>
          <cell r="I681" t="str">
            <v>LABXAG</v>
          </cell>
          <cell r="J681" t="str">
            <v>SPS TX Electric Retail</v>
          </cell>
          <cell r="K681" t="str">
            <v>SPS NM Electric Retail</v>
          </cell>
          <cell r="L681" t="str">
            <v>SPS Electric Wholesale</v>
          </cell>
          <cell r="M681">
            <v>0.57603086000073433</v>
          </cell>
          <cell r="N681">
            <v>0.23475838864565035</v>
          </cell>
          <cell r="O681">
            <v>0.18921075135361529</v>
          </cell>
          <cell r="P681">
            <v>-13683.17402270383</v>
          </cell>
          <cell r="Q681">
            <v>-5576.5065870322951</v>
          </cell>
          <cell r="R681">
            <v>-4494.5571800350444</v>
          </cell>
          <cell r="S681">
            <v>-10071.063767067339</v>
          </cell>
        </row>
        <row r="682">
          <cell r="A682" t="str">
            <v>675</v>
          </cell>
          <cell r="B682" t="str">
            <v>Sched M: Plant Permanent</v>
          </cell>
          <cell r="C682" t="str">
            <v>General</v>
          </cell>
          <cell r="D682" t="str">
            <v>391005-Genl Off Eq-Comp 3 Yr Life</v>
          </cell>
          <cell r="E682" t="str">
            <v>LABXAG</v>
          </cell>
          <cell r="F682">
            <v>-2.6330994477355181E-6</v>
          </cell>
          <cell r="G682">
            <v>-2.0277067320226524E-5</v>
          </cell>
          <cell r="H682">
            <v>-2.2910166767962042E-5</v>
          </cell>
          <cell r="I682" t="str">
            <v>LABXAG</v>
          </cell>
          <cell r="J682" t="str">
            <v>SPS TX Electric Retail</v>
          </cell>
          <cell r="K682" t="str">
            <v>SPS NM Electric Retail</v>
          </cell>
          <cell r="L682" t="str">
            <v>SPS Electric Wholesale</v>
          </cell>
          <cell r="M682">
            <v>0.57603086000073433</v>
          </cell>
          <cell r="N682">
            <v>0.23475838864565035</v>
          </cell>
          <cell r="O682">
            <v>0.18921075135361529</v>
          </cell>
          <cell r="P682">
            <v>-1.3196963066109419E-5</v>
          </cell>
          <cell r="Q682">
            <v>-5.3783538340498962E-6</v>
          </cell>
          <cell r="R682">
            <v>-4.3348498678027256E-6</v>
          </cell>
          <cell r="S682">
            <v>-9.7132037018526219E-6</v>
          </cell>
        </row>
        <row r="683">
          <cell r="A683" t="str">
            <v>676</v>
          </cell>
          <cell r="B683" t="str">
            <v>Sched M: Plant Permanent</v>
          </cell>
          <cell r="C683" t="str">
            <v>General</v>
          </cell>
          <cell r="D683" t="str">
            <v>392000-General Transportation E</v>
          </cell>
          <cell r="E683" t="str">
            <v>LABXAG</v>
          </cell>
          <cell r="F683">
            <v>1.9308441857436083E-2</v>
          </cell>
          <cell r="G683">
            <v>0.14869114637072245</v>
          </cell>
          <cell r="H683">
            <v>0.16799958822815853</v>
          </cell>
          <cell r="I683" t="str">
            <v>LABXAG</v>
          </cell>
          <cell r="J683" t="str">
            <v>SPS TX Electric Retail</v>
          </cell>
          <cell r="K683" t="str">
            <v>SPS NM Electric Retail</v>
          </cell>
          <cell r="L683" t="str">
            <v>SPS Electric Wholesale</v>
          </cell>
          <cell r="M683">
            <v>0.57603086000073433</v>
          </cell>
          <cell r="N683">
            <v>0.23475838864565035</v>
          </cell>
          <cell r="O683">
            <v>0.18921075135361529</v>
          </cell>
          <cell r="P683">
            <v>9.6772947286835401E-2</v>
          </cell>
          <cell r="Q683">
            <v>3.9439312625575262E-2</v>
          </cell>
          <cell r="R683">
            <v>3.1787328315747855E-2</v>
          </cell>
          <cell r="S683">
            <v>7.1226640941323111E-2</v>
          </cell>
        </row>
        <row r="684">
          <cell r="A684" t="str">
            <v>677</v>
          </cell>
          <cell r="B684" t="str">
            <v>Sched M: Plant Permanent</v>
          </cell>
          <cell r="C684" t="str">
            <v>General</v>
          </cell>
          <cell r="D684" t="str">
            <v>392010-General Transp Eq Grp</v>
          </cell>
          <cell r="E684" t="str">
            <v>LABXAG</v>
          </cell>
          <cell r="F684">
            <v>-25.802453163085232</v>
          </cell>
          <cell r="G684">
            <v>-198.70046316132238</v>
          </cell>
          <cell r="H684">
            <v>-224.50291632440761</v>
          </cell>
          <cell r="I684" t="str">
            <v>LABXAG</v>
          </cell>
          <cell r="J684" t="str">
            <v>SPS TX Electric Retail</v>
          </cell>
          <cell r="K684" t="str">
            <v>SPS NM Electric Retail</v>
          </cell>
          <cell r="L684" t="str">
            <v>SPS Electric Wholesale</v>
          </cell>
          <cell r="M684">
            <v>0.57603086000073433</v>
          </cell>
          <cell r="N684">
            <v>0.23475838864565035</v>
          </cell>
          <cell r="O684">
            <v>0.18921075135361529</v>
          </cell>
          <cell r="P684">
            <v>-129.32060796302142</v>
          </cell>
          <cell r="Q684">
            <v>-52.703942882567205</v>
          </cell>
          <cell r="R684">
            <v>-42.478365478818986</v>
          </cell>
          <cell r="S684">
            <v>-95.182308361386191</v>
          </cell>
        </row>
        <row r="685">
          <cell r="A685" t="str">
            <v>678</v>
          </cell>
          <cell r="B685" t="str">
            <v>Sched M: Plant Permanent</v>
          </cell>
          <cell r="C685" t="str">
            <v>General</v>
          </cell>
          <cell r="D685" t="str">
            <v>392020-General Transp Eq Grp 2</v>
          </cell>
          <cell r="E685" t="str">
            <v>LABXAG</v>
          </cell>
          <cell r="F685">
            <v>-640.4575539316736</v>
          </cell>
          <cell r="G685">
            <v>-4932.0586611298259</v>
          </cell>
          <cell r="H685">
            <v>-5572.5162150614997</v>
          </cell>
          <cell r="I685" t="str">
            <v>LABXAG</v>
          </cell>
          <cell r="J685" t="str">
            <v>SPS TX Electric Retail</v>
          </cell>
          <cell r="K685" t="str">
            <v>SPS NM Electric Retail</v>
          </cell>
          <cell r="L685" t="str">
            <v>SPS Electric Wholesale</v>
          </cell>
          <cell r="M685">
            <v>0.57603086000073433</v>
          </cell>
          <cell r="N685">
            <v>0.23475838864565035</v>
          </cell>
          <cell r="O685">
            <v>0.18921075135361529</v>
          </cell>
          <cell r="P685">
            <v>-3209.9413077299128</v>
          </cell>
          <cell r="Q685">
            <v>-1308.1949273495961</v>
          </cell>
          <cell r="R685">
            <v>-1054.3799799819908</v>
          </cell>
          <cell r="S685">
            <v>-2362.5749073315869</v>
          </cell>
        </row>
        <row r="686">
          <cell r="A686" t="str">
            <v>679</v>
          </cell>
          <cell r="B686" t="str">
            <v>Sched M: Plant Permanent</v>
          </cell>
          <cell r="C686" t="str">
            <v>General</v>
          </cell>
          <cell r="D686" t="str">
            <v>392030-General Transp Eq Trailer</v>
          </cell>
          <cell r="E686" t="str">
            <v>LABXAG</v>
          </cell>
          <cell r="F686">
            <v>-100.66954574058025</v>
          </cell>
          <cell r="G686">
            <v>-775.2396734706997</v>
          </cell>
          <cell r="H686">
            <v>-875.90921921127995</v>
          </cell>
          <cell r="I686" t="str">
            <v>LABXAG</v>
          </cell>
          <cell r="J686" t="str">
            <v>SPS TX Electric Retail</v>
          </cell>
          <cell r="K686" t="str">
            <v>SPS NM Electric Retail</v>
          </cell>
          <cell r="L686" t="str">
            <v>SPS Electric Wholesale</v>
          </cell>
          <cell r="M686">
            <v>0.57603086000073433</v>
          </cell>
          <cell r="N686">
            <v>0.23475838864565035</v>
          </cell>
          <cell r="O686">
            <v>0.18921075135361529</v>
          </cell>
          <cell r="P686">
            <v>-504.55074082484532</v>
          </cell>
          <cell r="Q686">
            <v>-205.6270369019098</v>
          </cell>
          <cell r="R686">
            <v>-165.73144148452479</v>
          </cell>
          <cell r="S686">
            <v>-371.35847838643463</v>
          </cell>
        </row>
        <row r="687">
          <cell r="A687" t="str">
            <v>680</v>
          </cell>
          <cell r="B687" t="str">
            <v>Sched M: Plant Permanent</v>
          </cell>
          <cell r="C687" t="str">
            <v>General</v>
          </cell>
          <cell r="D687" t="str">
            <v>392040-General Transp Eq Grp 4</v>
          </cell>
          <cell r="E687" t="str">
            <v>LABXAG</v>
          </cell>
          <cell r="F687">
            <v>-868.3381105747651</v>
          </cell>
          <cell r="G687">
            <v>-6686.929481522312</v>
          </cell>
          <cell r="H687">
            <v>-7555.2675920970769</v>
          </cell>
          <cell r="I687" t="str">
            <v>LABXAG</v>
          </cell>
          <cell r="J687" t="str">
            <v>SPS TX Electric Retail</v>
          </cell>
          <cell r="K687" t="str">
            <v>SPS NM Electric Retail</v>
          </cell>
          <cell r="L687" t="str">
            <v>SPS Electric Wholesale</v>
          </cell>
          <cell r="M687">
            <v>0.57603086000073433</v>
          </cell>
          <cell r="N687">
            <v>0.23475838864565035</v>
          </cell>
          <cell r="O687">
            <v>0.18921075135361529</v>
          </cell>
          <cell r="P687">
            <v>-4352.0672886113562</v>
          </cell>
          <cell r="Q687">
            <v>-1773.6624457074124</v>
          </cell>
          <cell r="R687">
            <v>-1429.5378577783076</v>
          </cell>
          <cell r="S687">
            <v>-3203.2003034857198</v>
          </cell>
        </row>
        <row r="688">
          <cell r="A688" t="str">
            <v>681</v>
          </cell>
          <cell r="B688" t="str">
            <v>Sched M: Plant Permanent</v>
          </cell>
          <cell r="C688" t="str">
            <v>General</v>
          </cell>
          <cell r="D688" t="str">
            <v>393000-General Stores Equipmen</v>
          </cell>
          <cell r="E688" t="str">
            <v>LABXAG</v>
          </cell>
          <cell r="F688">
            <v>-206.49500253786434</v>
          </cell>
          <cell r="G688">
            <v>-1590.1841730100884</v>
          </cell>
          <cell r="H688">
            <v>-1796.6791755479528</v>
          </cell>
          <cell r="I688" t="str">
            <v>LABXAG</v>
          </cell>
          <cell r="J688" t="str">
            <v>SPS TX Electric Retail</v>
          </cell>
          <cell r="K688" t="str">
            <v>SPS NM Electric Retail</v>
          </cell>
          <cell r="L688" t="str">
            <v>SPS Electric Wholesale</v>
          </cell>
          <cell r="M688">
            <v>0.57603086000073433</v>
          </cell>
          <cell r="N688">
            <v>0.23475838864565035</v>
          </cell>
          <cell r="O688">
            <v>0.18921075135361529</v>
          </cell>
          <cell r="P688">
            <v>-1034.9426506362977</v>
          </cell>
          <cell r="Q688">
            <v>-421.78550816483295</v>
          </cell>
          <cell r="R688">
            <v>-339.95101674682223</v>
          </cell>
          <cell r="S688">
            <v>-761.73652491165512</v>
          </cell>
        </row>
        <row r="689">
          <cell r="A689" t="str">
            <v>682</v>
          </cell>
          <cell r="B689" t="str">
            <v>Sched M: Plant Permanent</v>
          </cell>
          <cell r="C689" t="str">
            <v>General</v>
          </cell>
          <cell r="D689" t="str">
            <v>394000-General Tools &amp; Shop Equi</v>
          </cell>
          <cell r="E689" t="str">
            <v>LABXAG</v>
          </cell>
          <cell r="F689">
            <v>-12277.477115518253</v>
          </cell>
          <cell r="G689">
            <v>-94546.83916629231</v>
          </cell>
          <cell r="H689">
            <v>-106824.31628181056</v>
          </cell>
          <cell r="I689" t="str">
            <v>LABXAG</v>
          </cell>
          <cell r="J689" t="str">
            <v>SPS TX Electric Retail</v>
          </cell>
          <cell r="K689" t="str">
            <v>SPS NM Electric Retail</v>
          </cell>
          <cell r="L689" t="str">
            <v>SPS Electric Wholesale</v>
          </cell>
          <cell r="M689">
            <v>0.57603086000073433</v>
          </cell>
          <cell r="N689">
            <v>0.23475838864565035</v>
          </cell>
          <cell r="O689">
            <v>0.18921075135361529</v>
          </cell>
          <cell r="P689">
            <v>-61534.102776801788</v>
          </cell>
          <cell r="Q689">
            <v>-25077.90435849116</v>
          </cell>
          <cell r="R689">
            <v>-20212.309146517615</v>
          </cell>
          <cell r="S689">
            <v>-45290.213505008775</v>
          </cell>
        </row>
        <row r="690">
          <cell r="A690" t="str">
            <v>683</v>
          </cell>
          <cell r="B690" t="str">
            <v>Sched M: Plant Permanent</v>
          </cell>
          <cell r="C690" t="str">
            <v>General</v>
          </cell>
          <cell r="D690" t="str">
            <v>395000-General Laboratory Equi</v>
          </cell>
          <cell r="E690" t="str">
            <v>LABXAG</v>
          </cell>
          <cell r="F690">
            <v>-5167.4427359216788</v>
          </cell>
          <cell r="G690">
            <v>-39793.629640464525</v>
          </cell>
          <cell r="H690">
            <v>-44961.072376386204</v>
          </cell>
          <cell r="I690" t="str">
            <v>LABXAG</v>
          </cell>
          <cell r="J690" t="str">
            <v>SPS TX Electric Retail</v>
          </cell>
          <cell r="K690" t="str">
            <v>SPS NM Electric Retail</v>
          </cell>
          <cell r="L690" t="str">
            <v>SPS Electric Wholesale</v>
          </cell>
          <cell r="M690">
            <v>0.57603086000073433</v>
          </cell>
          <cell r="N690">
            <v>0.23475838864565035</v>
          </cell>
          <cell r="O690">
            <v>0.18921075135361529</v>
          </cell>
          <cell r="P690">
            <v>-25898.965187525006</v>
          </cell>
          <cell r="Q690">
            <v>-10554.988902860887</v>
          </cell>
          <cell r="R690">
            <v>-8507.11828600031</v>
          </cell>
          <cell r="S690">
            <v>-19062.107188861199</v>
          </cell>
        </row>
        <row r="691">
          <cell r="A691" t="str">
            <v>684</v>
          </cell>
          <cell r="B691" t="str">
            <v>Sched M: Plant Permanent</v>
          </cell>
          <cell r="C691" t="str">
            <v>General</v>
          </cell>
          <cell r="D691" t="str">
            <v>396000-General Power Operated E</v>
          </cell>
          <cell r="E691" t="str">
            <v>LABXAG</v>
          </cell>
          <cell r="F691">
            <v>-231.76585745351031</v>
          </cell>
          <cell r="G691">
            <v>-1784.7908851891075</v>
          </cell>
          <cell r="H691">
            <v>-2016.5567426426178</v>
          </cell>
          <cell r="I691" t="str">
            <v>LABXAG</v>
          </cell>
          <cell r="J691" t="str">
            <v>SPS TX Electric Retail</v>
          </cell>
          <cell r="K691" t="str">
            <v>SPS NM Electric Retail</v>
          </cell>
          <cell r="L691" t="str">
            <v>SPS Electric Wholesale</v>
          </cell>
          <cell r="M691">
            <v>0.57603086000073433</v>
          </cell>
          <cell r="N691">
            <v>0.23475838864565035</v>
          </cell>
          <cell r="O691">
            <v>0.18921075135361529</v>
          </cell>
          <cell r="P691">
            <v>-1161.5989147047067</v>
          </cell>
          <cell r="Q691">
            <v>-473.40361151530237</v>
          </cell>
          <cell r="R691">
            <v>-381.5542164226087</v>
          </cell>
          <cell r="S691">
            <v>-854.95782793791113</v>
          </cell>
        </row>
        <row r="692">
          <cell r="A692" t="str">
            <v>685</v>
          </cell>
          <cell r="B692" t="str">
            <v>Sched M: Plant Permanent</v>
          </cell>
          <cell r="C692" t="str">
            <v>General</v>
          </cell>
          <cell r="D692" t="str">
            <v>397000-General Communication E</v>
          </cell>
          <cell r="E692" t="str">
            <v>LABXAG</v>
          </cell>
          <cell r="F692">
            <v>-23788.293990965874</v>
          </cell>
          <cell r="G692">
            <v>-183189.75346828965</v>
          </cell>
          <cell r="H692">
            <v>-206978.04745925553</v>
          </cell>
          <cell r="I692" t="str">
            <v>LABXAG</v>
          </cell>
          <cell r="J692" t="str">
            <v>SPS TX Electric Retail</v>
          </cell>
          <cell r="K692" t="str">
            <v>SPS NM Electric Retail</v>
          </cell>
          <cell r="L692" t="str">
            <v>SPS Electric Wholesale</v>
          </cell>
          <cell r="M692">
            <v>0.57603086000073433</v>
          </cell>
          <cell r="N692">
            <v>0.23475838864565035</v>
          </cell>
          <cell r="O692">
            <v>0.18921075135361529</v>
          </cell>
          <cell r="P692">
            <v>-119225.74267922777</v>
          </cell>
          <cell r="Q692">
            <v>-48589.832906557771</v>
          </cell>
          <cell r="R692">
            <v>-39162.471873469978</v>
          </cell>
          <cell r="S692">
            <v>-87752.304780027742</v>
          </cell>
        </row>
        <row r="693">
          <cell r="A693" t="str">
            <v>686</v>
          </cell>
          <cell r="B693" t="str">
            <v>Sched M: Plant Permanent</v>
          </cell>
          <cell r="C693" t="str">
            <v>General</v>
          </cell>
          <cell r="D693" t="str">
            <v>397030-General Comm Eq EM</v>
          </cell>
          <cell r="E693" t="str">
            <v>LABXAG</v>
          </cell>
          <cell r="F693">
            <v>-6313.7094865856006</v>
          </cell>
          <cell r="G693">
            <v>-48620.842030843189</v>
          </cell>
          <cell r="H693">
            <v>-54934.551517428787</v>
          </cell>
          <cell r="I693" t="str">
            <v>LABXAG</v>
          </cell>
          <cell r="J693" t="str">
            <v>SPS TX Electric Retail</v>
          </cell>
          <cell r="K693" t="str">
            <v>SPS NM Electric Retail</v>
          </cell>
          <cell r="L693" t="str">
            <v>SPS Electric Wholesale</v>
          </cell>
          <cell r="M693">
            <v>0.57603086000073433</v>
          </cell>
          <cell r="N693">
            <v>0.23475838864565035</v>
          </cell>
          <cell r="O693">
            <v>0.18921075135361529</v>
          </cell>
          <cell r="P693">
            <v>-31643.996954339149</v>
          </cell>
          <cell r="Q693">
            <v>-12896.346795203048</v>
          </cell>
          <cell r="R693">
            <v>-10394.207767886588</v>
          </cell>
          <cell r="S693">
            <v>-23290.554563089638</v>
          </cell>
        </row>
        <row r="694">
          <cell r="A694" t="str">
            <v>687</v>
          </cell>
          <cell r="B694" t="str">
            <v>Sched M: Plant Permanent</v>
          </cell>
          <cell r="C694" t="str">
            <v>General</v>
          </cell>
          <cell r="D694" t="str">
            <v>398000-General Miscellaneous E</v>
          </cell>
          <cell r="E694" t="str">
            <v>LABXAG</v>
          </cell>
          <cell r="F694">
            <v>-1369.2124991187675</v>
          </cell>
          <cell r="G694">
            <v>-10544.081061656771</v>
          </cell>
          <cell r="H694">
            <v>-11913.293560775539</v>
          </cell>
          <cell r="I694" t="str">
            <v>LABXAG</v>
          </cell>
          <cell r="J694" t="str">
            <v>SPS TX Electric Retail</v>
          </cell>
          <cell r="K694" t="str">
            <v>SPS NM Electric Retail</v>
          </cell>
          <cell r="L694" t="str">
            <v>SPS Electric Wholesale</v>
          </cell>
          <cell r="M694">
            <v>0.57603086000073433</v>
          </cell>
          <cell r="N694">
            <v>0.23475838864565035</v>
          </cell>
          <cell r="O694">
            <v>0.18921075135361529</v>
          </cell>
          <cell r="P694">
            <v>-6862.4247352547445</v>
          </cell>
          <cell r="Q694">
            <v>-2796.7455997902675</v>
          </cell>
          <cell r="R694">
            <v>-2254.1232257305264</v>
          </cell>
          <cell r="S694">
            <v>-5050.8688255207944</v>
          </cell>
        </row>
        <row r="695">
          <cell r="A695" t="str">
            <v>688</v>
          </cell>
          <cell r="B695" t="str">
            <v>Sched M: Plant Permanent</v>
          </cell>
          <cell r="C695" t="str">
            <v>General</v>
          </cell>
          <cell r="E695" t="str">
            <v>Sub-Total General</v>
          </cell>
          <cell r="F695">
            <v>-49345.812500000095</v>
          </cell>
          <cell r="G695">
            <v>-380004.01500000013</v>
          </cell>
          <cell r="H695">
            <v>-429349.82750000025</v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>
            <v>-247318.75037599209</v>
          </cell>
          <cell r="Q695">
            <v>-100793.47366918801</v>
          </cell>
          <cell r="R695">
            <v>-81237.603454820157</v>
          </cell>
          <cell r="S695">
            <v>-182031.07712400815</v>
          </cell>
        </row>
        <row r="696">
          <cell r="A696" t="str">
            <v>689</v>
          </cell>
        </row>
        <row r="697">
          <cell r="A697" t="str">
            <v>690</v>
          </cell>
          <cell r="B697" t="str">
            <v>Sched M: Plant Permanent</v>
          </cell>
          <cell r="E697" t="str">
            <v>Sub-Total Sched M: Plant Permanent</v>
          </cell>
          <cell r="F697">
            <v>-6491910.6875000009</v>
          </cell>
          <cell r="G697">
            <v>-1257127.1499999999</v>
          </cell>
          <cell r="H697">
            <v>-7749037.8375000022</v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>
            <v>-3744535.8400537637</v>
          </cell>
          <cell r="Q697">
            <v>-1731731.6301040382</v>
          </cell>
          <cell r="R697">
            <v>-2272770.367342195</v>
          </cell>
          <cell r="S697">
            <v>-4004501.9974462348</v>
          </cell>
        </row>
        <row r="698">
          <cell r="A698" t="str">
            <v>691</v>
          </cell>
        </row>
        <row r="699">
          <cell r="A699" t="str">
            <v>692</v>
          </cell>
          <cell r="B699" t="str">
            <v>Sched M: Non-Plant Permanent</v>
          </cell>
          <cell r="C699" t="str">
            <v>Plant Related</v>
          </cell>
          <cell r="D699" t="str">
            <v>SchM-218-Deferred revenue (ITC Grant Accounting)</v>
          </cell>
          <cell r="E699" t="str">
            <v>PIS-NET</v>
          </cell>
          <cell r="F699">
            <v>-10741</v>
          </cell>
          <cell r="G699">
            <v>0</v>
          </cell>
          <cell r="H699">
            <v>-10741</v>
          </cell>
          <cell r="I699" t="str">
            <v>PIS-NET</v>
          </cell>
          <cell r="J699" t="str">
            <v>SPS TX Electric Retail</v>
          </cell>
          <cell r="K699" t="str">
            <v>SPS NM Electric Retail</v>
          </cell>
          <cell r="L699" t="str">
            <v>SPS Electric Wholesale</v>
          </cell>
          <cell r="M699">
            <v>0.51952960033778162</v>
          </cell>
          <cell r="N699">
            <v>9.8583753872298036E-2</v>
          </cell>
          <cell r="O699">
            <v>0.2502508409222336</v>
          </cell>
          <cell r="P699">
            <v>-5580.2674372281126</v>
          </cell>
          <cell r="Q699">
            <v>-1058.8881003423533</v>
          </cell>
          <cell r="R699">
            <v>-2687.9442823457111</v>
          </cell>
          <cell r="S699">
            <v>-3746.8323826880642</v>
          </cell>
        </row>
        <row r="700">
          <cell r="A700" t="str">
            <v>693</v>
          </cell>
          <cell r="B700" t="str">
            <v>Sched M: Non-Plant Permanent</v>
          </cell>
          <cell r="C700" t="str">
            <v>Plant Related</v>
          </cell>
          <cell r="E700" t="str">
            <v>Sub-Total Plant Related</v>
          </cell>
          <cell r="F700">
            <v>-10741</v>
          </cell>
          <cell r="G700">
            <v>0</v>
          </cell>
          <cell r="H700">
            <v>-10741</v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>
            <v>-5580.2674372281126</v>
          </cell>
          <cell r="Q700">
            <v>-1058.8881003423533</v>
          </cell>
          <cell r="R700">
            <v>-2687.9442823457111</v>
          </cell>
          <cell r="S700">
            <v>-3746.8323826880642</v>
          </cell>
        </row>
        <row r="701">
          <cell r="A701" t="str">
            <v>694</v>
          </cell>
        </row>
        <row r="702">
          <cell r="A702" t="str">
            <v>695</v>
          </cell>
          <cell r="B702" t="str">
            <v>Sched M: Non-Plant Permanent</v>
          </cell>
          <cell r="C702" t="str">
            <v>Labor Related</v>
          </cell>
          <cell r="D702" t="str">
            <v>SchM-124 - Meals and Entertainment</v>
          </cell>
          <cell r="E702" t="str">
            <v>LABOR</v>
          </cell>
          <cell r="F702">
            <v>541797</v>
          </cell>
          <cell r="G702">
            <v>0</v>
          </cell>
          <cell r="H702">
            <v>541797</v>
          </cell>
          <cell r="I702" t="str">
            <v>LABOR</v>
          </cell>
          <cell r="J702" t="str">
            <v>SPS TX Electric Retail</v>
          </cell>
          <cell r="K702" t="str">
            <v>SPS NM Electric Retail</v>
          </cell>
          <cell r="L702" t="str">
            <v>SPS Electric Wholesale</v>
          </cell>
          <cell r="M702">
            <v>0.58497675626950896</v>
          </cell>
          <cell r="N702">
            <v>0.22980490748573401</v>
          </cell>
          <cell r="O702">
            <v>0.18521833624475739</v>
          </cell>
          <cell r="P702">
            <v>316938.65161655116</v>
          </cell>
          <cell r="Q702">
            <v>124507.60946104823</v>
          </cell>
          <cell r="R702">
            <v>100350.73892240082</v>
          </cell>
          <cell r="S702">
            <v>224858.34838344905</v>
          </cell>
        </row>
        <row r="703">
          <cell r="A703" t="str">
            <v>696</v>
          </cell>
          <cell r="B703" t="str">
            <v>Sched M: Non-Plant Permanent</v>
          </cell>
          <cell r="C703" t="str">
            <v>Labor Related</v>
          </cell>
          <cell r="E703" t="str">
            <v>Sub-Total Labor Related</v>
          </cell>
          <cell r="F703">
            <v>541797</v>
          </cell>
          <cell r="G703">
            <v>0</v>
          </cell>
          <cell r="H703">
            <v>541797</v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>
            <v>316938.65161655116</v>
          </cell>
          <cell r="Q703">
            <v>124507.60946104823</v>
          </cell>
          <cell r="R703">
            <v>100350.73892240082</v>
          </cell>
          <cell r="S703">
            <v>224858.34838344905</v>
          </cell>
        </row>
        <row r="704">
          <cell r="A704" t="str">
            <v>697</v>
          </cell>
        </row>
        <row r="705">
          <cell r="A705" t="str">
            <v>698</v>
          </cell>
          <cell r="B705" t="str">
            <v>Sched M: Non-Plant Permanent</v>
          </cell>
          <cell r="C705" t="str">
            <v>Other</v>
          </cell>
          <cell r="D705" t="str">
            <v>SchM-196 - Club Dues</v>
          </cell>
          <cell r="E705" t="str">
            <v>PIS-NET</v>
          </cell>
          <cell r="F705">
            <v>2964</v>
          </cell>
          <cell r="G705">
            <v>-2964</v>
          </cell>
          <cell r="H705">
            <v>0</v>
          </cell>
          <cell r="I705" t="str">
            <v>PIS-NET</v>
          </cell>
          <cell r="J705" t="str">
            <v>SPS TX Electric Retail</v>
          </cell>
          <cell r="K705" t="str">
            <v>SPS NM Electric Retail</v>
          </cell>
          <cell r="L705" t="str">
            <v>SPS Electric Wholesale</v>
          </cell>
          <cell r="M705">
            <v>0.51952960033778162</v>
          </cell>
          <cell r="N705">
            <v>9.8583753872298036E-2</v>
          </cell>
          <cell r="O705">
            <v>0.2502508409222336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699</v>
          </cell>
          <cell r="B706" t="str">
            <v>Sched M: Non-Plant Permanent</v>
          </cell>
          <cell r="C706" t="str">
            <v>Other</v>
          </cell>
          <cell r="D706" t="str">
            <v>SchM-197 - Lobbying Expenses</v>
          </cell>
          <cell r="E706" t="str">
            <v>PIS-NET</v>
          </cell>
          <cell r="F706">
            <v>566118</v>
          </cell>
          <cell r="G706">
            <v>-566118</v>
          </cell>
          <cell r="H706">
            <v>0</v>
          </cell>
          <cell r="I706" t="str">
            <v>PIS-NET</v>
          </cell>
          <cell r="J706" t="str">
            <v>SPS TX Electric Retail</v>
          </cell>
          <cell r="K706" t="str">
            <v>SPS NM Electric Retail</v>
          </cell>
          <cell r="L706" t="str">
            <v>SPS Electric Wholesale</v>
          </cell>
          <cell r="M706">
            <v>0.51952960033778162</v>
          </cell>
          <cell r="N706">
            <v>9.8583753872298036E-2</v>
          </cell>
          <cell r="O706">
            <v>0.2502508409222336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</row>
        <row r="707">
          <cell r="A707" t="str">
            <v>700</v>
          </cell>
          <cell r="B707" t="str">
            <v>Sched M: Non-Plant Permanent</v>
          </cell>
          <cell r="C707" t="str">
            <v>Other</v>
          </cell>
          <cell r="D707" t="str">
            <v>SchM-199 - Penalties</v>
          </cell>
          <cell r="E707" t="str">
            <v>PIS-NET</v>
          </cell>
          <cell r="F707">
            <v>35281</v>
          </cell>
          <cell r="G707">
            <v>-35281</v>
          </cell>
          <cell r="H707">
            <v>0</v>
          </cell>
          <cell r="I707" t="str">
            <v>PIS-NET</v>
          </cell>
          <cell r="J707" t="str">
            <v>SPS TX Electric Retail</v>
          </cell>
          <cell r="K707" t="str">
            <v>SPS NM Electric Retail</v>
          </cell>
          <cell r="L707" t="str">
            <v>SPS Electric Wholesale</v>
          </cell>
          <cell r="M707">
            <v>0.51952960033778162</v>
          </cell>
          <cell r="N707">
            <v>9.8583753872298036E-2</v>
          </cell>
          <cell r="O707">
            <v>0.2502508409222336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</row>
        <row r="708">
          <cell r="A708" t="str">
            <v>701</v>
          </cell>
          <cell r="B708" t="str">
            <v>Sched M: Non-Plant Permanent</v>
          </cell>
          <cell r="C708" t="str">
            <v>Other</v>
          </cell>
          <cell r="D708" t="str">
            <v>SchM-200 - Depletion on Royalty Income</v>
          </cell>
          <cell r="E708" t="str">
            <v>PIS-NET</v>
          </cell>
          <cell r="F708">
            <v>-904</v>
          </cell>
          <cell r="G708">
            <v>904</v>
          </cell>
          <cell r="H708">
            <v>0</v>
          </cell>
          <cell r="I708" t="str">
            <v>PIS-NET</v>
          </cell>
          <cell r="J708" t="str">
            <v>SPS TX Electric Retail</v>
          </cell>
          <cell r="K708" t="str">
            <v>SPS NM Electric Retail</v>
          </cell>
          <cell r="L708" t="str">
            <v>SPS Electric Wholesale</v>
          </cell>
          <cell r="M708">
            <v>0.51952960033778162</v>
          </cell>
          <cell r="N708">
            <v>9.8583753872298036E-2</v>
          </cell>
          <cell r="O708">
            <v>0.2502508409222336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702</v>
          </cell>
          <cell r="B709" t="str">
            <v>Sched M: Non-Plant Permanent</v>
          </cell>
          <cell r="C709" t="str">
            <v>Other</v>
          </cell>
          <cell r="D709" t="str">
            <v>SchM-216 - Perm Difference</v>
          </cell>
          <cell r="E709" t="str">
            <v>PIS-NET</v>
          </cell>
          <cell r="F709">
            <v>4603</v>
          </cell>
          <cell r="G709">
            <v>-4603</v>
          </cell>
          <cell r="H709">
            <v>0</v>
          </cell>
          <cell r="I709" t="str">
            <v>PIS-NET</v>
          </cell>
          <cell r="J709" t="str">
            <v>SPS TX Electric Retail</v>
          </cell>
          <cell r="K709" t="str">
            <v>SPS NM Electric Retail</v>
          </cell>
          <cell r="L709" t="str">
            <v>SPS Electric Wholesale</v>
          </cell>
          <cell r="M709">
            <v>0.51952960033778162</v>
          </cell>
          <cell r="N709">
            <v>9.8583753872298036E-2</v>
          </cell>
          <cell r="O709">
            <v>0.2502508409222336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</row>
        <row r="710">
          <cell r="A710" t="str">
            <v>703</v>
          </cell>
          <cell r="B710" t="str">
            <v>Sched M: Non-Plant Permanent</v>
          </cell>
          <cell r="C710" t="str">
            <v>Other</v>
          </cell>
          <cell r="D710" t="str">
            <v>SchM-P - Schedule M - Plant Related Return-to-Accrual</v>
          </cell>
          <cell r="E710" t="str">
            <v>PIS-NET</v>
          </cell>
          <cell r="F710">
            <v>3651618</v>
          </cell>
          <cell r="G710">
            <v>-3651618</v>
          </cell>
          <cell r="H710">
            <v>0</v>
          </cell>
          <cell r="I710" t="str">
            <v>PIS-NET</v>
          </cell>
          <cell r="J710" t="str">
            <v>SPS TX Electric Retail</v>
          </cell>
          <cell r="K710" t="str">
            <v>SPS NM Electric Retail</v>
          </cell>
          <cell r="L710" t="str">
            <v>SPS Electric Wholesale</v>
          </cell>
          <cell r="M710">
            <v>0.51952960033778162</v>
          </cell>
          <cell r="N710">
            <v>9.8583753872298036E-2</v>
          </cell>
          <cell r="O710">
            <v>0.2502508409222336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704</v>
          </cell>
          <cell r="B711" t="str">
            <v>Sched M: Non-Plant Permanent</v>
          </cell>
          <cell r="C711" t="str">
            <v>Other</v>
          </cell>
          <cell r="E711" t="str">
            <v>Sub-Total Other</v>
          </cell>
          <cell r="F711">
            <v>4259680</v>
          </cell>
          <cell r="G711">
            <v>-4259680</v>
          </cell>
          <cell r="H711">
            <v>0</v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</row>
        <row r="712">
          <cell r="A712" t="str">
            <v>705</v>
          </cell>
        </row>
        <row r="713">
          <cell r="A713" t="str">
            <v>706</v>
          </cell>
          <cell r="B713" t="str">
            <v>Sched M: Non-Plant Permanent</v>
          </cell>
          <cell r="E713" t="str">
            <v>Sub-Total Sched M: Non-Plant Permanent</v>
          </cell>
          <cell r="F713">
            <v>4790736</v>
          </cell>
          <cell r="G713">
            <v>-4259680</v>
          </cell>
          <cell r="H713">
            <v>531056</v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>
            <v>311358.38417932304</v>
          </cell>
          <cell r="Q713">
            <v>123448.72136070587</v>
          </cell>
          <cell r="R713">
            <v>97662.794640055115</v>
          </cell>
          <cell r="S713">
            <v>221111.51600076098</v>
          </cell>
        </row>
        <row r="714">
          <cell r="A714" t="str">
            <v>707</v>
          </cell>
          <cell r="B714" t="str">
            <v/>
          </cell>
          <cell r="C714" t="str">
            <v/>
          </cell>
          <cell r="D714" t="str">
            <v/>
          </cell>
          <cell r="E714" t="str">
            <v/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</row>
        <row r="715">
          <cell r="A715" t="str">
            <v>708</v>
          </cell>
          <cell r="B715" t="str">
            <v>Total Schedule M (Excluding NOL)</v>
          </cell>
          <cell r="C715" t="str">
            <v/>
          </cell>
          <cell r="D715" t="str">
            <v/>
          </cell>
          <cell r="E715" t="str">
            <v/>
          </cell>
          <cell r="F715">
            <v>-210603048.00749969</v>
          </cell>
          <cell r="G715">
            <v>-157213630.13754347</v>
          </cell>
          <cell r="H715">
            <v>-367816678.14504331</v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>
            <v>-172958911.92006785</v>
          </cell>
          <cell r="Q715">
            <v>-86351015.764740676</v>
          </cell>
          <cell r="R715">
            <v>-108632091.70418529</v>
          </cell>
          <cell r="S715">
            <v>-194983107.46892604</v>
          </cell>
        </row>
        <row r="716">
          <cell r="A716" t="str">
            <v>709</v>
          </cell>
          <cell r="B716" t="str">
            <v>Schedule M NOL</v>
          </cell>
          <cell r="C716" t="str">
            <v/>
          </cell>
          <cell r="D716" t="str">
            <v/>
          </cell>
          <cell r="E716" t="str">
            <v/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>
            <v>27289673.676680937</v>
          </cell>
          <cell r="Q716">
            <v>32741094.748945195</v>
          </cell>
          <cell r="R716">
            <v>38844255.598409779</v>
          </cell>
          <cell r="S716">
            <v>0</v>
          </cell>
        </row>
        <row r="717">
          <cell r="A717" t="str">
            <v>710</v>
          </cell>
          <cell r="B717" t="str">
            <v>Total Schedule M (Including NOL)</v>
          </cell>
          <cell r="C717" t="str">
            <v/>
          </cell>
          <cell r="D717" t="str">
            <v/>
          </cell>
          <cell r="E717" t="str">
            <v/>
          </cell>
          <cell r="F717">
            <v>-210603048.00749969</v>
          </cell>
          <cell r="G717">
            <v>-157213630.13754347</v>
          </cell>
          <cell r="H717">
            <v>-367816678.14504331</v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>
            <v>-145669238.24338692</v>
          </cell>
          <cell r="Q717">
            <v>-53609921.015795484</v>
          </cell>
          <cell r="R717">
            <v>-69787836.105775505</v>
          </cell>
          <cell r="S717">
            <v>-194983107.46892604</v>
          </cell>
        </row>
        <row r="718">
          <cell r="A718" t="str">
            <v>711</v>
          </cell>
          <cell r="B718" t="str">
            <v/>
          </cell>
          <cell r="C718" t="str">
            <v/>
          </cell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</row>
        <row r="719">
          <cell r="A719" t="str">
            <v>712</v>
          </cell>
          <cell r="B719" t="str">
            <v>State Taxable Income</v>
          </cell>
          <cell r="C719" t="str">
            <v/>
          </cell>
          <cell r="D719" t="str">
            <v/>
          </cell>
          <cell r="E719" t="str">
            <v/>
          </cell>
          <cell r="F719">
            <v>-31338681.327035427</v>
          </cell>
          <cell r="G719">
            <v>175543668.95398328</v>
          </cell>
          <cell r="H719">
            <v>144204987.62694764</v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>
            <v>-71864059.700002566</v>
          </cell>
          <cell r="Q719">
            <v>133988854.48033108</v>
          </cell>
          <cell r="R719">
            <v>184069940.45990059</v>
          </cell>
          <cell r="S719">
            <v>286931531.9190861</v>
          </cell>
        </row>
        <row r="720">
          <cell r="A720" t="str">
            <v>713</v>
          </cell>
          <cell r="B720" t="str">
            <v>State Income Tax Rate</v>
          </cell>
          <cell r="C720" t="str">
            <v/>
          </cell>
          <cell r="D720" t="str">
            <v/>
          </cell>
          <cell r="E720" t="str">
            <v/>
          </cell>
          <cell r="G720">
            <v>0</v>
          </cell>
          <cell r="H720">
            <v>0</v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>
            <v>0</v>
          </cell>
          <cell r="Q720">
            <v>7.2999999999999995E-2</v>
          </cell>
          <cell r="R720">
            <v>0</v>
          </cell>
          <cell r="S720">
            <v>0</v>
          </cell>
        </row>
        <row r="721">
          <cell r="A721" t="str">
            <v>714</v>
          </cell>
          <cell r="B721" t="str">
            <v>State Income Tax</v>
          </cell>
          <cell r="C721" t="str">
            <v/>
          </cell>
          <cell r="D721" t="str">
            <v/>
          </cell>
          <cell r="E721" t="str">
            <v/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>
            <v>0</v>
          </cell>
          <cell r="Q721">
            <v>9781186.3800000008</v>
          </cell>
          <cell r="R721">
            <v>0</v>
          </cell>
          <cell r="S721">
            <v>0</v>
          </cell>
        </row>
        <row r="722">
          <cell r="A722" t="str">
            <v>715</v>
          </cell>
          <cell r="B722" t="str">
            <v/>
          </cell>
          <cell r="C722" t="str">
            <v/>
          </cell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</row>
        <row r="723">
          <cell r="A723" t="str">
            <v>716</v>
          </cell>
          <cell r="B723" t="str">
            <v>Federal Taxable Income before Sec 199 Deduction</v>
          </cell>
          <cell r="C723" t="str">
            <v/>
          </cell>
          <cell r="D723" t="str">
            <v/>
          </cell>
          <cell r="E723" t="str">
            <v/>
          </cell>
          <cell r="F723">
            <v>-31338681.327035427</v>
          </cell>
          <cell r="G723">
            <v>175543668.95398328</v>
          </cell>
          <cell r="H723">
            <v>144204987.62694764</v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>
            <v>-71864059.700002566</v>
          </cell>
          <cell r="Q723">
            <v>124207668.10033108</v>
          </cell>
          <cell r="R723">
            <v>184069940.45990059</v>
          </cell>
          <cell r="S723">
            <v>286931531.9190861</v>
          </cell>
        </row>
        <row r="724">
          <cell r="A724" t="str">
            <v>717</v>
          </cell>
          <cell r="B724" t="str">
            <v>Section 199 Deduction</v>
          </cell>
          <cell r="C724" t="str">
            <v/>
          </cell>
          <cell r="D724" t="str">
            <v/>
          </cell>
          <cell r="E724" t="str">
            <v/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</row>
        <row r="725">
          <cell r="A725" t="str">
            <v>718</v>
          </cell>
          <cell r="B725" t="str">
            <v>Federal Taxable Income</v>
          </cell>
          <cell r="C725" t="str">
            <v/>
          </cell>
          <cell r="D725" t="str">
            <v/>
          </cell>
          <cell r="E725" t="str">
            <v/>
          </cell>
          <cell r="F725">
            <v>-31338681.327035427</v>
          </cell>
          <cell r="G725">
            <v>175543668.95398328</v>
          </cell>
          <cell r="H725">
            <v>144204987.62694764</v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>
            <v>-71864059.700002566</v>
          </cell>
          <cell r="Q725">
            <v>124207668.10033108</v>
          </cell>
          <cell r="R725">
            <v>184069940.45990059</v>
          </cell>
          <cell r="S725">
            <v>286931531.9190861</v>
          </cell>
        </row>
        <row r="726">
          <cell r="A726" t="str">
            <v>719</v>
          </cell>
          <cell r="B726" t="str">
            <v>Federal Income Tax Rate</v>
          </cell>
          <cell r="C726" t="str">
            <v/>
          </cell>
          <cell r="D726" t="str">
            <v/>
          </cell>
          <cell r="E726" t="str">
            <v/>
          </cell>
          <cell r="F726">
            <v>0.35</v>
          </cell>
          <cell r="G726">
            <v>0.35</v>
          </cell>
          <cell r="H726">
            <v>0.35</v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>
            <v>0.35</v>
          </cell>
          <cell r="Q726">
            <v>0.35</v>
          </cell>
          <cell r="R726">
            <v>0.35</v>
          </cell>
          <cell r="S726">
            <v>0</v>
          </cell>
        </row>
        <row r="727">
          <cell r="A727" t="str">
            <v>720</v>
          </cell>
          <cell r="B727" t="str">
            <v>Federal Income Tax</v>
          </cell>
          <cell r="C727" t="str">
            <v/>
          </cell>
          <cell r="D727" t="str">
            <v/>
          </cell>
          <cell r="E727" t="str">
            <v/>
          </cell>
          <cell r="F727">
            <v>-10968538.460000001</v>
          </cell>
          <cell r="G727">
            <v>61440284.130000003</v>
          </cell>
          <cell r="H727">
            <v>50471745.670000002</v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>
            <v>-25152420.899999999</v>
          </cell>
          <cell r="Q727">
            <v>43472683.840000004</v>
          </cell>
          <cell r="R727">
            <v>64424479.159999996</v>
          </cell>
          <cell r="S727">
            <v>0</v>
          </cell>
        </row>
        <row r="728">
          <cell r="A728" t="str">
            <v>721</v>
          </cell>
        </row>
        <row r="729">
          <cell r="A729" t="str">
            <v>722</v>
          </cell>
          <cell r="B729" t="str">
            <v>Deferred Taxes Plant</v>
          </cell>
          <cell r="C729" t="str">
            <v>Intangible</v>
          </cell>
          <cell r="D729" t="str">
            <v>303004-Intg Misc Computr Softwar</v>
          </cell>
          <cell r="E729" t="str">
            <v>LABXAG</v>
          </cell>
          <cell r="F729">
            <v>2490375.1593813258</v>
          </cell>
          <cell r="G729">
            <v>2426252.1183803622</v>
          </cell>
          <cell r="H729">
            <v>4916627.2777616885</v>
          </cell>
          <cell r="I729" t="str">
            <v>LABXAG</v>
          </cell>
          <cell r="J729" t="str">
            <v>SPS TX Electric Retail</v>
          </cell>
          <cell r="K729" t="str">
            <v>SPS NM Electric Retail</v>
          </cell>
          <cell r="L729" t="str">
            <v>SPS Electric Wholesale</v>
          </cell>
          <cell r="M729">
            <v>0.57603086000073433</v>
          </cell>
          <cell r="N729">
            <v>0.23475838864565035</v>
          </cell>
          <cell r="O729">
            <v>0.18921075135361529</v>
          </cell>
          <cell r="P729">
            <v>2832129.0391121348</v>
          </cell>
          <cell r="Q729">
            <v>1154219.4972985843</v>
          </cell>
          <cell r="R729">
            <v>930278.74135096918</v>
          </cell>
          <cell r="S729">
            <v>2084498.2386495536</v>
          </cell>
        </row>
        <row r="730">
          <cell r="A730" t="str">
            <v>723</v>
          </cell>
          <cell r="B730" t="str">
            <v>Deferred Taxes Plant</v>
          </cell>
          <cell r="C730" t="str">
            <v>Intangible</v>
          </cell>
          <cell r="D730" t="str">
            <v>303014-Intg CRS Computr Softwar</v>
          </cell>
          <cell r="E730" t="str">
            <v>CUST-RET</v>
          </cell>
          <cell r="F730">
            <v>-58668.691005318702</v>
          </cell>
          <cell r="G730">
            <v>-57158.069256368399</v>
          </cell>
          <cell r="H730">
            <v>-115826.7602616871</v>
          </cell>
          <cell r="I730" t="str">
            <v>CUST-RET</v>
          </cell>
          <cell r="J730" t="str">
            <v>SPS TX Electric Retail</v>
          </cell>
          <cell r="K730" t="str">
            <v>SPS NM Electric Retail</v>
          </cell>
          <cell r="L730" t="str">
            <v>SPS Electric Wholesale</v>
          </cell>
          <cell r="M730">
            <v>0.69223085718415356</v>
          </cell>
          <cell r="N730">
            <v>0.30776914281584644</v>
          </cell>
          <cell r="O730">
            <v>0</v>
          </cell>
          <cell r="P730">
            <v>-80178.857540811121</v>
          </cell>
          <cell r="Q730">
            <v>-35647.902720875987</v>
          </cell>
          <cell r="R730">
            <v>0</v>
          </cell>
          <cell r="S730">
            <v>-35647.902720875987</v>
          </cell>
        </row>
        <row r="731">
          <cell r="A731" t="str">
            <v>724</v>
          </cell>
          <cell r="B731" t="str">
            <v>Deferred Taxes Plant</v>
          </cell>
          <cell r="C731" t="str">
            <v>Intangible</v>
          </cell>
          <cell r="E731" t="str">
            <v>Sub-Total Intangible</v>
          </cell>
          <cell r="F731">
            <v>2431706.4683760069</v>
          </cell>
          <cell r="G731">
            <v>2369094.0491239936</v>
          </cell>
          <cell r="H731">
            <v>4800800.517500001</v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>
            <v>2751950.1815713239</v>
          </cell>
          <cell r="Q731">
            <v>1118571.5945777083</v>
          </cell>
          <cell r="R731">
            <v>930278.74135096918</v>
          </cell>
          <cell r="S731">
            <v>2048850.3359286776</v>
          </cell>
        </row>
        <row r="732">
          <cell r="A732" t="str">
            <v>725</v>
          </cell>
        </row>
        <row r="733">
          <cell r="A733" t="str">
            <v>726</v>
          </cell>
          <cell r="B733" t="str">
            <v>Deferred Taxes Plant</v>
          </cell>
          <cell r="C733" t="str">
            <v>Steam Production</v>
          </cell>
          <cell r="D733" t="str">
            <v>310001-Steam Prod Land Own in Fe</v>
          </cell>
          <cell r="E733" t="str">
            <v>12CP-PROD</v>
          </cell>
          <cell r="F733">
            <v>2852.4390138491663</v>
          </cell>
          <cell r="G733">
            <v>1178.8400284381082</v>
          </cell>
          <cell r="H733">
            <v>4031.2790422872745</v>
          </cell>
          <cell r="I733" t="str">
            <v>12CP-PROD</v>
          </cell>
          <cell r="J733" t="str">
            <v>SPS TX Electric Retail</v>
          </cell>
          <cell r="K733" t="str">
            <v>SPS NM Electric Retail</v>
          </cell>
          <cell r="L733" t="str">
            <v>SPS Electric Wholesale</v>
          </cell>
          <cell r="M733">
            <v>0.519890419261965</v>
          </cell>
          <cell r="N733">
            <v>0.20007581527590579</v>
          </cell>
          <cell r="O733">
            <v>0.28003376546212927</v>
          </cell>
          <cell r="P733">
            <v>2095.8233514567037</v>
          </cell>
          <cell r="Q733">
            <v>806.56144099029916</v>
          </cell>
          <cell r="R733">
            <v>1128.8942498402716</v>
          </cell>
          <cell r="S733">
            <v>1935.4556908305708</v>
          </cell>
        </row>
        <row r="734">
          <cell r="A734" t="str">
            <v>727</v>
          </cell>
          <cell r="B734" t="str">
            <v>Deferred Taxes Plant</v>
          </cell>
          <cell r="C734" t="str">
            <v>Steam Production</v>
          </cell>
          <cell r="D734" t="str">
            <v>310002-Steam Prod Land Rights</v>
          </cell>
          <cell r="E734" t="str">
            <v>12CP-PROD</v>
          </cell>
          <cell r="F734">
            <v>958937.09369543102</v>
          </cell>
          <cell r="G734">
            <v>396304.15420410276</v>
          </cell>
          <cell r="H734">
            <v>1355241.2478995337</v>
          </cell>
          <cell r="I734" t="str">
            <v>12CP-PROD</v>
          </cell>
          <cell r="J734" t="str">
            <v>SPS TX Electric Retail</v>
          </cell>
          <cell r="K734" t="str">
            <v>SPS NM Electric Retail</v>
          </cell>
          <cell r="L734" t="str">
            <v>SPS Electric Wholesale</v>
          </cell>
          <cell r="M734">
            <v>0.519890419261965</v>
          </cell>
          <cell r="N734">
            <v>0.20007581527590579</v>
          </cell>
          <cell r="O734">
            <v>0.28003376546212927</v>
          </cell>
          <cell r="P734">
            <v>704576.9405715972</v>
          </cell>
          <cell r="Q734">
            <v>271150.99756903516</v>
          </cell>
          <cell r="R734">
            <v>379513.30975890142</v>
          </cell>
          <cell r="S734">
            <v>650664.30732793664</v>
          </cell>
        </row>
        <row r="735">
          <cell r="A735" t="str">
            <v>728</v>
          </cell>
          <cell r="B735" t="str">
            <v>Deferred Taxes Plant</v>
          </cell>
          <cell r="C735" t="str">
            <v>Steam Production</v>
          </cell>
          <cell r="D735" t="str">
            <v>310003-Steam Prod Water Rights</v>
          </cell>
          <cell r="E735" t="str">
            <v>12CP-PROD</v>
          </cell>
          <cell r="F735">
            <v>1.0152625777610908E-5</v>
          </cell>
          <cell r="G735">
            <v>4.1958215371814779E-6</v>
          </cell>
          <cell r="H735">
            <v>1.4348447314792387E-5</v>
          </cell>
          <cell r="I735" t="str">
            <v>12CP-PROD</v>
          </cell>
          <cell r="J735" t="str">
            <v>SPS TX Electric Retail</v>
          </cell>
          <cell r="K735" t="str">
            <v>SPS NM Electric Retail</v>
          </cell>
          <cell r="L735" t="str">
            <v>SPS Electric Wholesale</v>
          </cell>
          <cell r="M735">
            <v>0.519890419261965</v>
          </cell>
          <cell r="N735">
            <v>0.20007581527590579</v>
          </cell>
          <cell r="O735">
            <v>0.28003376546212927</v>
          </cell>
          <cell r="P735">
            <v>7.4596202902456296E-6</v>
          </cell>
          <cell r="Q735">
            <v>2.8707772944504679E-6</v>
          </cell>
          <cell r="R735">
            <v>4.0180497300962899E-6</v>
          </cell>
          <cell r="S735">
            <v>6.8888270245467579E-6</v>
          </cell>
        </row>
        <row r="736">
          <cell r="A736" t="str">
            <v>729</v>
          </cell>
          <cell r="B736" t="str">
            <v>Deferred Taxes Plant</v>
          </cell>
          <cell r="C736" t="str">
            <v>Steam Production</v>
          </cell>
          <cell r="D736" t="str">
            <v>310004-Steam Prod Land Rights-NM</v>
          </cell>
          <cell r="E736" t="str">
            <v>12CP-PROD</v>
          </cell>
          <cell r="F736">
            <v>-111.90062659498726</v>
          </cell>
          <cell r="G736">
            <v>-46.245664568817176</v>
          </cell>
          <cell r="H736">
            <v>-158.14629116380445</v>
          </cell>
          <cell r="I736" t="str">
            <v>12CP-PROD</v>
          </cell>
          <cell r="J736" t="str">
            <v>SPS TX Electric Retail</v>
          </cell>
          <cell r="K736" t="str">
            <v>SPS NM Electric Retail</v>
          </cell>
          <cell r="L736" t="str">
            <v>SPS Electric Wholesale</v>
          </cell>
          <cell r="M736">
            <v>0.519890419261965</v>
          </cell>
          <cell r="N736">
            <v>0.20007581527590579</v>
          </cell>
          <cell r="O736">
            <v>0.28003376546212927</v>
          </cell>
          <cell r="P736">
            <v>-82.218741617875082</v>
          </cell>
          <cell r="Q736">
            <v>-31.641248137458952</v>
          </cell>
          <cell r="R736">
            <v>-44.286301408470422</v>
          </cell>
          <cell r="S736">
            <v>-75.927549545929367</v>
          </cell>
        </row>
        <row r="737">
          <cell r="A737" t="str">
            <v>730</v>
          </cell>
          <cell r="B737" t="str">
            <v>Deferred Taxes Plant</v>
          </cell>
          <cell r="C737" t="str">
            <v>Steam Production</v>
          </cell>
          <cell r="D737" t="str">
            <v>311000E-Steam Prod Str &amp; Improv</v>
          </cell>
          <cell r="E737" t="str">
            <v>12CP-PROD</v>
          </cell>
          <cell r="F737">
            <v>912509.21504352055</v>
          </cell>
          <cell r="G737">
            <v>377116.700405929</v>
          </cell>
          <cell r="H737">
            <v>1289625.9154494496</v>
          </cell>
          <cell r="I737" t="str">
            <v>12CP-PROD</v>
          </cell>
          <cell r="J737" t="str">
            <v>SPS TX Electric Retail</v>
          </cell>
          <cell r="K737" t="str">
            <v>SPS NM Electric Retail</v>
          </cell>
          <cell r="L737" t="str">
            <v>SPS Electric Wholesale</v>
          </cell>
          <cell r="M737">
            <v>0.519890419261965</v>
          </cell>
          <cell r="N737">
            <v>0.20007581527590579</v>
          </cell>
          <cell r="O737">
            <v>0.28003376546212927</v>
          </cell>
          <cell r="P737">
            <v>670464.15787410981</v>
          </cell>
          <cell r="Q737">
            <v>258022.95643448498</v>
          </cell>
          <cell r="R737">
            <v>361138.80114085489</v>
          </cell>
          <cell r="S737">
            <v>619161.75757533987</v>
          </cell>
        </row>
        <row r="738">
          <cell r="A738" t="str">
            <v>731</v>
          </cell>
          <cell r="B738" t="str">
            <v>Deferred Taxes Plant</v>
          </cell>
          <cell r="C738" t="str">
            <v>Steam Production</v>
          </cell>
          <cell r="D738" t="str">
            <v>312000E-Steam Prod Boiler Plant E</v>
          </cell>
          <cell r="E738" t="str">
            <v>12CP-PROD</v>
          </cell>
          <cell r="F738">
            <v>4301997.8290299764</v>
          </cell>
          <cell r="G738">
            <v>1777905.5813259692</v>
          </cell>
          <cell r="H738">
            <v>6079903.410355946</v>
          </cell>
          <cell r="I738" t="str">
            <v>12CP-PROD</v>
          </cell>
          <cell r="J738" t="str">
            <v>SPS TX Electric Retail</v>
          </cell>
          <cell r="K738" t="str">
            <v>SPS NM Electric Retail</v>
          </cell>
          <cell r="L738" t="str">
            <v>SPS Electric Wholesale</v>
          </cell>
          <cell r="M738">
            <v>0.519890419261965</v>
          </cell>
          <cell r="N738">
            <v>0.20007581527590579</v>
          </cell>
          <cell r="O738">
            <v>0.28003376546212927</v>
          </cell>
          <cell r="P738">
            <v>3160883.5330822035</v>
          </cell>
          <cell r="Q738">
            <v>1216441.6316257259</v>
          </cell>
          <cell r="R738">
            <v>1702578.2456480169</v>
          </cell>
          <cell r="S738">
            <v>2919019.877273743</v>
          </cell>
        </row>
        <row r="739">
          <cell r="A739" t="str">
            <v>732</v>
          </cell>
          <cell r="B739" t="str">
            <v>Deferred Taxes Plant</v>
          </cell>
          <cell r="C739" t="str">
            <v>Steam Production</v>
          </cell>
          <cell r="D739" t="str">
            <v>314000-Steam Prod Turbogen Unit</v>
          </cell>
          <cell r="E739" t="str">
            <v>12CP-PROD</v>
          </cell>
          <cell r="F739">
            <v>1914614.469263775</v>
          </cell>
          <cell r="G739">
            <v>791261.150347688</v>
          </cell>
          <cell r="H739">
            <v>2705875.619611463</v>
          </cell>
          <cell r="I739" t="str">
            <v>12CP-PROD</v>
          </cell>
          <cell r="J739" t="str">
            <v>SPS TX Electric Retail</v>
          </cell>
          <cell r="K739" t="str">
            <v>SPS NM Electric Retail</v>
          </cell>
          <cell r="L739" t="str">
            <v>SPS Electric Wholesale</v>
          </cell>
          <cell r="M739">
            <v>0.519890419261965</v>
          </cell>
          <cell r="N739">
            <v>0.20007581527590579</v>
          </cell>
          <cell r="O739">
            <v>0.28003376546212927</v>
          </cell>
          <cell r="P739">
            <v>1406758.8103505329</v>
          </cell>
          <cell r="Q739">
            <v>541380.27062896022</v>
          </cell>
          <cell r="R739">
            <v>757736.53863197018</v>
          </cell>
          <cell r="S739">
            <v>1299116.8092609304</v>
          </cell>
        </row>
        <row r="740">
          <cell r="A740" t="str">
            <v>733</v>
          </cell>
          <cell r="B740" t="str">
            <v>Deferred Taxes Plant</v>
          </cell>
          <cell r="C740" t="str">
            <v>Steam Production</v>
          </cell>
          <cell r="D740" t="str">
            <v>315000E-Steam Prod Acc Elec Eq</v>
          </cell>
          <cell r="E740" t="str">
            <v>12CP-PROD</v>
          </cell>
          <cell r="F740">
            <v>270152.60289310978</v>
          </cell>
          <cell r="G740">
            <v>111647.15548024808</v>
          </cell>
          <cell r="H740">
            <v>381799.75837335788</v>
          </cell>
          <cell r="I740" t="str">
            <v>12CP-PROD</v>
          </cell>
          <cell r="J740" t="str">
            <v>SPS TX Electric Retail</v>
          </cell>
          <cell r="K740" t="str">
            <v>SPS NM Electric Retail</v>
          </cell>
          <cell r="L740" t="str">
            <v>SPS Electric Wholesale</v>
          </cell>
          <cell r="M740">
            <v>0.519890419261965</v>
          </cell>
          <cell r="N740">
            <v>0.20007581527590579</v>
          </cell>
          <cell r="O740">
            <v>0.28003376546212927</v>
          </cell>
          <cell r="P740">
            <v>198494.03645484196</v>
          </cell>
          <cell r="Q740">
            <v>76388.897928693419</v>
          </cell>
          <cell r="R740">
            <v>106916.82398982253</v>
          </cell>
          <cell r="S740">
            <v>183305.72191851595</v>
          </cell>
        </row>
        <row r="741">
          <cell r="A741" t="str">
            <v>734</v>
          </cell>
          <cell r="B741" t="str">
            <v>Deferred Taxes Plant</v>
          </cell>
          <cell r="C741" t="str">
            <v>Steam Production</v>
          </cell>
          <cell r="D741" t="str">
            <v>316000E-Steam Prod Misc Pwr Plt E</v>
          </cell>
          <cell r="E741" t="str">
            <v>12CP-PROD</v>
          </cell>
          <cell r="F741">
            <v>93297.307849762961</v>
          </cell>
          <cell r="G741">
            <v>38557.389134290621</v>
          </cell>
          <cell r="H741">
            <v>131854.69698405359</v>
          </cell>
          <cell r="I741" t="str">
            <v>12CP-PROD</v>
          </cell>
          <cell r="J741" t="str">
            <v>SPS TX Electric Retail</v>
          </cell>
          <cell r="K741" t="str">
            <v>SPS NM Electric Retail</v>
          </cell>
          <cell r="L741" t="str">
            <v>SPS Electric Wholesale</v>
          </cell>
          <cell r="M741">
            <v>0.519890419261965</v>
          </cell>
          <cell r="N741">
            <v>0.20007581527590579</v>
          </cell>
          <cell r="O741">
            <v>0.28003376546212927</v>
          </cell>
          <cell r="P741">
            <v>68549.993696698977</v>
          </cell>
          <cell r="Q741">
            <v>26380.935997042037</v>
          </cell>
          <cell r="R741">
            <v>36923.767290312586</v>
          </cell>
          <cell r="S741">
            <v>63304.703287354627</v>
          </cell>
        </row>
        <row r="742">
          <cell r="A742" t="str">
            <v>735</v>
          </cell>
          <cell r="B742" t="str">
            <v>Deferred Taxes Plant</v>
          </cell>
          <cell r="C742" t="str">
            <v>Steam Production</v>
          </cell>
          <cell r="E742" t="str">
            <v>Sub-Total Steam Production</v>
          </cell>
          <cell r="F742">
            <v>8454249.0561729819</v>
          </cell>
          <cell r="G742">
            <v>3493924.7252662927</v>
          </cell>
          <cell r="H742">
            <v>11948173.781439275</v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>
            <v>6211741.0766472835</v>
          </cell>
          <cell r="Q742">
            <v>2390540.6103796652</v>
          </cell>
          <cell r="R742">
            <v>3345892.0944123287</v>
          </cell>
          <cell r="S742">
            <v>5736432.7047919938</v>
          </cell>
        </row>
        <row r="743">
          <cell r="A743" t="str">
            <v>736</v>
          </cell>
        </row>
        <row r="744">
          <cell r="A744" t="str">
            <v>737</v>
          </cell>
          <cell r="B744" t="str">
            <v>Deferred Taxes Plant</v>
          </cell>
          <cell r="C744" t="str">
            <v>Other Production</v>
          </cell>
          <cell r="D744" t="str">
            <v>340001-Other Prod Land Own in Fee</v>
          </cell>
          <cell r="E744" t="str">
            <v>12CP-PROD</v>
          </cell>
          <cell r="F744">
            <v>1493.6403107276506</v>
          </cell>
          <cell r="G744">
            <v>-58277.805385002124</v>
          </cell>
          <cell r="H744">
            <v>-56784.165074274475</v>
          </cell>
          <cell r="I744" t="str">
            <v>12CP-PROD</v>
          </cell>
          <cell r="J744" t="str">
            <v>SPS TX Electric Retail</v>
          </cell>
          <cell r="K744" t="str">
            <v>SPS NM Electric Retail</v>
          </cell>
          <cell r="L744" t="str">
            <v>SPS Electric Wholesale</v>
          </cell>
          <cell r="M744">
            <v>0.519890419261965</v>
          </cell>
          <cell r="N744">
            <v>0.20007581527590579</v>
          </cell>
          <cell r="O744">
            <v>0.28003376546212927</v>
          </cell>
          <cell r="P744">
            <v>-29521.543387905185</v>
          </cell>
          <cell r="Q744">
            <v>-11361.138121997081</v>
          </cell>
          <cell r="R744">
            <v>-15901.483564372211</v>
          </cell>
          <cell r="S744">
            <v>-27262.62168636929</v>
          </cell>
        </row>
        <row r="745">
          <cell r="A745" t="str">
            <v>738</v>
          </cell>
          <cell r="B745" t="str">
            <v>Deferred Taxes Plant</v>
          </cell>
          <cell r="C745" t="str">
            <v>Other Production</v>
          </cell>
          <cell r="D745" t="str">
            <v>340002-Other Prod Land Rights</v>
          </cell>
          <cell r="E745" t="str">
            <v>12CP-PROD</v>
          </cell>
          <cell r="F745">
            <v>-6.98065989573076</v>
          </cell>
          <cell r="G745">
            <v>272.36646998640379</v>
          </cell>
          <cell r="H745">
            <v>265.38581009067303</v>
          </cell>
          <cell r="I745" t="str">
            <v>12CP-PROD</v>
          </cell>
          <cell r="J745" t="str">
            <v>SPS TX Electric Retail</v>
          </cell>
          <cell r="K745" t="str">
            <v>SPS NM Electric Retail</v>
          </cell>
          <cell r="L745" t="str">
            <v>SPS Electric Wholesale</v>
          </cell>
          <cell r="M745">
            <v>0.519890419261965</v>
          </cell>
          <cell r="N745">
            <v>0.20007581527590579</v>
          </cell>
          <cell r="O745">
            <v>0.28003376546212927</v>
          </cell>
          <cell r="P745">
            <v>137.97154007421622</v>
          </cell>
          <cell r="Q745">
            <v>53.09728231654811</v>
          </cell>
          <cell r="R745">
            <v>74.316987699908708</v>
          </cell>
          <cell r="S745">
            <v>127.41427001645681</v>
          </cell>
        </row>
        <row r="746">
          <cell r="A746" t="str">
            <v>739</v>
          </cell>
          <cell r="B746" t="str">
            <v>Deferred Taxes Plant</v>
          </cell>
          <cell r="C746" t="str">
            <v>Other Production</v>
          </cell>
          <cell r="D746" t="str">
            <v>341000E-Other Prod Str &amp; Impr</v>
          </cell>
          <cell r="E746" t="str">
            <v>12CP-PROD</v>
          </cell>
          <cell r="F746">
            <v>-208303.22089641512</v>
          </cell>
          <cell r="G746">
            <v>8127428.3247996001</v>
          </cell>
          <cell r="H746">
            <v>7919125.1039031846</v>
          </cell>
          <cell r="I746" t="str">
            <v>12CP-PROD</v>
          </cell>
          <cell r="J746" t="str">
            <v>SPS TX Electric Retail</v>
          </cell>
          <cell r="K746" t="str">
            <v>SPS NM Electric Retail</v>
          </cell>
          <cell r="L746" t="str">
            <v>SPS Electric Wholesale</v>
          </cell>
          <cell r="M746">
            <v>0.519890419261965</v>
          </cell>
          <cell r="N746">
            <v>0.20007581527590579</v>
          </cell>
          <cell r="O746">
            <v>0.28003376546212927</v>
          </cell>
          <cell r="P746">
            <v>4117077.2704561786</v>
          </cell>
          <cell r="Q746">
            <v>1584425.4114353219</v>
          </cell>
          <cell r="R746">
            <v>2217622.4220116846</v>
          </cell>
          <cell r="S746">
            <v>3802047.8334470065</v>
          </cell>
        </row>
        <row r="747">
          <cell r="A747" t="str">
            <v>740</v>
          </cell>
          <cell r="B747" t="str">
            <v>Deferred Taxes Plant</v>
          </cell>
          <cell r="C747" t="str">
            <v>Other Production</v>
          </cell>
          <cell r="D747" t="str">
            <v>342000E-Other Prod Fuel Hldr</v>
          </cell>
          <cell r="E747" t="str">
            <v>12CP-PROD</v>
          </cell>
          <cell r="F747">
            <v>-31013.33214469023</v>
          </cell>
          <cell r="G747">
            <v>1210056.3449497367</v>
          </cell>
          <cell r="H747">
            <v>1179043.0128050465</v>
          </cell>
          <cell r="I747" t="str">
            <v>12CP-PROD</v>
          </cell>
          <cell r="J747" t="str">
            <v>SPS TX Electric Retail</v>
          </cell>
          <cell r="K747" t="str">
            <v>SPS NM Electric Retail</v>
          </cell>
          <cell r="L747" t="str">
            <v>SPS Electric Wholesale</v>
          </cell>
          <cell r="M747">
            <v>0.519890419261965</v>
          </cell>
          <cell r="N747">
            <v>0.20007581527590579</v>
          </cell>
          <cell r="O747">
            <v>0.28003376546212927</v>
          </cell>
          <cell r="P747">
            <v>612973.16625510599</v>
          </cell>
          <cell r="Q747">
            <v>235897.9920323299</v>
          </cell>
          <cell r="R747">
            <v>330171.85451761069</v>
          </cell>
          <cell r="S747">
            <v>566069.84654994053</v>
          </cell>
        </row>
        <row r="748">
          <cell r="A748" t="str">
            <v>741</v>
          </cell>
          <cell r="B748" t="str">
            <v>Deferred Taxes Plant</v>
          </cell>
          <cell r="C748" t="str">
            <v>Other Production</v>
          </cell>
          <cell r="D748" t="str">
            <v>343000-Other Prod Prime Mover</v>
          </cell>
          <cell r="E748" t="str">
            <v>12CP-PROD</v>
          </cell>
          <cell r="F748">
            <v>-1456780.9323544269</v>
          </cell>
          <cell r="G748">
            <v>56839652.126805432</v>
          </cell>
          <cell r="H748">
            <v>55382871.194451004</v>
          </cell>
          <cell r="I748" t="str">
            <v>12CP-PROD</v>
          </cell>
          <cell r="J748" t="str">
            <v>SPS TX Electric Retail</v>
          </cell>
          <cell r="K748" t="str">
            <v>SPS NM Electric Retail</v>
          </cell>
          <cell r="L748" t="str">
            <v>SPS Electric Wholesale</v>
          </cell>
          <cell r="M748">
            <v>0.519890419261965</v>
          </cell>
          <cell r="N748">
            <v>0.20007581527590579</v>
          </cell>
          <cell r="O748">
            <v>0.28003376546212927</v>
          </cell>
          <cell r="P748">
            <v>28793024.125214536</v>
          </cell>
          <cell r="Q748">
            <v>11080773.106550263</v>
          </cell>
          <cell r="R748">
            <v>15509073.962686207</v>
          </cell>
          <cell r="S748">
            <v>26589847.069236472</v>
          </cell>
        </row>
        <row r="749">
          <cell r="A749" t="str">
            <v>742</v>
          </cell>
          <cell r="B749" t="str">
            <v>Deferred Taxes Plant</v>
          </cell>
          <cell r="C749" t="str">
            <v>Other Production</v>
          </cell>
          <cell r="D749" t="str">
            <v>344000E-Other Prod Generator</v>
          </cell>
          <cell r="E749" t="str">
            <v>12CP-PROD</v>
          </cell>
          <cell r="F749">
            <v>1711410.7724775507</v>
          </cell>
          <cell r="G749">
            <v>-66774619.843819156</v>
          </cell>
          <cell r="H749">
            <v>-65063209.071341604</v>
          </cell>
          <cell r="I749" t="str">
            <v>12CP-PROD</v>
          </cell>
          <cell r="J749" t="str">
            <v>SPS TX Electric Retail</v>
          </cell>
          <cell r="K749" t="str">
            <v>SPS NM Electric Retail</v>
          </cell>
          <cell r="L749" t="str">
            <v>SPS Electric Wholesale</v>
          </cell>
          <cell r="M749">
            <v>0.519890419261965</v>
          </cell>
          <cell r="N749">
            <v>0.20007581527590579</v>
          </cell>
          <cell r="O749">
            <v>0.28003376546212927</v>
          </cell>
          <cell r="P749">
            <v>-33825739.042628668</v>
          </cell>
          <cell r="Q749">
            <v>-13017574.599415381</v>
          </cell>
          <cell r="R749">
            <v>-18219895.429297555</v>
          </cell>
          <cell r="S749">
            <v>-31237470.028712936</v>
          </cell>
        </row>
        <row r="750">
          <cell r="A750" t="str">
            <v>743</v>
          </cell>
          <cell r="B750" t="str">
            <v>Deferred Taxes Plant</v>
          </cell>
          <cell r="C750" t="str">
            <v>Other Production</v>
          </cell>
          <cell r="D750" t="str">
            <v>345000E-Other Prod Access Elect Equip</v>
          </cell>
          <cell r="E750" t="str">
            <v>12CP-PROD</v>
          </cell>
          <cell r="F750">
            <v>13064.701857991888</v>
          </cell>
          <cell r="G750">
            <v>-509749.33310564345</v>
          </cell>
          <cell r="H750">
            <v>-496684.63124765159</v>
          </cell>
          <cell r="I750" t="str">
            <v>12CP-PROD</v>
          </cell>
          <cell r="J750" t="str">
            <v>SPS TX Electric Retail</v>
          </cell>
          <cell r="K750" t="str">
            <v>SPS NM Electric Retail</v>
          </cell>
          <cell r="L750" t="str">
            <v>SPS Electric Wholesale</v>
          </cell>
          <cell r="M750">
            <v>0.519890419261965</v>
          </cell>
          <cell r="N750">
            <v>0.20007581527590579</v>
          </cell>
          <cell r="O750">
            <v>0.28003376546212927</v>
          </cell>
          <cell r="P750">
            <v>-258221.58118031608</v>
          </cell>
          <cell r="Q750">
            <v>-99374.582531886525</v>
          </cell>
          <cell r="R750">
            <v>-139088.46753544902</v>
          </cell>
          <cell r="S750">
            <v>-238463.05006733554</v>
          </cell>
        </row>
        <row r="751">
          <cell r="A751" t="str">
            <v>744</v>
          </cell>
          <cell r="B751" t="str">
            <v>Deferred Taxes Plant</v>
          </cell>
          <cell r="C751" t="str">
            <v>Other Production</v>
          </cell>
          <cell r="D751" t="str">
            <v>346000E-Other Prod Misc Pwr P</v>
          </cell>
          <cell r="E751" t="str">
            <v>12CP-PROD</v>
          </cell>
          <cell r="F751">
            <v>-45305.559010455676</v>
          </cell>
          <cell r="G751">
            <v>1767700.3840260552</v>
          </cell>
          <cell r="H751">
            <v>1722394.8250155996</v>
          </cell>
          <cell r="I751" t="str">
            <v>12CP-PROD</v>
          </cell>
          <cell r="J751" t="str">
            <v>SPS TX Electric Retail</v>
          </cell>
          <cell r="K751" t="str">
            <v>SPS NM Electric Retail</v>
          </cell>
          <cell r="L751" t="str">
            <v>SPS Electric Wholesale</v>
          </cell>
          <cell r="M751">
            <v>0.519890419261965</v>
          </cell>
          <cell r="N751">
            <v>0.20007581527590579</v>
          </cell>
          <cell r="O751">
            <v>0.28003376546212927</v>
          </cell>
          <cell r="P751">
            <v>895456.56771199894</v>
          </cell>
          <cell r="Q751">
            <v>344609.54884199717</v>
          </cell>
          <cell r="R751">
            <v>482328.70846160362</v>
          </cell>
          <cell r="S751">
            <v>826938.25730360078</v>
          </cell>
        </row>
        <row r="752">
          <cell r="A752" t="str">
            <v>745</v>
          </cell>
          <cell r="B752" t="str">
            <v>Deferred Taxes Plant</v>
          </cell>
          <cell r="C752" t="str">
            <v>Other Production</v>
          </cell>
          <cell r="E752" t="str">
            <v>Sub-Total Other Production</v>
          </cell>
          <cell r="F752">
            <v>-15440.910419613509</v>
          </cell>
          <cell r="G752">
            <v>602462.56474100775</v>
          </cell>
          <cell r="H752">
            <v>587021.65432140045</v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>
            <v>305186.93398100196</v>
          </cell>
          <cell r="Q752">
            <v>117448.83607296529</v>
          </cell>
          <cell r="R752">
            <v>164385.88426743139</v>
          </cell>
          <cell r="S752">
            <v>281834.72034039476</v>
          </cell>
        </row>
        <row r="753">
          <cell r="A753" t="str">
            <v>746</v>
          </cell>
        </row>
        <row r="754">
          <cell r="A754" t="str">
            <v>747</v>
          </cell>
          <cell r="B754" t="str">
            <v>Deferred Taxes Plant</v>
          </cell>
          <cell r="C754" t="str">
            <v>Transmission</v>
          </cell>
          <cell r="D754" t="str">
            <v>105000-Held for Future Us</v>
          </cell>
          <cell r="E754" t="str">
            <v>12CP-TRAN</v>
          </cell>
          <cell r="F754">
            <v>63.532841329498893</v>
          </cell>
          <cell r="G754">
            <v>11.501060905139118</v>
          </cell>
          <cell r="H754">
            <v>75.033902234638006</v>
          </cell>
          <cell r="I754" t="str">
            <v>12CP-TRAN</v>
          </cell>
          <cell r="J754" t="str">
            <v>SPS TX Electric Retail</v>
          </cell>
          <cell r="K754" t="str">
            <v>SPS NM Electric Retail</v>
          </cell>
          <cell r="L754" t="str">
            <v>SPS Electric Wholesale</v>
          </cell>
          <cell r="M754">
            <v>0.46271244599308475</v>
          </cell>
          <cell r="N754">
            <v>0.17907040433992458</v>
          </cell>
          <cell r="O754">
            <v>0.35821714966699064</v>
          </cell>
          <cell r="P754">
            <v>34.71912043539534</v>
          </cell>
          <cell r="Q754">
            <v>13.436351212358998</v>
          </cell>
          <cell r="R754">
            <v>26.878430586883667</v>
          </cell>
          <cell r="S754">
            <v>40.314781799242667</v>
          </cell>
        </row>
        <row r="755">
          <cell r="A755" t="str">
            <v>748</v>
          </cell>
          <cell r="B755" t="str">
            <v>Deferred Taxes Plant</v>
          </cell>
          <cell r="C755" t="str">
            <v>Transmission</v>
          </cell>
          <cell r="D755" t="str">
            <v>350001-Tran Land Owned in Fe</v>
          </cell>
          <cell r="E755" t="str">
            <v>12CP-TRAN</v>
          </cell>
          <cell r="F755">
            <v>4504.7347023335897</v>
          </cell>
          <cell r="G755">
            <v>815.47160631988015</v>
          </cell>
          <cell r="H755">
            <v>5320.2063086534699</v>
          </cell>
          <cell r="I755" t="str">
            <v>12CP-TRAN</v>
          </cell>
          <cell r="J755" t="str">
            <v>SPS TX Electric Retail</v>
          </cell>
          <cell r="K755" t="str">
            <v>SPS NM Electric Retail</v>
          </cell>
          <cell r="L755" t="str">
            <v>SPS Electric Wholesale</v>
          </cell>
          <cell r="M755">
            <v>0.46271244599308475</v>
          </cell>
          <cell r="N755">
            <v>0.17907040433992458</v>
          </cell>
          <cell r="O755">
            <v>0.35821714966699064</v>
          </cell>
          <cell r="P755">
            <v>2461.7256742648874</v>
          </cell>
          <cell r="Q755">
            <v>952.69149486239439</v>
          </cell>
          <cell r="R755">
            <v>1905.7891395261879</v>
          </cell>
          <cell r="S755">
            <v>2858.4806343885821</v>
          </cell>
        </row>
        <row r="756">
          <cell r="A756" t="str">
            <v>749</v>
          </cell>
          <cell r="B756" t="str">
            <v>Deferred Taxes Plant</v>
          </cell>
          <cell r="C756" t="str">
            <v>Transmission</v>
          </cell>
          <cell r="D756" t="str">
            <v>350002E-Transmission Land Right</v>
          </cell>
          <cell r="E756" t="str">
            <v>12CP-TRAN</v>
          </cell>
          <cell r="F756">
            <v>1374804.0096349108</v>
          </cell>
          <cell r="G756">
            <v>248874.50831038249</v>
          </cell>
          <cell r="H756">
            <v>1623678.5179452933</v>
          </cell>
          <cell r="I756" t="str">
            <v>12CP-TRAN</v>
          </cell>
          <cell r="J756" t="str">
            <v>SPS TX Electric Retail</v>
          </cell>
          <cell r="K756" t="str">
            <v>SPS NM Electric Retail</v>
          </cell>
          <cell r="L756" t="str">
            <v>SPS Electric Wholesale</v>
          </cell>
          <cell r="M756">
            <v>0.46271244599308475</v>
          </cell>
          <cell r="N756">
            <v>0.17907040433992458</v>
          </cell>
          <cell r="O756">
            <v>0.35821714966699064</v>
          </cell>
          <cell r="P756">
            <v>751296.25854489347</v>
          </cell>
          <cell r="Q756">
            <v>290752.76872651314</v>
          </cell>
          <cell r="R756">
            <v>581629.49067388673</v>
          </cell>
          <cell r="S756">
            <v>872382.25940039987</v>
          </cell>
        </row>
        <row r="757">
          <cell r="A757" t="str">
            <v>750</v>
          </cell>
          <cell r="B757" t="str">
            <v>Deferred Taxes Plant</v>
          </cell>
          <cell r="C757" t="str">
            <v>Transmission</v>
          </cell>
          <cell r="D757" t="str">
            <v>350002ERN-Transmission Land Right Radial NM</v>
          </cell>
          <cell r="E757" t="str">
            <v>NM</v>
          </cell>
          <cell r="F757">
            <v>18054.498189123631</v>
          </cell>
          <cell r="G757">
            <v>3268.3235778473381</v>
          </cell>
          <cell r="H757">
            <v>21322.82176697097</v>
          </cell>
          <cell r="I757" t="str">
            <v>NM</v>
          </cell>
          <cell r="J757" t="str">
            <v>SPS TX Electric Retail</v>
          </cell>
          <cell r="K757" t="str">
            <v>SPS NM Electric Retail</v>
          </cell>
          <cell r="L757" t="str">
            <v>SPS Electric Wholesale</v>
          </cell>
          <cell r="M757">
            <v>0</v>
          </cell>
          <cell r="N757">
            <v>1</v>
          </cell>
          <cell r="O757">
            <v>0</v>
          </cell>
          <cell r="P757">
            <v>0</v>
          </cell>
          <cell r="Q757">
            <v>21322.82176697097</v>
          </cell>
          <cell r="R757">
            <v>0</v>
          </cell>
          <cell r="S757">
            <v>21322.82176697097</v>
          </cell>
        </row>
        <row r="758">
          <cell r="A758" t="str">
            <v>751</v>
          </cell>
          <cell r="B758" t="str">
            <v>Deferred Taxes Plant</v>
          </cell>
          <cell r="C758" t="str">
            <v>Transmission</v>
          </cell>
          <cell r="D758" t="str">
            <v>350002ERT-Transmission Land Right Radial TX</v>
          </cell>
          <cell r="E758" t="str">
            <v>TX</v>
          </cell>
          <cell r="F758">
            <v>34503.984873515394</v>
          </cell>
          <cell r="G758">
            <v>6246.0992330284198</v>
          </cell>
          <cell r="H758">
            <v>40750.084106543814</v>
          </cell>
          <cell r="I758" t="str">
            <v>TX</v>
          </cell>
          <cell r="J758" t="str">
            <v>SPS TX Electric Retail</v>
          </cell>
          <cell r="K758" t="str">
            <v>SPS NM Electric Retail</v>
          </cell>
          <cell r="L758" t="str">
            <v>SPS Electric Wholesale</v>
          </cell>
          <cell r="M758">
            <v>1</v>
          </cell>
          <cell r="N758">
            <v>0</v>
          </cell>
          <cell r="O758">
            <v>0</v>
          </cell>
          <cell r="P758">
            <v>40750.084106543814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752</v>
          </cell>
          <cell r="B759" t="str">
            <v>Deferred Taxes Plant</v>
          </cell>
          <cell r="C759" t="str">
            <v>Transmission</v>
          </cell>
          <cell r="D759" t="str">
            <v>350002ERW-Transmission Land Right Radial Wholesale</v>
          </cell>
          <cell r="E759" t="str">
            <v>WHLS</v>
          </cell>
          <cell r="F759">
            <v>5172.8325397869858</v>
          </cell>
          <cell r="G759">
            <v>936.41431497810891</v>
          </cell>
          <cell r="H759">
            <v>6109.2468547650951</v>
          </cell>
          <cell r="I759" t="str">
            <v>WHLS</v>
          </cell>
          <cell r="J759" t="str">
            <v>SPS TX Electric Retail</v>
          </cell>
          <cell r="K759" t="str">
            <v>SPS NM Electric Retail</v>
          </cell>
          <cell r="L759" t="str">
            <v>SPS Electric Wholesale</v>
          </cell>
          <cell r="M759">
            <v>0</v>
          </cell>
          <cell r="N759">
            <v>0</v>
          </cell>
          <cell r="O759">
            <v>1</v>
          </cell>
          <cell r="P759">
            <v>0</v>
          </cell>
          <cell r="Q759">
            <v>0</v>
          </cell>
          <cell r="R759">
            <v>6109.2468547650951</v>
          </cell>
          <cell r="S759">
            <v>6109.2468547650951</v>
          </cell>
        </row>
        <row r="760">
          <cell r="A760" t="str">
            <v>753</v>
          </cell>
          <cell r="B760" t="str">
            <v>Deferred Taxes Plant</v>
          </cell>
          <cell r="C760" t="str">
            <v>Transmission</v>
          </cell>
          <cell r="D760" t="str">
            <v>352000-Transmission Str &amp; Improv</v>
          </cell>
          <cell r="E760" t="str">
            <v>12CP-TRAN</v>
          </cell>
          <cell r="F760">
            <v>1933516.4337220276</v>
          </cell>
          <cell r="G760">
            <v>350015.67378349457</v>
          </cell>
          <cell r="H760">
            <v>2283532.1075055222</v>
          </cell>
          <cell r="I760" t="str">
            <v>12CP-TRAN</v>
          </cell>
          <cell r="J760" t="str">
            <v>SPS TX Electric Retail</v>
          </cell>
          <cell r="K760" t="str">
            <v>SPS NM Electric Retail</v>
          </cell>
          <cell r="L760" t="str">
            <v>SPS Electric Wholesale</v>
          </cell>
          <cell r="M760">
            <v>0.46271244599308475</v>
          </cell>
          <cell r="N760">
            <v>0.17907040433992458</v>
          </cell>
          <cell r="O760">
            <v>0.35821714966699064</v>
          </cell>
          <cell r="P760">
            <v>1056618.7269676239</v>
          </cell>
          <cell r="Q760">
            <v>408913.01781421399</v>
          </cell>
          <cell r="R760">
            <v>818000.36272368417</v>
          </cell>
          <cell r="S760">
            <v>1226913.3805378983</v>
          </cell>
        </row>
        <row r="761">
          <cell r="A761" t="str">
            <v>754</v>
          </cell>
          <cell r="B761" t="str">
            <v>Deferred Taxes Plant</v>
          </cell>
          <cell r="C761" t="str">
            <v>Transmission</v>
          </cell>
          <cell r="D761" t="str">
            <v>352010-Tran Str &amp; Impr-Prod</v>
          </cell>
          <cell r="E761" t="str">
            <v>12CP-PROD</v>
          </cell>
          <cell r="F761">
            <v>-703.07912424334518</v>
          </cell>
          <cell r="G761">
            <v>-127.27521168331668</v>
          </cell>
          <cell r="H761">
            <v>-830.35433592666186</v>
          </cell>
          <cell r="I761" t="str">
            <v>12CP-PROD</v>
          </cell>
          <cell r="J761" t="str">
            <v>SPS TX Electric Retail</v>
          </cell>
          <cell r="K761" t="str">
            <v>SPS NM Electric Retail</v>
          </cell>
          <cell r="L761" t="str">
            <v>SPS Electric Wholesale</v>
          </cell>
          <cell r="M761">
            <v>0.519890419261965</v>
          </cell>
          <cell r="N761">
            <v>0.20007581527590579</v>
          </cell>
          <cell r="O761">
            <v>0.28003376546212927</v>
          </cell>
          <cell r="P761">
            <v>-431.69326384090277</v>
          </cell>
          <cell r="Q761">
            <v>-166.13382072841023</v>
          </cell>
          <cell r="R761">
            <v>-232.52725135734892</v>
          </cell>
          <cell r="S761">
            <v>-398.66107208575914</v>
          </cell>
        </row>
        <row r="762">
          <cell r="A762" t="str">
            <v>755</v>
          </cell>
          <cell r="B762" t="str">
            <v>Deferred Taxes Plant</v>
          </cell>
          <cell r="C762" t="str">
            <v>Transmission</v>
          </cell>
          <cell r="D762" t="str">
            <v>353000E-Transmission Station</v>
          </cell>
          <cell r="E762" t="str">
            <v>12CP-TRAN</v>
          </cell>
          <cell r="F762">
            <v>27336768.215795062</v>
          </cell>
          <cell r="G762">
            <v>4948650.6446163226</v>
          </cell>
          <cell r="H762">
            <v>32285418.860411383</v>
          </cell>
          <cell r="I762" t="str">
            <v>12CP-TRAN</v>
          </cell>
          <cell r="J762" t="str">
            <v>SPS TX Electric Retail</v>
          </cell>
          <cell r="K762" t="str">
            <v>SPS NM Electric Retail</v>
          </cell>
          <cell r="L762" t="str">
            <v>SPS Electric Wholesale</v>
          </cell>
          <cell r="M762">
            <v>0.46271244599308475</v>
          </cell>
          <cell r="N762">
            <v>0.17907040433992458</v>
          </cell>
          <cell r="O762">
            <v>0.35821714966699064</v>
          </cell>
          <cell r="P762">
            <v>14938865.130812222</v>
          </cell>
          <cell r="Q762">
            <v>5781363.0096176937</v>
          </cell>
          <cell r="R762">
            <v>11565190.719981467</v>
          </cell>
          <cell r="S762">
            <v>17346553.729599163</v>
          </cell>
        </row>
        <row r="763">
          <cell r="A763" t="str">
            <v>756</v>
          </cell>
          <cell r="B763" t="str">
            <v>Deferred Taxes Plant</v>
          </cell>
          <cell r="C763" t="str">
            <v>Transmission</v>
          </cell>
          <cell r="D763" t="str">
            <v>353010-Tran Station Equip Pro</v>
          </cell>
          <cell r="E763" t="str">
            <v>12CP-PROD</v>
          </cell>
          <cell r="F763">
            <v>-29011.292619511674</v>
          </cell>
          <cell r="G763">
            <v>-5251.7821707888579</v>
          </cell>
          <cell r="H763">
            <v>-34263.074790300532</v>
          </cell>
          <cell r="I763" t="str">
            <v>12CP-PROD</v>
          </cell>
          <cell r="J763" t="str">
            <v>SPS TX Electric Retail</v>
          </cell>
          <cell r="K763" t="str">
            <v>SPS NM Electric Retail</v>
          </cell>
          <cell r="L763" t="str">
            <v>SPS Electric Wholesale</v>
          </cell>
          <cell r="M763">
            <v>0.519890419261965</v>
          </cell>
          <cell r="N763">
            <v>0.20007581527590579</v>
          </cell>
          <cell r="O763">
            <v>0.28003376546212927</v>
          </cell>
          <cell r="P763">
            <v>-17813.044317933407</v>
          </cell>
          <cell r="Q763">
            <v>-6855.2126225287138</v>
          </cell>
          <cell r="R763">
            <v>-9594.8178498384132</v>
          </cell>
          <cell r="S763">
            <v>-16450.030472367129</v>
          </cell>
        </row>
        <row r="764">
          <cell r="A764" t="str">
            <v>757</v>
          </cell>
          <cell r="B764" t="str">
            <v>Deferred Taxes Plant</v>
          </cell>
          <cell r="C764" t="str">
            <v>Transmission</v>
          </cell>
          <cell r="D764" t="str">
            <v>354000E-Tran Towers &amp; Fixture</v>
          </cell>
          <cell r="E764" t="str">
            <v>12CP-TRAN</v>
          </cell>
          <cell r="F764">
            <v>358376.51294818806</v>
          </cell>
          <cell r="G764">
            <v>64875.267910845723</v>
          </cell>
          <cell r="H764">
            <v>423251.78085903381</v>
          </cell>
          <cell r="I764" t="str">
            <v>12CP-TRAN</v>
          </cell>
          <cell r="J764" t="str">
            <v>SPS TX Electric Retail</v>
          </cell>
          <cell r="K764" t="str">
            <v>SPS NM Electric Retail</v>
          </cell>
          <cell r="L764" t="str">
            <v>SPS Electric Wholesale</v>
          </cell>
          <cell r="M764">
            <v>0.46271244599308475</v>
          </cell>
          <cell r="N764">
            <v>0.17907040433992458</v>
          </cell>
          <cell r="O764">
            <v>0.35821714966699064</v>
          </cell>
          <cell r="P764">
            <v>195843.86679221262</v>
          </cell>
          <cell r="Q764">
            <v>75791.867536020334</v>
          </cell>
          <cell r="R764">
            <v>151616.04653080084</v>
          </cell>
          <cell r="S764">
            <v>227407.91406682116</v>
          </cell>
        </row>
        <row r="765">
          <cell r="A765" t="str">
            <v>758</v>
          </cell>
          <cell r="B765" t="str">
            <v>Deferred Taxes Plant</v>
          </cell>
          <cell r="C765" t="str">
            <v>Transmission</v>
          </cell>
          <cell r="D765" t="str">
            <v>354000ERN-Tran Towers &amp; Fixture Radial NM</v>
          </cell>
          <cell r="E765" t="str">
            <v>NM</v>
          </cell>
          <cell r="F765">
            <v>4706.3494568696724</v>
          </cell>
          <cell r="G765">
            <v>851.9690070778305</v>
          </cell>
          <cell r="H765">
            <v>5558.318463947503</v>
          </cell>
          <cell r="I765" t="str">
            <v>NM</v>
          </cell>
          <cell r="J765" t="str">
            <v>SPS TX Electric Retail</v>
          </cell>
          <cell r="K765" t="str">
            <v>SPS NM Electric Retail</v>
          </cell>
          <cell r="L765" t="str">
            <v>SPS Electric Wholesale</v>
          </cell>
          <cell r="M765">
            <v>0</v>
          </cell>
          <cell r="N765">
            <v>1</v>
          </cell>
          <cell r="O765">
            <v>0</v>
          </cell>
          <cell r="P765">
            <v>0</v>
          </cell>
          <cell r="Q765">
            <v>5558.318463947503</v>
          </cell>
          <cell r="R765">
            <v>0</v>
          </cell>
          <cell r="S765">
            <v>5558.318463947503</v>
          </cell>
        </row>
        <row r="766">
          <cell r="A766" t="str">
            <v>759</v>
          </cell>
          <cell r="B766" t="str">
            <v>Deferred Taxes Plant</v>
          </cell>
          <cell r="C766" t="str">
            <v>Transmission</v>
          </cell>
          <cell r="D766" t="str">
            <v>354000ERT-Tran Towers &amp; Fixture Radial TX</v>
          </cell>
          <cell r="E766" t="str">
            <v>TX</v>
          </cell>
          <cell r="F766">
            <v>8994.3131494584522</v>
          </cell>
          <cell r="G766">
            <v>1628.1995447885777</v>
          </cell>
          <cell r="H766">
            <v>10622.512694247031</v>
          </cell>
          <cell r="I766" t="str">
            <v>TX</v>
          </cell>
          <cell r="J766" t="str">
            <v>SPS TX Electric Retail</v>
          </cell>
          <cell r="K766" t="str">
            <v>SPS NM Electric Retail</v>
          </cell>
          <cell r="L766" t="str">
            <v>SPS Electric Wholesale</v>
          </cell>
          <cell r="M766">
            <v>1</v>
          </cell>
          <cell r="N766">
            <v>0</v>
          </cell>
          <cell r="O766">
            <v>0</v>
          </cell>
          <cell r="P766">
            <v>10622.512694247031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760</v>
          </cell>
          <cell r="B767" t="str">
            <v>Deferred Taxes Plant</v>
          </cell>
          <cell r="C767" t="str">
            <v>Transmission</v>
          </cell>
          <cell r="D767" t="str">
            <v>354000ERW-Tran Towers &amp; Fixture Radial Wholesale</v>
          </cell>
          <cell r="E767" t="str">
            <v>WHLS</v>
          </cell>
          <cell r="F767">
            <v>1348.4261572426442</v>
          </cell>
          <cell r="G767">
            <v>244.0994458299113</v>
          </cell>
          <cell r="H767">
            <v>1592.5256030725554</v>
          </cell>
          <cell r="I767" t="str">
            <v>WHLS</v>
          </cell>
          <cell r="J767" t="str">
            <v>SPS TX Electric Retail</v>
          </cell>
          <cell r="K767" t="str">
            <v>SPS NM Electric Retail</v>
          </cell>
          <cell r="L767" t="str">
            <v>SPS Electric Wholesale</v>
          </cell>
          <cell r="M767">
            <v>0</v>
          </cell>
          <cell r="N767">
            <v>0</v>
          </cell>
          <cell r="O767">
            <v>1</v>
          </cell>
          <cell r="P767">
            <v>0</v>
          </cell>
          <cell r="Q767">
            <v>0</v>
          </cell>
          <cell r="R767">
            <v>1592.5256030725554</v>
          </cell>
          <cell r="S767">
            <v>1592.5256030725554</v>
          </cell>
        </row>
        <row r="768">
          <cell r="A768" t="str">
            <v>761</v>
          </cell>
          <cell r="B768" t="str">
            <v>Deferred Taxes Plant</v>
          </cell>
          <cell r="C768" t="str">
            <v>Transmission</v>
          </cell>
          <cell r="D768" t="str">
            <v>355000E-Tran Poles &amp; Fixture</v>
          </cell>
          <cell r="E768" t="str">
            <v>12CP-TRAN</v>
          </cell>
          <cell r="F768">
            <v>32711928.662526831</v>
          </cell>
          <cell r="G768">
            <v>5921691.4590848712</v>
          </cell>
          <cell r="H768">
            <v>38633620.121611699</v>
          </cell>
          <cell r="I768" t="str">
            <v>12CP-TRAN</v>
          </cell>
          <cell r="J768" t="str">
            <v>SPS TX Electric Retail</v>
          </cell>
          <cell r="K768" t="str">
            <v>SPS NM Electric Retail</v>
          </cell>
          <cell r="L768" t="str">
            <v>SPS Electric Wholesale</v>
          </cell>
          <cell r="M768">
            <v>0.46271244599308475</v>
          </cell>
          <cell r="N768">
            <v>0.17907040433992458</v>
          </cell>
          <cell r="O768">
            <v>0.35821714966699064</v>
          </cell>
          <cell r="P768">
            <v>17876256.864038605</v>
          </cell>
          <cell r="Q768">
            <v>6918137.9762920532</v>
          </cell>
          <cell r="R768">
            <v>13839225.281281039</v>
          </cell>
          <cell r="S768">
            <v>20757363.25757309</v>
          </cell>
        </row>
        <row r="769">
          <cell r="A769" t="str">
            <v>762</v>
          </cell>
          <cell r="B769" t="str">
            <v>Deferred Taxes Plant</v>
          </cell>
          <cell r="C769" t="str">
            <v>Transmission</v>
          </cell>
          <cell r="D769" t="str">
            <v>355000ERN-Tran Poles &amp; Fixtures Radial NM</v>
          </cell>
          <cell r="E769" t="str">
            <v>NM</v>
          </cell>
          <cell r="F769">
            <v>429586.65574242105</v>
          </cell>
          <cell r="G769">
            <v>77766.115733826111</v>
          </cell>
          <cell r="H769">
            <v>507352.77147624717</v>
          </cell>
          <cell r="I769" t="str">
            <v>NM</v>
          </cell>
          <cell r="J769" t="str">
            <v>SPS TX Electric Retail</v>
          </cell>
          <cell r="K769" t="str">
            <v>SPS NM Electric Retail</v>
          </cell>
          <cell r="L769" t="str">
            <v>SPS Electric Wholesale</v>
          </cell>
          <cell r="M769">
            <v>0</v>
          </cell>
          <cell r="N769">
            <v>1</v>
          </cell>
          <cell r="O769">
            <v>0</v>
          </cell>
          <cell r="P769">
            <v>0</v>
          </cell>
          <cell r="Q769">
            <v>507352.77147624717</v>
          </cell>
          <cell r="R769">
            <v>0</v>
          </cell>
          <cell r="S769">
            <v>507352.77147624717</v>
          </cell>
        </row>
        <row r="770">
          <cell r="A770" t="str">
            <v>763</v>
          </cell>
          <cell r="B770" t="str">
            <v>Deferred Taxes Plant</v>
          </cell>
          <cell r="C770" t="str">
            <v>Transmission</v>
          </cell>
          <cell r="D770" t="str">
            <v>355000ERT-Tran Poles &amp; Fixtures Radial TX</v>
          </cell>
          <cell r="E770" t="str">
            <v>TX</v>
          </cell>
          <cell r="F770">
            <v>820983.85213109211</v>
          </cell>
          <cell r="G770">
            <v>148618.96757498395</v>
          </cell>
          <cell r="H770">
            <v>969602.81970607606</v>
          </cell>
          <cell r="I770" t="str">
            <v>TX</v>
          </cell>
          <cell r="J770" t="str">
            <v>SPS TX Electric Retail</v>
          </cell>
          <cell r="K770" t="str">
            <v>SPS NM Electric Retail</v>
          </cell>
          <cell r="L770" t="str">
            <v>SPS Electric Wholesale</v>
          </cell>
          <cell r="M770">
            <v>1</v>
          </cell>
          <cell r="N770">
            <v>0</v>
          </cell>
          <cell r="O770">
            <v>0</v>
          </cell>
          <cell r="P770">
            <v>969602.81970607606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764</v>
          </cell>
          <cell r="B771" t="str">
            <v>Deferred Taxes Plant</v>
          </cell>
          <cell r="C771" t="str">
            <v>Transmission</v>
          </cell>
          <cell r="D771" t="str">
            <v>355000ERW-Tran Poles &amp; Fixtures Radial Wholesale</v>
          </cell>
          <cell r="E771" t="str">
            <v>WHLS</v>
          </cell>
          <cell r="F771">
            <v>123081.78317696728</v>
          </cell>
          <cell r="G771">
            <v>22280.934631742399</v>
          </cell>
          <cell r="H771">
            <v>145362.71780870968</v>
          </cell>
          <cell r="I771" t="str">
            <v>WHLS</v>
          </cell>
          <cell r="J771" t="str">
            <v>SPS TX Electric Retail</v>
          </cell>
          <cell r="K771" t="str">
            <v>SPS NM Electric Retail</v>
          </cell>
          <cell r="L771" t="str">
            <v>SPS Electric Wholesale</v>
          </cell>
          <cell r="M771">
            <v>0</v>
          </cell>
          <cell r="N771">
            <v>0</v>
          </cell>
          <cell r="O771">
            <v>1</v>
          </cell>
          <cell r="P771">
            <v>0</v>
          </cell>
          <cell r="Q771">
            <v>0</v>
          </cell>
          <cell r="R771">
            <v>145362.71780870968</v>
          </cell>
          <cell r="S771">
            <v>145362.71780870968</v>
          </cell>
        </row>
        <row r="772">
          <cell r="A772" t="str">
            <v>765</v>
          </cell>
          <cell r="B772" t="str">
            <v>Deferred Taxes Plant</v>
          </cell>
          <cell r="C772" t="str">
            <v>Transmission</v>
          </cell>
          <cell r="D772" t="str">
            <v>355010-Tran Poles &amp; Fixtures-Prod</v>
          </cell>
          <cell r="E772" t="str">
            <v>12CP-PROD</v>
          </cell>
          <cell r="F772">
            <v>10902.336450319737</v>
          </cell>
          <cell r="G772">
            <v>1973.600312838935</v>
          </cell>
          <cell r="H772">
            <v>12875.936763158672</v>
          </cell>
          <cell r="I772" t="str">
            <v>12CP-PROD</v>
          </cell>
          <cell r="J772" t="str">
            <v>SPS TX Electric Retail</v>
          </cell>
          <cell r="K772" t="str">
            <v>SPS NM Electric Retail</v>
          </cell>
          <cell r="L772" t="str">
            <v>SPS Electric Wholesale</v>
          </cell>
          <cell r="M772">
            <v>0.519890419261965</v>
          </cell>
          <cell r="N772">
            <v>0.20007581527590579</v>
          </cell>
          <cell r="O772">
            <v>0.28003376546212927</v>
          </cell>
          <cell r="P772">
            <v>6694.0761621891106</v>
          </cell>
          <cell r="Q772">
            <v>2576.1635453299787</v>
          </cell>
          <cell r="R772">
            <v>3605.6970556395836</v>
          </cell>
          <cell r="S772">
            <v>6181.8606009695623</v>
          </cell>
        </row>
        <row r="773">
          <cell r="A773" t="str">
            <v>766</v>
          </cell>
          <cell r="B773" t="str">
            <v>Deferred Taxes Plant</v>
          </cell>
          <cell r="C773" t="str">
            <v>Transmission</v>
          </cell>
          <cell r="D773" t="str">
            <v>356000E-Tran OH Conductor &amp; D</v>
          </cell>
          <cell r="E773" t="str">
            <v>12CP-TRAN</v>
          </cell>
          <cell r="F773">
            <v>11861316.699067859</v>
          </cell>
          <cell r="G773">
            <v>2147200.1395880133</v>
          </cell>
          <cell r="H773">
            <v>14008516.838655872</v>
          </cell>
          <cell r="I773" t="str">
            <v>12CP-TRAN</v>
          </cell>
          <cell r="J773" t="str">
            <v>SPS TX Electric Retail</v>
          </cell>
          <cell r="K773" t="str">
            <v>SPS NM Electric Retail</v>
          </cell>
          <cell r="L773" t="str">
            <v>SPS Electric Wholesale</v>
          </cell>
          <cell r="M773">
            <v>0.46271244599308475</v>
          </cell>
          <cell r="N773">
            <v>0.17907040433992458</v>
          </cell>
          <cell r="O773">
            <v>0.35821714966699064</v>
          </cell>
          <cell r="P773">
            <v>6481915.0911497734</v>
          </cell>
          <cell r="Q773">
            <v>2508510.7745007491</v>
          </cell>
          <cell r="R773">
            <v>5018090.9730053488</v>
          </cell>
          <cell r="S773">
            <v>7526601.7475060979</v>
          </cell>
        </row>
        <row r="774">
          <cell r="A774" t="str">
            <v>767</v>
          </cell>
          <cell r="B774" t="str">
            <v>Deferred Taxes Plant</v>
          </cell>
          <cell r="C774" t="str">
            <v>Transmission</v>
          </cell>
          <cell r="D774" t="str">
            <v>356000ERN-Tran OH Conductor&amp; D Radial NM</v>
          </cell>
          <cell r="E774" t="str">
            <v>NM</v>
          </cell>
          <cell r="F774">
            <v>155767.74533906984</v>
          </cell>
          <cell r="G774">
            <v>28197.925493520135</v>
          </cell>
          <cell r="H774">
            <v>183965.67083258997</v>
          </cell>
          <cell r="I774" t="str">
            <v>NM</v>
          </cell>
          <cell r="J774" t="str">
            <v>SPS TX Electric Retail</v>
          </cell>
          <cell r="K774" t="str">
            <v>SPS NM Electric Retail</v>
          </cell>
          <cell r="L774" t="str">
            <v>SPS Electric Wholesale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183965.67083258997</v>
          </cell>
          <cell r="R774">
            <v>0</v>
          </cell>
          <cell r="S774">
            <v>183965.67083258997</v>
          </cell>
        </row>
        <row r="775">
          <cell r="A775" t="str">
            <v>768</v>
          </cell>
          <cell r="B775" t="str">
            <v>Deferred Taxes Plant</v>
          </cell>
          <cell r="C775" t="str">
            <v>Transmission</v>
          </cell>
          <cell r="D775" t="str">
            <v>356000ERT-Tran OH Conductor &amp; D Radial TX</v>
          </cell>
          <cell r="E775" t="str">
            <v>TX</v>
          </cell>
          <cell r="F775">
            <v>297688.02614512044</v>
          </cell>
          <cell r="G775">
            <v>53889.107550995148</v>
          </cell>
          <cell r="H775">
            <v>351577.13369611558</v>
          </cell>
          <cell r="I775" t="str">
            <v>TX</v>
          </cell>
          <cell r="J775" t="str">
            <v>SPS TX Electric Retail</v>
          </cell>
          <cell r="K775" t="str">
            <v>SPS NM Electric Retail</v>
          </cell>
          <cell r="L775" t="str">
            <v>SPS Electric Wholesale</v>
          </cell>
          <cell r="M775">
            <v>1</v>
          </cell>
          <cell r="N775">
            <v>0</v>
          </cell>
          <cell r="O775">
            <v>0</v>
          </cell>
          <cell r="P775">
            <v>351577.13369611558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769</v>
          </cell>
          <cell r="B776" t="str">
            <v>Deferred Taxes Plant</v>
          </cell>
          <cell r="C776" t="str">
            <v>Transmission</v>
          </cell>
          <cell r="D776" t="str">
            <v>356000ERW-Tran OH Conductor &amp; D Radial Wholesale</v>
          </cell>
          <cell r="E776" t="str">
            <v>WHLS</v>
          </cell>
          <cell r="F776">
            <v>44629.346841918792</v>
          </cell>
          <cell r="G776">
            <v>8079.0473941413966</v>
          </cell>
          <cell r="H776">
            <v>52708.394236060187</v>
          </cell>
          <cell r="I776" t="str">
            <v>WHLS</v>
          </cell>
          <cell r="J776" t="str">
            <v>SPS TX Electric Retail</v>
          </cell>
          <cell r="K776" t="str">
            <v>SPS NM Electric Retail</v>
          </cell>
          <cell r="L776" t="str">
            <v>SPS Electric Wholesale</v>
          </cell>
          <cell r="M776">
            <v>0</v>
          </cell>
          <cell r="N776">
            <v>0</v>
          </cell>
          <cell r="O776">
            <v>1</v>
          </cell>
          <cell r="P776">
            <v>0</v>
          </cell>
          <cell r="Q776">
            <v>0</v>
          </cell>
          <cell r="R776">
            <v>52708.394236060187</v>
          </cell>
          <cell r="S776">
            <v>52708.394236060187</v>
          </cell>
        </row>
        <row r="777">
          <cell r="A777" t="str">
            <v>770</v>
          </cell>
          <cell r="B777" t="str">
            <v>Deferred Taxes Plant</v>
          </cell>
          <cell r="C777" t="str">
            <v>Transmission</v>
          </cell>
          <cell r="D777" t="str">
            <v>356010-Tran OH Cond &amp; Device-Prod</v>
          </cell>
          <cell r="E777" t="str">
            <v>12CP-PROD</v>
          </cell>
          <cell r="F777">
            <v>2582.3103056035702</v>
          </cell>
          <cell r="G777">
            <v>467.46387347429106</v>
          </cell>
          <cell r="H777">
            <v>3049.7741790778614</v>
          </cell>
          <cell r="I777" t="str">
            <v>12CP-PROD</v>
          </cell>
          <cell r="J777" t="str">
            <v>SPS TX Electric Retail</v>
          </cell>
          <cell r="K777" t="str">
            <v>SPS NM Electric Retail</v>
          </cell>
          <cell r="L777" t="str">
            <v>SPS Electric Wholesale</v>
          </cell>
          <cell r="M777">
            <v>0.519890419261965</v>
          </cell>
          <cell r="N777">
            <v>0.20007581527590579</v>
          </cell>
          <cell r="O777">
            <v>0.28003376546212927</v>
          </cell>
          <cell r="P777">
            <v>1585.5483766151044</v>
          </cell>
          <cell r="Q777">
            <v>610.18605528640944</v>
          </cell>
          <cell r="R777">
            <v>854.03974717634765</v>
          </cell>
          <cell r="S777">
            <v>1464.2258024627572</v>
          </cell>
        </row>
        <row r="778">
          <cell r="A778" t="str">
            <v>771</v>
          </cell>
          <cell r="B778" t="str">
            <v>Deferred Taxes Plant</v>
          </cell>
          <cell r="C778" t="str">
            <v>Transmission</v>
          </cell>
          <cell r="D778" t="str">
            <v>357000E-Tran Underground Cond</v>
          </cell>
          <cell r="E778" t="str">
            <v>12CP-TRAN</v>
          </cell>
          <cell r="F778">
            <v>10804.840349484721</v>
          </cell>
          <cell r="G778">
            <v>1955.9510377514061</v>
          </cell>
          <cell r="H778">
            <v>12760.791387236128</v>
          </cell>
          <cell r="I778" t="str">
            <v>12CP-TRAN</v>
          </cell>
          <cell r="J778" t="str">
            <v>SPS TX Electric Retail</v>
          </cell>
          <cell r="K778" t="str">
            <v>SPS NM Electric Retail</v>
          </cell>
          <cell r="L778" t="str">
            <v>SPS Electric Wholesale</v>
          </cell>
          <cell r="M778">
            <v>0.46271244599308475</v>
          </cell>
          <cell r="N778">
            <v>0.17907040433992458</v>
          </cell>
          <cell r="O778">
            <v>0.35821714966699064</v>
          </cell>
          <cell r="P778">
            <v>5904.5769955955175</v>
          </cell>
          <cell r="Q778">
            <v>2285.0800734098007</v>
          </cell>
          <cell r="R778">
            <v>4571.1343182308092</v>
          </cell>
          <cell r="S778">
            <v>6856.2143916406094</v>
          </cell>
        </row>
        <row r="779">
          <cell r="A779" t="str">
            <v>772</v>
          </cell>
          <cell r="B779" t="str">
            <v>Deferred Taxes Plant</v>
          </cell>
          <cell r="C779" t="str">
            <v>Transmission</v>
          </cell>
          <cell r="D779" t="str">
            <v>358000-Tran UG Conductor &amp; Devic</v>
          </cell>
          <cell r="E779" t="str">
            <v>12CP-TRAN</v>
          </cell>
          <cell r="F779">
            <v>552156.50279133243</v>
          </cell>
          <cell r="G779">
            <v>99954.376899923009</v>
          </cell>
          <cell r="H779">
            <v>652110.8796912554</v>
          </cell>
          <cell r="I779" t="str">
            <v>12CP-TRAN</v>
          </cell>
          <cell r="J779" t="str">
            <v>SPS TX Electric Retail</v>
          </cell>
          <cell r="K779" t="str">
            <v>SPS NM Electric Retail</v>
          </cell>
          <cell r="L779" t="str">
            <v>SPS Electric Wholesale</v>
          </cell>
          <cell r="M779">
            <v>0.46271244599308475</v>
          </cell>
          <cell r="N779">
            <v>0.17907040433992458</v>
          </cell>
          <cell r="O779">
            <v>0.35821714966699064</v>
          </cell>
          <cell r="P779">
            <v>301739.82020064298</v>
          </cell>
          <cell r="Q779">
            <v>116773.75890077701</v>
          </cell>
          <cell r="R779">
            <v>233597.30058983536</v>
          </cell>
          <cell r="S779">
            <v>350371.05949061236</v>
          </cell>
        </row>
        <row r="780">
          <cell r="A780" t="str">
            <v>773</v>
          </cell>
          <cell r="B780" t="str">
            <v>Deferred Taxes Plant</v>
          </cell>
          <cell r="C780" t="str">
            <v>Transmission</v>
          </cell>
          <cell r="E780" t="str">
            <v>Sub-Total Transmission</v>
          </cell>
          <cell r="F780">
            <v>78072528.233134106</v>
          </cell>
          <cell r="G780">
            <v>14133114.204205427</v>
          </cell>
          <cell r="H780">
            <v>92205642.437339514</v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>
            <v>42973524.217456274</v>
          </cell>
          <cell r="Q780">
            <v>16817858.96700462</v>
          </cell>
          <cell r="R780">
            <v>32414259.252878629</v>
          </cell>
          <cell r="S780">
            <v>49232118.219883248</v>
          </cell>
        </row>
        <row r="781">
          <cell r="A781" t="str">
            <v>774</v>
          </cell>
        </row>
        <row r="782">
          <cell r="A782" t="str">
            <v>775</v>
          </cell>
          <cell r="B782" t="str">
            <v>Deferred Taxes Plant</v>
          </cell>
          <cell r="C782" t="str">
            <v>Distribution</v>
          </cell>
          <cell r="D782" t="str">
            <v>360001E-Dist Land Owned in Fee</v>
          </cell>
          <cell r="E782" t="str">
            <v>NCP-DIST</v>
          </cell>
          <cell r="F782">
            <v>730.93694503145298</v>
          </cell>
          <cell r="G782">
            <v>-0.11334518904277502</v>
          </cell>
          <cell r="H782">
            <v>730.8235998424102</v>
          </cell>
          <cell r="I782" t="str">
            <v>NCP-DIST</v>
          </cell>
          <cell r="J782" t="str">
            <v>SPS TX Electric Retail</v>
          </cell>
          <cell r="K782" t="str">
            <v>SPS NM Electric Retail</v>
          </cell>
          <cell r="L782" t="str">
            <v>SPS Electric Wholesale</v>
          </cell>
          <cell r="M782">
            <v>0.99941017859050729</v>
          </cell>
          <cell r="N782">
            <v>0</v>
          </cell>
          <cell r="O782">
            <v>5.8982140949266095E-4</v>
          </cell>
          <cell r="P782">
            <v>730.39254443666061</v>
          </cell>
          <cell r="Q782">
            <v>0</v>
          </cell>
          <cell r="R782">
            <v>0.43105540574955081</v>
          </cell>
          <cell r="S782">
            <v>0.43105540574955081</v>
          </cell>
        </row>
        <row r="783">
          <cell r="A783" t="str">
            <v>776</v>
          </cell>
          <cell r="B783" t="str">
            <v>Deferred Taxes Plant</v>
          </cell>
          <cell r="C783" t="str">
            <v>Distribution</v>
          </cell>
          <cell r="D783" t="str">
            <v>360001E-Dist Land Owned in Fee</v>
          </cell>
          <cell r="E783" t="str">
            <v>NM</v>
          </cell>
          <cell r="F783">
            <v>378.59034586403095</v>
          </cell>
          <cell r="G783">
            <v>43.62739767612716</v>
          </cell>
          <cell r="H783">
            <v>422.2177435401581</v>
          </cell>
          <cell r="I783" t="str">
            <v>NM</v>
          </cell>
          <cell r="J783" t="str">
            <v>SPS TX Electric Retail</v>
          </cell>
          <cell r="K783" t="str">
            <v>SPS NM Electric Retail</v>
          </cell>
          <cell r="L783" t="str">
            <v>SPS Electric Wholesale</v>
          </cell>
          <cell r="M783">
            <v>0</v>
          </cell>
          <cell r="N783">
            <v>1</v>
          </cell>
          <cell r="O783">
            <v>0</v>
          </cell>
          <cell r="P783">
            <v>0</v>
          </cell>
          <cell r="Q783">
            <v>422.2177435401581</v>
          </cell>
          <cell r="R783">
            <v>0</v>
          </cell>
          <cell r="S783">
            <v>422.2177435401581</v>
          </cell>
        </row>
        <row r="784">
          <cell r="A784" t="str">
            <v>777</v>
          </cell>
          <cell r="B784" t="str">
            <v>Deferred Taxes Plant</v>
          </cell>
          <cell r="C784" t="str">
            <v>Distribution</v>
          </cell>
          <cell r="D784" t="str">
            <v>360004-Dist Land Rights-NM</v>
          </cell>
          <cell r="E784" t="str">
            <v>NM</v>
          </cell>
          <cell r="F784">
            <v>57679.558006928732</v>
          </cell>
          <cell r="G784">
            <v>6646.7860114300565</v>
          </cell>
          <cell r="H784">
            <v>64326.344018358788</v>
          </cell>
          <cell r="I784" t="str">
            <v>NM</v>
          </cell>
          <cell r="J784" t="str">
            <v>SPS TX Electric Retail</v>
          </cell>
          <cell r="K784" t="str">
            <v>SPS NM Electric Retail</v>
          </cell>
          <cell r="L784" t="str">
            <v>SPS Electric Wholesale</v>
          </cell>
          <cell r="M784">
            <v>0</v>
          </cell>
          <cell r="N784">
            <v>1</v>
          </cell>
          <cell r="O784">
            <v>0</v>
          </cell>
          <cell r="P784">
            <v>0</v>
          </cell>
          <cell r="Q784">
            <v>64326.344018358788</v>
          </cell>
          <cell r="R784">
            <v>0</v>
          </cell>
          <cell r="S784">
            <v>64326.344018358788</v>
          </cell>
        </row>
        <row r="785">
          <cell r="A785" t="str">
            <v>778</v>
          </cell>
          <cell r="B785" t="str">
            <v>Deferred Taxes Plant</v>
          </cell>
          <cell r="C785" t="str">
            <v>Distribution</v>
          </cell>
          <cell r="D785" t="str">
            <v>360005-Dist Land Rights-TX</v>
          </cell>
          <cell r="E785" t="str">
            <v>NCP-DIST</v>
          </cell>
          <cell r="F785">
            <v>7587.5796741336289</v>
          </cell>
          <cell r="G785">
            <v>-1.1765934919349093</v>
          </cell>
          <cell r="H785">
            <v>7586.403080641694</v>
          </cell>
          <cell r="I785" t="str">
            <v>NCP-DIST</v>
          </cell>
          <cell r="J785" t="str">
            <v>SPS TX Electric Retail</v>
          </cell>
          <cell r="K785" t="str">
            <v>SPS NM Electric Retail</v>
          </cell>
          <cell r="L785" t="str">
            <v>SPS Electric Wholesale</v>
          </cell>
          <cell r="M785">
            <v>0.99941017859050729</v>
          </cell>
          <cell r="N785">
            <v>0</v>
          </cell>
          <cell r="O785">
            <v>5.8982140949266095E-4</v>
          </cell>
          <cell r="P785">
            <v>7581.9284576836899</v>
          </cell>
          <cell r="Q785">
            <v>0</v>
          </cell>
          <cell r="R785">
            <v>4.4746229580035495</v>
          </cell>
          <cell r="S785">
            <v>4.4746229580035495</v>
          </cell>
        </row>
        <row r="786">
          <cell r="A786" t="str">
            <v>779</v>
          </cell>
          <cell r="B786" t="str">
            <v>Deferred Taxes Plant</v>
          </cell>
          <cell r="C786" t="str">
            <v>Distribution</v>
          </cell>
          <cell r="D786" t="str">
            <v>361000E-Str &amp; Improv</v>
          </cell>
          <cell r="E786" t="str">
            <v>NCP-DIST</v>
          </cell>
          <cell r="F786">
            <v>125089.4515829156</v>
          </cell>
          <cell r="G786">
            <v>-19.397415376093704</v>
          </cell>
          <cell r="H786">
            <v>125070.05416753951</v>
          </cell>
          <cell r="I786" t="str">
            <v>NCP-DIST</v>
          </cell>
          <cell r="J786" t="str">
            <v>SPS TX Electric Retail</v>
          </cell>
          <cell r="K786" t="str">
            <v>SPS NM Electric Retail</v>
          </cell>
          <cell r="L786" t="str">
            <v>SPS Electric Wholesale</v>
          </cell>
          <cell r="M786">
            <v>0.99941017859050729</v>
          </cell>
          <cell r="N786">
            <v>0</v>
          </cell>
          <cell r="O786">
            <v>5.8982140949266095E-4</v>
          </cell>
          <cell r="P786">
            <v>124996.28517190508</v>
          </cell>
          <cell r="Q786">
            <v>0</v>
          </cell>
          <cell r="R786">
            <v>73.7689956344216</v>
          </cell>
          <cell r="S786">
            <v>73.7689956344216</v>
          </cell>
        </row>
        <row r="787">
          <cell r="A787" t="str">
            <v>780</v>
          </cell>
          <cell r="B787" t="str">
            <v>Deferred Taxes Plant</v>
          </cell>
          <cell r="C787" t="str">
            <v>Distribution</v>
          </cell>
          <cell r="D787" t="str">
            <v>361000E-Str &amp; Improv</v>
          </cell>
          <cell r="E787" t="str">
            <v>NM</v>
          </cell>
          <cell r="F787">
            <v>631770.57212294126</v>
          </cell>
          <cell r="G787">
            <v>72802.981616390258</v>
          </cell>
          <cell r="H787">
            <v>704573.55373933155</v>
          </cell>
          <cell r="I787" t="str">
            <v>NM</v>
          </cell>
          <cell r="J787" t="str">
            <v>SPS TX Electric Retail</v>
          </cell>
          <cell r="K787" t="str">
            <v>SPS NM Electric Retail</v>
          </cell>
          <cell r="L787" t="str">
            <v>SPS Electric Wholesale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704573.55373933155</v>
          </cell>
          <cell r="R787">
            <v>0</v>
          </cell>
          <cell r="S787">
            <v>704573.55373933155</v>
          </cell>
        </row>
        <row r="788">
          <cell r="A788" t="str">
            <v>781</v>
          </cell>
          <cell r="B788" t="str">
            <v>Deferred Taxes Plant</v>
          </cell>
          <cell r="C788" t="str">
            <v>Distribution</v>
          </cell>
          <cell r="D788" t="str">
            <v>362000E-Other Eq</v>
          </cell>
          <cell r="E788" t="str">
            <v>NCP-DIST</v>
          </cell>
          <cell r="F788">
            <v>3661653.1884121965</v>
          </cell>
          <cell r="G788">
            <v>-567.80653334408998</v>
          </cell>
          <cell r="H788">
            <v>3661085.3818788524</v>
          </cell>
          <cell r="I788" t="str">
            <v>NCP-DIST</v>
          </cell>
          <cell r="J788" t="str">
            <v>SPS TX Electric Retail</v>
          </cell>
          <cell r="K788" t="str">
            <v>SPS NM Electric Retail</v>
          </cell>
          <cell r="L788" t="str">
            <v>SPS Electric Wholesale</v>
          </cell>
          <cell r="M788">
            <v>0.99941017859050729</v>
          </cell>
          <cell r="N788">
            <v>0</v>
          </cell>
          <cell r="O788">
            <v>5.8982140949266095E-4</v>
          </cell>
          <cell r="P788">
            <v>3658925.9953386392</v>
          </cell>
          <cell r="Q788">
            <v>0</v>
          </cell>
          <cell r="R788">
            <v>2159.3865402127617</v>
          </cell>
          <cell r="S788">
            <v>2159.3865402127617</v>
          </cell>
        </row>
        <row r="789">
          <cell r="A789" t="str">
            <v>782</v>
          </cell>
          <cell r="B789" t="str">
            <v>Deferred Taxes Plant</v>
          </cell>
          <cell r="C789" t="str">
            <v>Distribution</v>
          </cell>
          <cell r="D789" t="str">
            <v>362000E-Other Eq</v>
          </cell>
          <cell r="E789" t="str">
            <v>NM</v>
          </cell>
          <cell r="F789">
            <v>3541313.8621923164</v>
          </cell>
          <cell r="G789">
            <v>408088.34628163395</v>
          </cell>
          <cell r="H789">
            <v>3949402.2084739506</v>
          </cell>
          <cell r="I789" t="str">
            <v>NM</v>
          </cell>
          <cell r="J789" t="str">
            <v>SPS TX Electric Retail</v>
          </cell>
          <cell r="K789" t="str">
            <v>SPS NM Electric Retail</v>
          </cell>
          <cell r="L789" t="str">
            <v>SPS Electric Wholesale</v>
          </cell>
          <cell r="M789">
            <v>0</v>
          </cell>
          <cell r="N789">
            <v>1</v>
          </cell>
          <cell r="O789">
            <v>0</v>
          </cell>
          <cell r="P789">
            <v>0</v>
          </cell>
          <cell r="Q789">
            <v>3949402.2084739506</v>
          </cell>
          <cell r="R789">
            <v>0</v>
          </cell>
          <cell r="S789">
            <v>3949402.2084739506</v>
          </cell>
        </row>
        <row r="790">
          <cell r="A790" t="str">
            <v>783</v>
          </cell>
          <cell r="B790" t="str">
            <v>Deferred Taxes Plant</v>
          </cell>
          <cell r="C790" t="str">
            <v>Distribution</v>
          </cell>
          <cell r="D790" t="str">
            <v>364000-Dist Poles, Towers &amp; Fixt</v>
          </cell>
          <cell r="E790" t="str">
            <v>NCP-DIST</v>
          </cell>
          <cell r="F790">
            <v>1194650.3131253081</v>
          </cell>
          <cell r="G790">
            <v>-185.25245782011189</v>
          </cell>
          <cell r="H790">
            <v>1194465.060667488</v>
          </cell>
          <cell r="I790" t="str">
            <v>NCP-DIST</v>
          </cell>
          <cell r="J790" t="str">
            <v>SPS TX Electric Retail</v>
          </cell>
          <cell r="K790" t="str">
            <v>SPS NM Electric Retail</v>
          </cell>
          <cell r="L790" t="str">
            <v>SPS Electric Wholesale</v>
          </cell>
          <cell r="M790">
            <v>0.99941017859050729</v>
          </cell>
          <cell r="N790">
            <v>0</v>
          </cell>
          <cell r="O790">
            <v>5.8982140949266095E-4</v>
          </cell>
          <cell r="P790">
            <v>1193760.5396018154</v>
          </cell>
          <cell r="Q790">
            <v>0</v>
          </cell>
          <cell r="R790">
            <v>704.52106567263456</v>
          </cell>
          <cell r="S790">
            <v>704.52106567263456</v>
          </cell>
        </row>
        <row r="791">
          <cell r="A791" t="str">
            <v>784</v>
          </cell>
          <cell r="B791" t="str">
            <v>Deferred Taxes Plant</v>
          </cell>
          <cell r="C791" t="str">
            <v>Distribution</v>
          </cell>
          <cell r="D791" t="str">
            <v>364000-Dist Poles, Towers &amp; Fixt</v>
          </cell>
          <cell r="E791" t="str">
            <v>NM</v>
          </cell>
          <cell r="F791">
            <v>1586480.2709908981</v>
          </cell>
          <cell r="G791">
            <v>182820.31341789151</v>
          </cell>
          <cell r="H791">
            <v>1769300.5844087896</v>
          </cell>
          <cell r="I791" t="str">
            <v>NM</v>
          </cell>
          <cell r="J791" t="str">
            <v>SPS TX Electric Retail</v>
          </cell>
          <cell r="K791" t="str">
            <v>SPS NM Electric Retail</v>
          </cell>
          <cell r="L791" t="str">
            <v>SPS Electric Wholesale</v>
          </cell>
          <cell r="M791">
            <v>0</v>
          </cell>
          <cell r="N791">
            <v>1</v>
          </cell>
          <cell r="O791">
            <v>0</v>
          </cell>
          <cell r="P791">
            <v>0</v>
          </cell>
          <cell r="Q791">
            <v>1769300.5844087896</v>
          </cell>
          <cell r="R791">
            <v>0</v>
          </cell>
          <cell r="S791">
            <v>1769300.5844087896</v>
          </cell>
        </row>
        <row r="792">
          <cell r="A792" t="str">
            <v>785</v>
          </cell>
          <cell r="B792" t="str">
            <v>Deferred Taxes Plant</v>
          </cell>
          <cell r="C792" t="str">
            <v>Distribution</v>
          </cell>
          <cell r="D792" t="str">
            <v>365000-Dist OH Conductor &amp; Devic</v>
          </cell>
          <cell r="E792" t="str">
            <v>NCP-DIST</v>
          </cell>
          <cell r="F792">
            <v>1566299.4847192201</v>
          </cell>
          <cell r="G792">
            <v>-242.88348317868076</v>
          </cell>
          <cell r="H792">
            <v>1566056.6012360414</v>
          </cell>
          <cell r="I792" t="str">
            <v>NCP-DIST</v>
          </cell>
          <cell r="J792" t="str">
            <v>SPS TX Electric Retail</v>
          </cell>
          <cell r="K792" t="str">
            <v>SPS NM Electric Retail</v>
          </cell>
          <cell r="L792" t="str">
            <v>SPS Electric Wholesale</v>
          </cell>
          <cell r="M792">
            <v>0.99941017859050729</v>
          </cell>
          <cell r="N792">
            <v>0</v>
          </cell>
          <cell r="O792">
            <v>5.8982140949266095E-4</v>
          </cell>
          <cell r="P792">
            <v>1565132.907524155</v>
          </cell>
          <cell r="Q792">
            <v>0</v>
          </cell>
          <cell r="R792">
            <v>923.69371188632806</v>
          </cell>
          <cell r="S792">
            <v>923.69371188632806</v>
          </cell>
        </row>
        <row r="793">
          <cell r="A793" t="str">
            <v>786</v>
          </cell>
          <cell r="B793" t="str">
            <v>Deferred Taxes Plant</v>
          </cell>
          <cell r="C793" t="str">
            <v>Distribution</v>
          </cell>
          <cell r="D793" t="str">
            <v>365000-Dist OH Conductor &amp; Devic</v>
          </cell>
          <cell r="E793" t="str">
            <v>NM</v>
          </cell>
          <cell r="F793">
            <v>2615994.8445563372</v>
          </cell>
          <cell r="G793">
            <v>301457.89148872369</v>
          </cell>
          <cell r="H793">
            <v>2917452.7360450607</v>
          </cell>
          <cell r="I793" t="str">
            <v>NM</v>
          </cell>
          <cell r="J793" t="str">
            <v>SPS TX Electric Retail</v>
          </cell>
          <cell r="K793" t="str">
            <v>SPS NM Electric Retail</v>
          </cell>
          <cell r="L793" t="str">
            <v>SPS Electric Wholesale</v>
          </cell>
          <cell r="M793">
            <v>0</v>
          </cell>
          <cell r="N793">
            <v>1</v>
          </cell>
          <cell r="O793">
            <v>0</v>
          </cell>
          <cell r="P793">
            <v>0</v>
          </cell>
          <cell r="Q793">
            <v>2917452.7360450607</v>
          </cell>
          <cell r="R793">
            <v>0</v>
          </cell>
          <cell r="S793">
            <v>2917452.7360450607</v>
          </cell>
        </row>
        <row r="794">
          <cell r="A794" t="str">
            <v>787</v>
          </cell>
          <cell r="B794" t="str">
            <v>Deferred Taxes Plant</v>
          </cell>
          <cell r="C794" t="str">
            <v>Distribution</v>
          </cell>
          <cell r="D794" t="str">
            <v>366000E-Dist Underground Cond</v>
          </cell>
          <cell r="E794" t="str">
            <v>NCP-DIST</v>
          </cell>
          <cell r="F794">
            <v>125808.44198515391</v>
          </cell>
          <cell r="G794">
            <v>-19.508908034826163</v>
          </cell>
          <cell r="H794">
            <v>125788.93307711909</v>
          </cell>
          <cell r="I794" t="str">
            <v>NCP-DIST</v>
          </cell>
          <cell r="J794" t="str">
            <v>SPS TX Electric Retail</v>
          </cell>
          <cell r="K794" t="str">
            <v>SPS NM Electric Retail</v>
          </cell>
          <cell r="L794" t="str">
            <v>SPS Electric Wholesale</v>
          </cell>
          <cell r="M794">
            <v>0.99941017859050729</v>
          </cell>
          <cell r="N794">
            <v>0</v>
          </cell>
          <cell r="O794">
            <v>5.8982140949266095E-4</v>
          </cell>
          <cell r="P794">
            <v>125714.74007131296</v>
          </cell>
          <cell r="Q794">
            <v>0</v>
          </cell>
          <cell r="R794">
            <v>74.193005806124376</v>
          </cell>
          <cell r="S794">
            <v>74.193005806124376</v>
          </cell>
        </row>
        <row r="795">
          <cell r="A795" t="str">
            <v>788</v>
          </cell>
          <cell r="B795" t="str">
            <v>Deferred Taxes Plant</v>
          </cell>
          <cell r="C795" t="str">
            <v>Distribution</v>
          </cell>
          <cell r="D795" t="str">
            <v>366000E-Dist Underground Cond</v>
          </cell>
          <cell r="E795" t="str">
            <v>NM</v>
          </cell>
          <cell r="F795">
            <v>130407.18249553263</v>
          </cell>
          <cell r="G795">
            <v>15027.657394621856</v>
          </cell>
          <cell r="H795">
            <v>145434.83989015449</v>
          </cell>
          <cell r="I795" t="str">
            <v>NM</v>
          </cell>
          <cell r="J795" t="str">
            <v>SPS TX Electric Retail</v>
          </cell>
          <cell r="K795" t="str">
            <v>SPS NM Electric Retail</v>
          </cell>
          <cell r="L795" t="str">
            <v>SPS Electric Wholesale</v>
          </cell>
          <cell r="M795">
            <v>0</v>
          </cell>
          <cell r="N795">
            <v>1</v>
          </cell>
          <cell r="O795">
            <v>0</v>
          </cell>
          <cell r="P795">
            <v>0</v>
          </cell>
          <cell r="Q795">
            <v>145434.83989015449</v>
          </cell>
          <cell r="R795">
            <v>0</v>
          </cell>
          <cell r="S795">
            <v>145434.83989015449</v>
          </cell>
        </row>
        <row r="796">
          <cell r="A796" t="str">
            <v>789</v>
          </cell>
          <cell r="B796" t="str">
            <v>Deferred Taxes Plant</v>
          </cell>
          <cell r="C796" t="str">
            <v>Distribution</v>
          </cell>
          <cell r="D796" t="str">
            <v>367000E-Dist UG Conductor &amp; D</v>
          </cell>
          <cell r="E796" t="str">
            <v>NCP-DIST</v>
          </cell>
          <cell r="F796">
            <v>-613730.25607832894</v>
          </cell>
          <cell r="G796">
            <v>95.170140693080612</v>
          </cell>
          <cell r="H796">
            <v>-613635.08593763586</v>
          </cell>
          <cell r="I796" t="str">
            <v>NCP-DIST</v>
          </cell>
          <cell r="J796" t="str">
            <v>SPS TX Electric Retail</v>
          </cell>
          <cell r="K796" t="str">
            <v>SPS NM Electric Retail</v>
          </cell>
          <cell r="L796" t="str">
            <v>SPS Electric Wholesale</v>
          </cell>
          <cell r="M796">
            <v>0.99941017859050729</v>
          </cell>
          <cell r="N796">
            <v>0</v>
          </cell>
          <cell r="O796">
            <v>5.8982140949266095E-4</v>
          </cell>
          <cell r="P796">
            <v>-613273.15082633391</v>
          </cell>
          <cell r="Q796">
            <v>0</v>
          </cell>
          <cell r="R796">
            <v>-361.93511130188654</v>
          </cell>
          <cell r="S796">
            <v>-361.93511130188654</v>
          </cell>
        </row>
        <row r="797">
          <cell r="A797" t="str">
            <v>790</v>
          </cell>
          <cell r="B797" t="str">
            <v>Deferred Taxes Plant</v>
          </cell>
          <cell r="C797" t="str">
            <v>Distribution</v>
          </cell>
          <cell r="D797" t="str">
            <v>367000E-Dist UG Conductor &amp; D</v>
          </cell>
          <cell r="E797" t="str">
            <v>NM</v>
          </cell>
          <cell r="F797">
            <v>457407.03340388829</v>
          </cell>
          <cell r="G797">
            <v>52709.950911785185</v>
          </cell>
          <cell r="H797">
            <v>510116.98431567347</v>
          </cell>
          <cell r="I797" t="str">
            <v>NM</v>
          </cell>
          <cell r="J797" t="str">
            <v>SPS TX Electric Retail</v>
          </cell>
          <cell r="K797" t="str">
            <v>SPS NM Electric Retail</v>
          </cell>
          <cell r="L797" t="str">
            <v>SPS Electric Wholesale</v>
          </cell>
          <cell r="M797">
            <v>0</v>
          </cell>
          <cell r="N797">
            <v>1</v>
          </cell>
          <cell r="O797">
            <v>0</v>
          </cell>
          <cell r="P797">
            <v>0</v>
          </cell>
          <cell r="Q797">
            <v>510116.98431567347</v>
          </cell>
          <cell r="R797">
            <v>0</v>
          </cell>
          <cell r="S797">
            <v>510116.98431567347</v>
          </cell>
        </row>
        <row r="798">
          <cell r="A798" t="str">
            <v>791</v>
          </cell>
          <cell r="B798" t="str">
            <v>Deferred Taxes Plant</v>
          </cell>
          <cell r="C798" t="str">
            <v>Distribution</v>
          </cell>
          <cell r="D798" t="str">
            <v>368000E-Dist Line Transformer</v>
          </cell>
          <cell r="E798" t="str">
            <v>NM</v>
          </cell>
          <cell r="F798">
            <v>-88085.487812154854</v>
          </cell>
          <cell r="G798">
            <v>-10150.656635223888</v>
          </cell>
          <cell r="H798">
            <v>-98236.144447378741</v>
          </cell>
          <cell r="I798" t="str">
            <v>NM</v>
          </cell>
          <cell r="J798" t="str">
            <v>SPS TX Electric Retail</v>
          </cell>
          <cell r="K798" t="str">
            <v>SPS NM Electric Retail</v>
          </cell>
          <cell r="L798" t="str">
            <v>SPS Electric Wholesale</v>
          </cell>
          <cell r="M798">
            <v>0</v>
          </cell>
          <cell r="N798">
            <v>1</v>
          </cell>
          <cell r="O798">
            <v>0</v>
          </cell>
          <cell r="P798">
            <v>0</v>
          </cell>
          <cell r="Q798">
            <v>-98236.144447378741</v>
          </cell>
          <cell r="R798">
            <v>0</v>
          </cell>
          <cell r="S798">
            <v>-98236.144447378741</v>
          </cell>
        </row>
        <row r="799">
          <cell r="A799" t="str">
            <v>792</v>
          </cell>
          <cell r="B799" t="str">
            <v>Deferred Taxes Plant</v>
          </cell>
          <cell r="C799" t="str">
            <v>Distribution</v>
          </cell>
          <cell r="D799" t="str">
            <v>368000E-Dist Line Transformer</v>
          </cell>
          <cell r="E799" t="str">
            <v>TX</v>
          </cell>
          <cell r="F799">
            <v>1305724.9286315928</v>
          </cell>
          <cell r="G799">
            <v>-202.47661563451402</v>
          </cell>
          <cell r="H799">
            <v>1305522.4520159583</v>
          </cell>
          <cell r="I799" t="str">
            <v>TX</v>
          </cell>
          <cell r="J799" t="str">
            <v>SPS TX Electric Retail</v>
          </cell>
          <cell r="K799" t="str">
            <v>SPS NM Electric Retail</v>
          </cell>
          <cell r="L799" t="str">
            <v>SPS Electric Wholesale</v>
          </cell>
          <cell r="M799">
            <v>1</v>
          </cell>
          <cell r="N799">
            <v>0</v>
          </cell>
          <cell r="O799">
            <v>0</v>
          </cell>
          <cell r="P799">
            <v>1305522.4520159583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793</v>
          </cell>
          <cell r="B800" t="str">
            <v>Deferred Taxes Plant</v>
          </cell>
          <cell r="C800" t="str">
            <v>Distribution</v>
          </cell>
          <cell r="D800" t="str">
            <v>369000E-Distribution Services</v>
          </cell>
          <cell r="E800" t="str">
            <v>NM</v>
          </cell>
          <cell r="F800">
            <v>-7884.1414592384263</v>
          </cell>
          <cell r="G800">
            <v>-908.5402692771504</v>
          </cell>
          <cell r="H800">
            <v>-8792.6817285155776</v>
          </cell>
          <cell r="I800" t="str">
            <v>NM</v>
          </cell>
          <cell r="J800" t="str">
            <v>SPS TX Electric Retail</v>
          </cell>
          <cell r="K800" t="str">
            <v>SPS NM Electric Retail</v>
          </cell>
          <cell r="L800" t="str">
            <v>SPS Electric Wholesale</v>
          </cell>
          <cell r="M800">
            <v>0</v>
          </cell>
          <cell r="N800">
            <v>1</v>
          </cell>
          <cell r="O800">
            <v>0</v>
          </cell>
          <cell r="P800">
            <v>0</v>
          </cell>
          <cell r="Q800">
            <v>-8792.6817285155776</v>
          </cell>
          <cell r="R800">
            <v>0</v>
          </cell>
          <cell r="S800">
            <v>-8792.6817285155776</v>
          </cell>
        </row>
        <row r="801">
          <cell r="A801" t="str">
            <v>794</v>
          </cell>
          <cell r="B801" t="str">
            <v>Deferred Taxes Plant</v>
          </cell>
          <cell r="C801" t="str">
            <v>Distribution</v>
          </cell>
          <cell r="D801" t="str">
            <v>369000E-Distribution Services</v>
          </cell>
          <cell r="E801" t="str">
            <v>TX</v>
          </cell>
          <cell r="F801">
            <v>-27052.4315464928</v>
          </cell>
          <cell r="G801">
            <v>4.1949760352817975</v>
          </cell>
          <cell r="H801">
            <v>-27048.23657045752</v>
          </cell>
          <cell r="I801" t="str">
            <v>TX</v>
          </cell>
          <cell r="J801" t="str">
            <v>SPS TX Electric Retail</v>
          </cell>
          <cell r="K801" t="str">
            <v>SPS NM Electric Retail</v>
          </cell>
          <cell r="L801" t="str">
            <v>SPS Electric Wholesale</v>
          </cell>
          <cell r="M801">
            <v>1</v>
          </cell>
          <cell r="N801">
            <v>0</v>
          </cell>
          <cell r="O801">
            <v>0</v>
          </cell>
          <cell r="P801">
            <v>-27048.23657045752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795</v>
          </cell>
          <cell r="B802" t="str">
            <v>Deferred Taxes Plant</v>
          </cell>
          <cell r="C802" t="str">
            <v>Distribution</v>
          </cell>
          <cell r="D802" t="str">
            <v>369010-Distribution Services O</v>
          </cell>
          <cell r="E802" t="str">
            <v>NM</v>
          </cell>
          <cell r="F802">
            <v>101538.50681638476</v>
          </cell>
          <cell r="G802">
            <v>11700.93443933074</v>
          </cell>
          <cell r="H802">
            <v>113239.4412557155</v>
          </cell>
          <cell r="I802" t="str">
            <v>NM</v>
          </cell>
          <cell r="J802" t="str">
            <v>SPS TX Electric Retail</v>
          </cell>
          <cell r="K802" t="str">
            <v>SPS NM Electric Retail</v>
          </cell>
          <cell r="L802" t="str">
            <v>SPS Electric Wholesale</v>
          </cell>
          <cell r="M802">
            <v>0</v>
          </cell>
          <cell r="N802">
            <v>1</v>
          </cell>
          <cell r="O802">
            <v>0</v>
          </cell>
          <cell r="P802">
            <v>0</v>
          </cell>
          <cell r="Q802">
            <v>113239.4412557155</v>
          </cell>
          <cell r="R802">
            <v>0</v>
          </cell>
          <cell r="S802">
            <v>113239.4412557155</v>
          </cell>
        </row>
        <row r="803">
          <cell r="A803" t="str">
            <v>796</v>
          </cell>
          <cell r="B803" t="str">
            <v>Deferred Taxes Plant</v>
          </cell>
          <cell r="C803" t="str">
            <v>Distribution</v>
          </cell>
          <cell r="D803" t="str">
            <v>369010-Distribution Services O</v>
          </cell>
          <cell r="E803" t="str">
            <v>TX</v>
          </cell>
          <cell r="F803">
            <v>492982.96198944212</v>
          </cell>
          <cell r="G803">
            <v>-76.446056531713111</v>
          </cell>
          <cell r="H803">
            <v>492906.51593291038</v>
          </cell>
          <cell r="I803" t="str">
            <v>TX</v>
          </cell>
          <cell r="J803" t="str">
            <v>SPS TX Electric Retail</v>
          </cell>
          <cell r="K803" t="str">
            <v>SPS NM Electric Retail</v>
          </cell>
          <cell r="L803" t="str">
            <v>SPS Electric Wholesale</v>
          </cell>
          <cell r="M803">
            <v>1</v>
          </cell>
          <cell r="N803">
            <v>0</v>
          </cell>
          <cell r="O803">
            <v>0</v>
          </cell>
          <cell r="P803">
            <v>492906.51593291038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797</v>
          </cell>
          <cell r="B804" t="str">
            <v>Deferred Taxes Plant</v>
          </cell>
          <cell r="C804" t="str">
            <v>Distribution</v>
          </cell>
          <cell r="D804" t="str">
            <v>369020-Distribution Services U</v>
          </cell>
          <cell r="E804" t="str">
            <v>NM</v>
          </cell>
          <cell r="F804">
            <v>142505.68079322716</v>
          </cell>
          <cell r="G804">
            <v>16421.845076066238</v>
          </cell>
          <cell r="H804">
            <v>158927.5258692934</v>
          </cell>
          <cell r="I804" t="str">
            <v>NM</v>
          </cell>
          <cell r="J804" t="str">
            <v>SPS TX Electric Retail</v>
          </cell>
          <cell r="K804" t="str">
            <v>SPS NM Electric Retail</v>
          </cell>
          <cell r="L804" t="str">
            <v>SPS Electric Wholesale</v>
          </cell>
          <cell r="M804">
            <v>0</v>
          </cell>
          <cell r="N804">
            <v>1</v>
          </cell>
          <cell r="O804">
            <v>0</v>
          </cell>
          <cell r="P804">
            <v>0</v>
          </cell>
          <cell r="Q804">
            <v>158927.5258692934</v>
          </cell>
          <cell r="R804">
            <v>0</v>
          </cell>
          <cell r="S804">
            <v>158927.5258692934</v>
          </cell>
        </row>
        <row r="805">
          <cell r="A805" t="str">
            <v>798</v>
          </cell>
          <cell r="B805" t="str">
            <v>Deferred Taxes Plant</v>
          </cell>
          <cell r="C805" t="str">
            <v>Distribution</v>
          </cell>
          <cell r="D805" t="str">
            <v>369020-Distribution Services U</v>
          </cell>
          <cell r="E805" t="str">
            <v>TX</v>
          </cell>
          <cell r="F805">
            <v>501900.05627605121</v>
          </cell>
          <cell r="G805">
            <v>-77.828815666638548</v>
          </cell>
          <cell r="H805">
            <v>501822.2274603846</v>
          </cell>
          <cell r="I805" t="str">
            <v>TX</v>
          </cell>
          <cell r="J805" t="str">
            <v>SPS TX Electric Retail</v>
          </cell>
          <cell r="K805" t="str">
            <v>SPS NM Electric Retail</v>
          </cell>
          <cell r="L805" t="str">
            <v>SPS Electric Wholesale</v>
          </cell>
          <cell r="M805">
            <v>1</v>
          </cell>
          <cell r="N805">
            <v>0</v>
          </cell>
          <cell r="O805">
            <v>0</v>
          </cell>
          <cell r="P805">
            <v>501822.2274603846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799</v>
          </cell>
          <cell r="B806" t="str">
            <v>Deferred Taxes Plant</v>
          </cell>
          <cell r="C806" t="str">
            <v>Distribution</v>
          </cell>
          <cell r="D806" t="str">
            <v>370000E-Distribution Meter</v>
          </cell>
          <cell r="E806" t="str">
            <v>NM</v>
          </cell>
          <cell r="F806">
            <v>158366.59813450242</v>
          </cell>
          <cell r="G806">
            <v>18249.600474256556</v>
          </cell>
          <cell r="H806">
            <v>176616.19860875898</v>
          </cell>
          <cell r="I806" t="str">
            <v>NM</v>
          </cell>
          <cell r="J806" t="str">
            <v>SPS TX Electric Retail</v>
          </cell>
          <cell r="K806" t="str">
            <v>SPS NM Electric Retail</v>
          </cell>
          <cell r="L806" t="str">
            <v>SPS Electric Wholesale</v>
          </cell>
          <cell r="M806">
            <v>0</v>
          </cell>
          <cell r="N806">
            <v>1</v>
          </cell>
          <cell r="O806">
            <v>0</v>
          </cell>
          <cell r="P806">
            <v>0</v>
          </cell>
          <cell r="Q806">
            <v>176616.19860875898</v>
          </cell>
          <cell r="R806">
            <v>0</v>
          </cell>
          <cell r="S806">
            <v>176616.19860875898</v>
          </cell>
        </row>
        <row r="807">
          <cell r="A807" t="str">
            <v>800</v>
          </cell>
          <cell r="B807" t="str">
            <v>Deferred Taxes Plant</v>
          </cell>
          <cell r="C807" t="str">
            <v>Distribution</v>
          </cell>
          <cell r="D807" t="str">
            <v>370000E-Distribution Meter</v>
          </cell>
          <cell r="E807" t="str">
            <v>TX</v>
          </cell>
          <cell r="F807">
            <v>837665.11202259432</v>
          </cell>
          <cell r="G807">
            <v>-129.89535023714416</v>
          </cell>
          <cell r="H807">
            <v>837535.21667235717</v>
          </cell>
          <cell r="I807" t="str">
            <v>TX</v>
          </cell>
          <cell r="J807" t="str">
            <v>SPS TX Electric Retail</v>
          </cell>
          <cell r="K807" t="str">
            <v>SPS NM Electric Retail</v>
          </cell>
          <cell r="L807" t="str">
            <v>SPS Electric Wholesale</v>
          </cell>
          <cell r="M807">
            <v>1</v>
          </cell>
          <cell r="N807">
            <v>0</v>
          </cell>
          <cell r="O807">
            <v>0</v>
          </cell>
          <cell r="P807">
            <v>837535.21667235717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801</v>
          </cell>
          <cell r="B808" t="str">
            <v>Deferred Taxes Plant</v>
          </cell>
          <cell r="C808" t="str">
            <v>Distribution</v>
          </cell>
          <cell r="D808" t="str">
            <v>371000E-Dist Inst on Cust Premis</v>
          </cell>
          <cell r="E808" t="str">
            <v>NM</v>
          </cell>
          <cell r="F808">
            <v>-47175.206531673291</v>
          </cell>
          <cell r="G808">
            <v>-5436.3021093778734</v>
          </cell>
          <cell r="H808">
            <v>-52611.508641051165</v>
          </cell>
          <cell r="I808" t="str">
            <v>NM</v>
          </cell>
          <cell r="J808" t="str">
            <v>SPS TX Electric Retail</v>
          </cell>
          <cell r="K808" t="str">
            <v>SPS NM Electric Retail</v>
          </cell>
          <cell r="L808" t="str">
            <v>SPS Electric Wholesale</v>
          </cell>
          <cell r="M808">
            <v>0</v>
          </cell>
          <cell r="N808">
            <v>1</v>
          </cell>
          <cell r="O808">
            <v>0</v>
          </cell>
          <cell r="P808">
            <v>0</v>
          </cell>
          <cell r="Q808">
            <v>-52611.508641051165</v>
          </cell>
          <cell r="R808">
            <v>0</v>
          </cell>
          <cell r="S808">
            <v>-52611.508641051165</v>
          </cell>
        </row>
        <row r="809">
          <cell r="A809" t="str">
            <v>802</v>
          </cell>
          <cell r="B809" t="str">
            <v>Deferred Taxes Plant</v>
          </cell>
          <cell r="C809" t="str">
            <v>Distribution</v>
          </cell>
          <cell r="D809" t="str">
            <v>371000E-Dist Inst on Cust Premis</v>
          </cell>
          <cell r="E809" t="str">
            <v>TX</v>
          </cell>
          <cell r="F809">
            <v>-48623.41305185714</v>
          </cell>
          <cell r="G809">
            <v>7.539952634338988</v>
          </cell>
          <cell r="H809">
            <v>-48615.873099222801</v>
          </cell>
          <cell r="I809" t="str">
            <v>TX</v>
          </cell>
          <cell r="J809" t="str">
            <v>SPS TX Electric Retail</v>
          </cell>
          <cell r="K809" t="str">
            <v>SPS NM Electric Retail</v>
          </cell>
          <cell r="L809" t="str">
            <v>SPS Electric Wholesale</v>
          </cell>
          <cell r="M809">
            <v>1</v>
          </cell>
          <cell r="N809">
            <v>0</v>
          </cell>
          <cell r="O809">
            <v>0</v>
          </cell>
          <cell r="P809">
            <v>-48615.873099222801</v>
          </cell>
          <cell r="Q809">
            <v>0</v>
          </cell>
          <cell r="R809">
            <v>0</v>
          </cell>
          <cell r="S809">
            <v>0</v>
          </cell>
        </row>
        <row r="810">
          <cell r="A810" t="str">
            <v>803</v>
          </cell>
          <cell r="B810" t="str">
            <v>Deferred Taxes Plant</v>
          </cell>
          <cell r="C810" t="str">
            <v>Distribution</v>
          </cell>
          <cell r="D810" t="str">
            <v>373000-Dist Street Light &amp; Sg Sy</v>
          </cell>
          <cell r="E810" t="str">
            <v>NM</v>
          </cell>
          <cell r="F810">
            <v>-156000.07611288445</v>
          </cell>
          <cell r="G810">
            <v>-17976.890938806522</v>
          </cell>
          <cell r="H810">
            <v>-173976.96705169097</v>
          </cell>
          <cell r="I810" t="str">
            <v>NM</v>
          </cell>
          <cell r="J810" t="str">
            <v>SPS TX Electric Retail</v>
          </cell>
          <cell r="K810" t="str">
            <v>SPS NM Electric Retail</v>
          </cell>
          <cell r="L810" t="str">
            <v>SPS Electric Wholesale</v>
          </cell>
          <cell r="M810">
            <v>0</v>
          </cell>
          <cell r="N810">
            <v>1</v>
          </cell>
          <cell r="O810">
            <v>0</v>
          </cell>
          <cell r="P810">
            <v>0</v>
          </cell>
          <cell r="Q810">
            <v>-173976.96705169097</v>
          </cell>
          <cell r="R810">
            <v>0</v>
          </cell>
          <cell r="S810">
            <v>-173976.96705169097</v>
          </cell>
        </row>
        <row r="811">
          <cell r="A811" t="str">
            <v>804</v>
          </cell>
          <cell r="B811" t="str">
            <v>Deferred Taxes Plant</v>
          </cell>
          <cell r="C811" t="str">
            <v>Distribution</v>
          </cell>
          <cell r="D811" t="str">
            <v>373000-Dist Street Light &amp; Sg Sy</v>
          </cell>
          <cell r="E811" t="str">
            <v>TX</v>
          </cell>
          <cell r="F811">
            <v>44930.708149128688</v>
          </cell>
          <cell r="G811">
            <v>-6.9673309627687559</v>
          </cell>
          <cell r="H811">
            <v>44923.740818165919</v>
          </cell>
          <cell r="I811" t="str">
            <v>TX</v>
          </cell>
          <cell r="J811" t="str">
            <v>SPS TX Electric Retail</v>
          </cell>
          <cell r="K811" t="str">
            <v>SPS NM Electric Retail</v>
          </cell>
          <cell r="L811" t="str">
            <v>SPS Electric Wholesale</v>
          </cell>
          <cell r="M811">
            <v>1</v>
          </cell>
          <cell r="N811">
            <v>0</v>
          </cell>
          <cell r="O811">
            <v>0</v>
          </cell>
          <cell r="P811">
            <v>44923.740818165919</v>
          </cell>
          <cell r="Q811">
            <v>0</v>
          </cell>
          <cell r="R811">
            <v>0</v>
          </cell>
          <cell r="S811">
            <v>0</v>
          </cell>
        </row>
        <row r="812">
          <cell r="A812" t="str">
            <v>805</v>
          </cell>
          <cell r="B812" t="str">
            <v>Deferred Taxes Plant</v>
          </cell>
          <cell r="C812" t="str">
            <v>Distribution</v>
          </cell>
          <cell r="E812" t="str">
            <v>Sub-Total Distribution</v>
          </cell>
          <cell r="F812">
            <v>18300314.850778956</v>
          </cell>
          <cell r="G812">
            <v>1050074.6967210155</v>
          </cell>
          <cell r="H812">
            <v>19350389.54749997</v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>
            <v>9170615.6811137088</v>
          </cell>
          <cell r="Q812">
            <v>10176195.33249999</v>
          </cell>
          <cell r="R812">
            <v>3578.5338862741364</v>
          </cell>
          <cell r="S812">
            <v>10179773.866386265</v>
          </cell>
        </row>
        <row r="813">
          <cell r="A813" t="str">
            <v>806</v>
          </cell>
        </row>
        <row r="814">
          <cell r="A814" t="str">
            <v>807</v>
          </cell>
          <cell r="B814" t="str">
            <v>Deferred Taxes Plant</v>
          </cell>
          <cell r="C814" t="str">
            <v>General</v>
          </cell>
          <cell r="D814" t="str">
            <v>105000-Held for Future Us</v>
          </cell>
          <cell r="E814" t="str">
            <v>12CP-TRAN</v>
          </cell>
          <cell r="F814">
            <v>5.5668553598865493</v>
          </cell>
          <cell r="G814">
            <v>8.7234197964229807</v>
          </cell>
          <cell r="H814">
            <v>14.29027515630953</v>
          </cell>
          <cell r="I814" t="str">
            <v>12CP-TRAN</v>
          </cell>
          <cell r="J814" t="str">
            <v>SPS TX Electric Retail</v>
          </cell>
          <cell r="K814" t="str">
            <v>SPS NM Electric Retail</v>
          </cell>
          <cell r="L814" t="str">
            <v>SPS Electric Wholesale</v>
          </cell>
          <cell r="M814">
            <v>0.46271244599308475</v>
          </cell>
          <cell r="N814">
            <v>0.17907040433992458</v>
          </cell>
          <cell r="O814">
            <v>0.35821714966699064</v>
          </cell>
          <cell r="P814">
            <v>6.612288171490194</v>
          </cell>
          <cell r="Q814">
            <v>2.5589653503691263</v>
          </cell>
          <cell r="R814">
            <v>5.1190216344502089</v>
          </cell>
          <cell r="S814">
            <v>7.6779869848193352</v>
          </cell>
        </row>
        <row r="815">
          <cell r="A815" t="str">
            <v>808</v>
          </cell>
          <cell r="B815" t="str">
            <v>Deferred Taxes Plant</v>
          </cell>
          <cell r="C815" t="str">
            <v>General</v>
          </cell>
          <cell r="D815" t="str">
            <v>389001-General Land Owned in Fe</v>
          </cell>
          <cell r="E815" t="str">
            <v>LABXAG</v>
          </cell>
          <cell r="F815">
            <v>675.75438674178383</v>
          </cell>
          <cell r="G815">
            <v>1058.9262363991224</v>
          </cell>
          <cell r="H815">
            <v>1734.6806231409064</v>
          </cell>
          <cell r="I815" t="str">
            <v>LABXAG</v>
          </cell>
          <cell r="J815" t="str">
            <v>SPS TX Electric Retail</v>
          </cell>
          <cell r="K815" t="str">
            <v>SPS NM Electric Retail</v>
          </cell>
          <cell r="L815" t="str">
            <v>SPS Electric Wholesale</v>
          </cell>
          <cell r="M815">
            <v>0.57603086000073433</v>
          </cell>
          <cell r="N815">
            <v>0.23475838864565035</v>
          </cell>
          <cell r="O815">
            <v>0.18921075135361529</v>
          </cell>
          <cell r="P815">
            <v>999.22957117446606</v>
          </cell>
          <cell r="Q815">
            <v>407.23082790339186</v>
          </cell>
          <cell r="R815">
            <v>328.22022406304848</v>
          </cell>
          <cell r="S815">
            <v>735.45105196644033</v>
          </cell>
        </row>
        <row r="816">
          <cell r="A816" t="str">
            <v>809</v>
          </cell>
          <cell r="B816" t="str">
            <v>Deferred Taxes Plant</v>
          </cell>
          <cell r="C816" t="str">
            <v>General</v>
          </cell>
          <cell r="D816" t="str">
            <v>389002-General Land Rights</v>
          </cell>
          <cell r="E816" t="str">
            <v>LABXAG</v>
          </cell>
          <cell r="F816">
            <v>24.25558406807712</v>
          </cell>
          <cell r="G816">
            <v>38.009186255842735</v>
          </cell>
          <cell r="H816">
            <v>62.264770323919855</v>
          </cell>
          <cell r="I816" t="str">
            <v>LABXAG</v>
          </cell>
          <cell r="J816" t="str">
            <v>SPS TX Electric Retail</v>
          </cell>
          <cell r="K816" t="str">
            <v>SPS NM Electric Retail</v>
          </cell>
          <cell r="L816" t="str">
            <v>SPS Electric Wholesale</v>
          </cell>
          <cell r="M816">
            <v>0.57603086000073433</v>
          </cell>
          <cell r="N816">
            <v>0.23475838864565035</v>
          </cell>
          <cell r="O816">
            <v>0.18921075135361529</v>
          </cell>
          <cell r="P816">
            <v>35.866429197435757</v>
          </cell>
          <cell r="Q816">
            <v>14.617177150634934</v>
          </cell>
          <cell r="R816">
            <v>11.781163975849164</v>
          </cell>
          <cell r="S816">
            <v>26.398341126484098</v>
          </cell>
        </row>
        <row r="817">
          <cell r="A817" t="str">
            <v>810</v>
          </cell>
          <cell r="B817" t="str">
            <v>Deferred Taxes Plant</v>
          </cell>
          <cell r="C817" t="str">
            <v>General</v>
          </cell>
          <cell r="D817" t="str">
            <v>390000-Genl Structures &amp; Improv</v>
          </cell>
          <cell r="E817" t="str">
            <v>LABXAG</v>
          </cell>
          <cell r="F817">
            <v>688191.3513307136</v>
          </cell>
          <cell r="G817">
            <v>1078415.3116648919</v>
          </cell>
          <cell r="H817">
            <v>1766606.6629956055</v>
          </cell>
          <cell r="I817" t="str">
            <v>LABXAG</v>
          </cell>
          <cell r="J817" t="str">
            <v>SPS TX Electric Retail</v>
          </cell>
          <cell r="K817" t="str">
            <v>SPS NM Electric Retail</v>
          </cell>
          <cell r="L817" t="str">
            <v>SPS Electric Wholesale</v>
          </cell>
          <cell r="M817">
            <v>0.57603086000073433</v>
          </cell>
          <cell r="N817">
            <v>0.23475838864565035</v>
          </cell>
          <cell r="O817">
            <v>0.18921075135361529</v>
          </cell>
          <cell r="P817">
            <v>1017619.9553683861</v>
          </cell>
          <cell r="Q817">
            <v>414725.73357551784</v>
          </cell>
          <cell r="R817">
            <v>334260.97405170155</v>
          </cell>
          <cell r="S817">
            <v>748986.70762721938</v>
          </cell>
        </row>
        <row r="818">
          <cell r="A818" t="str">
            <v>811</v>
          </cell>
          <cell r="B818" t="str">
            <v>Deferred Taxes Plant</v>
          </cell>
          <cell r="C818" t="str">
            <v>General</v>
          </cell>
          <cell r="D818" t="str">
            <v>390007-Genl Str &amp; Imp Lease Bld</v>
          </cell>
          <cell r="E818" t="str">
            <v>LABXAG</v>
          </cell>
          <cell r="F818">
            <v>-74009.574765758472</v>
          </cell>
          <cell r="G818">
            <v>-115975.09687221725</v>
          </cell>
          <cell r="H818">
            <v>-189984.67163797573</v>
          </cell>
          <cell r="I818" t="str">
            <v>LABXAG</v>
          </cell>
          <cell r="J818" t="str">
            <v>SPS TX Electric Retail</v>
          </cell>
          <cell r="K818" t="str">
            <v>SPS NM Electric Retail</v>
          </cell>
          <cell r="L818" t="str">
            <v>SPS Electric Wholesale</v>
          </cell>
          <cell r="M818">
            <v>0.57603086000073433</v>
          </cell>
          <cell r="N818">
            <v>0.23475838864565035</v>
          </cell>
          <cell r="O818">
            <v>0.18921075135361529</v>
          </cell>
          <cell r="P818">
            <v>-109437.03379058027</v>
          </cell>
          <cell r="Q818">
            <v>-44600.495381104171</v>
          </cell>
          <cell r="R818">
            <v>-35947.142466291269</v>
          </cell>
          <cell r="S818">
            <v>-80547.637847395439</v>
          </cell>
        </row>
        <row r="819">
          <cell r="A819" t="str">
            <v>812</v>
          </cell>
          <cell r="B819" t="str">
            <v>Deferred Taxes Plant</v>
          </cell>
          <cell r="C819" t="str">
            <v>General</v>
          </cell>
          <cell r="D819" t="str">
            <v>390050-Genl Str &amp; Imp-Call Center</v>
          </cell>
          <cell r="E819" t="str">
            <v>CUST-RET</v>
          </cell>
          <cell r="F819">
            <v>-23952.402521643678</v>
          </cell>
          <cell r="G819">
            <v>-37534.092197692102</v>
          </cell>
          <cell r="H819">
            <v>-61486.49471933578</v>
          </cell>
          <cell r="I819" t="str">
            <v>CUST-RET</v>
          </cell>
          <cell r="J819" t="str">
            <v>SPS TX Electric Retail</v>
          </cell>
          <cell r="K819" t="str">
            <v>SPS NM Electric Retail</v>
          </cell>
          <cell r="L819" t="str">
            <v>SPS Electric Wholesale</v>
          </cell>
          <cell r="M819">
            <v>0.69223085718415356</v>
          </cell>
          <cell r="N819">
            <v>0.30776914281584644</v>
          </cell>
          <cell r="O819">
            <v>0</v>
          </cell>
          <cell r="P819">
            <v>-42562.848944814737</v>
          </cell>
          <cell r="Q819">
            <v>-18923.645774521043</v>
          </cell>
          <cell r="R819">
            <v>0</v>
          </cell>
          <cell r="S819">
            <v>-18923.645774521043</v>
          </cell>
        </row>
        <row r="820">
          <cell r="A820" t="str">
            <v>813</v>
          </cell>
          <cell r="B820" t="str">
            <v>Deferred Taxes Plant</v>
          </cell>
          <cell r="C820" t="str">
            <v>General</v>
          </cell>
          <cell r="D820" t="str">
            <v>391000-General Office Furn &amp; E</v>
          </cell>
          <cell r="E820" t="str">
            <v>LABXAG</v>
          </cell>
          <cell r="F820">
            <v>46543.922745731092</v>
          </cell>
          <cell r="G820">
            <v>72935.643345252465</v>
          </cell>
          <cell r="H820">
            <v>119479.56609098356</v>
          </cell>
          <cell r="I820" t="str">
            <v>LABXAG</v>
          </cell>
          <cell r="J820" t="str">
            <v>SPS TX Electric Retail</v>
          </cell>
          <cell r="K820" t="str">
            <v>SPS NM Electric Retail</v>
          </cell>
          <cell r="L820" t="str">
            <v>SPS Electric Wholesale</v>
          </cell>
          <cell r="M820">
            <v>0.57603086000073433</v>
          </cell>
          <cell r="N820">
            <v>0.23475838864565035</v>
          </cell>
          <cell r="O820">
            <v>0.18921075135361529</v>
          </cell>
          <cell r="P820">
            <v>68823.91720790384</v>
          </cell>
          <cell r="Q820">
            <v>28048.830411600786</v>
          </cell>
          <cell r="R820">
            <v>22606.818471478935</v>
          </cell>
          <cell r="S820">
            <v>50655.648883079717</v>
          </cell>
        </row>
        <row r="821">
          <cell r="A821" t="str">
            <v>814</v>
          </cell>
          <cell r="B821" t="str">
            <v>Deferred Taxes Plant</v>
          </cell>
          <cell r="C821" t="str">
            <v>General</v>
          </cell>
          <cell r="D821" t="str">
            <v>391004-General Info Sys Computer</v>
          </cell>
          <cell r="E821" t="str">
            <v>LABXAG</v>
          </cell>
          <cell r="F821">
            <v>2044.8471822715881</v>
          </cell>
          <cell r="G821">
            <v>3204.3333690735017</v>
          </cell>
          <cell r="H821">
            <v>5249.18055134509</v>
          </cell>
          <cell r="I821" t="str">
            <v>LABXAG</v>
          </cell>
          <cell r="J821" t="str">
            <v>SPS TX Electric Retail</v>
          </cell>
          <cell r="K821" t="str">
            <v>SPS NM Electric Retail</v>
          </cell>
          <cell r="L821" t="str">
            <v>SPS Electric Wholesale</v>
          </cell>
          <cell r="M821">
            <v>0.57603086000073433</v>
          </cell>
          <cell r="N821">
            <v>0.23475838864565035</v>
          </cell>
          <cell r="O821">
            <v>0.18921075135361529</v>
          </cell>
          <cell r="P821">
            <v>3023.689987290441</v>
          </cell>
          <cell r="Q821">
            <v>1232.2891679438599</v>
          </cell>
          <cell r="R821">
            <v>993.20139611078901</v>
          </cell>
          <cell r="S821">
            <v>2225.490564054649</v>
          </cell>
        </row>
        <row r="822">
          <cell r="A822" t="str">
            <v>815</v>
          </cell>
          <cell r="B822" t="str">
            <v>Deferred Taxes Plant</v>
          </cell>
          <cell r="C822" t="str">
            <v>General</v>
          </cell>
          <cell r="D822" t="str">
            <v>391005-Genl Off Eq-Comp 3 Yr Life</v>
          </cell>
          <cell r="E822" t="str">
            <v>LABXAG</v>
          </cell>
          <cell r="F822">
            <v>1.7186750212439279E-4</v>
          </cell>
          <cell r="G822">
            <v>2.6932123676090086E-4</v>
          </cell>
          <cell r="H822">
            <v>4.4118873888529368E-4</v>
          </cell>
          <cell r="I822" t="str">
            <v>LABXAG</v>
          </cell>
          <cell r="J822" t="str">
            <v>SPS TX Electric Retail</v>
          </cell>
          <cell r="K822" t="str">
            <v>SPS NM Electric Retail</v>
          </cell>
          <cell r="L822" t="str">
            <v>SPS Electric Wholesale</v>
          </cell>
          <cell r="M822">
            <v>0.57603086000073433</v>
          </cell>
          <cell r="N822">
            <v>0.23475838864565035</v>
          </cell>
          <cell r="O822">
            <v>0.18921075135361529</v>
          </cell>
          <cell r="P822">
            <v>2.5413832868273516E-4</v>
          </cell>
          <cell r="Q822">
            <v>1.0357275742931812E-4</v>
          </cell>
          <cell r="R822">
            <v>8.3477652773240396E-5</v>
          </cell>
          <cell r="S822">
            <v>1.8705041020255852E-4</v>
          </cell>
        </row>
        <row r="823">
          <cell r="A823" t="str">
            <v>816</v>
          </cell>
          <cell r="B823" t="str">
            <v>Deferred Taxes Plant</v>
          </cell>
          <cell r="C823" t="str">
            <v>General</v>
          </cell>
          <cell r="D823" t="str">
            <v>391050-Genl Off Furn &amp; Eq-Call Center</v>
          </cell>
          <cell r="E823" t="str">
            <v>CUST-RET</v>
          </cell>
          <cell r="F823">
            <v>-2205.7312412963061</v>
          </cell>
          <cell r="G823">
            <v>-3456.4432398518402</v>
          </cell>
          <cell r="H823">
            <v>-5662.1744811481458</v>
          </cell>
          <cell r="I823" t="str">
            <v>CUST-RET</v>
          </cell>
          <cell r="J823" t="str">
            <v>SPS TX Electric Retail</v>
          </cell>
          <cell r="K823" t="str">
            <v>SPS NM Electric Retail</v>
          </cell>
          <cell r="L823" t="str">
            <v>SPS Electric Wholesale</v>
          </cell>
          <cell r="M823">
            <v>0.69223085718415356</v>
          </cell>
          <cell r="N823">
            <v>0.30776914281584644</v>
          </cell>
          <cell r="O823">
            <v>0</v>
          </cell>
          <cell r="P823">
            <v>-3919.5318946114207</v>
          </cell>
          <cell r="Q823">
            <v>-1742.6425865367248</v>
          </cell>
          <cell r="R823">
            <v>0</v>
          </cell>
          <cell r="S823">
            <v>-1742.6425865367248</v>
          </cell>
        </row>
        <row r="824">
          <cell r="A824" t="str">
            <v>817</v>
          </cell>
          <cell r="B824" t="str">
            <v>Deferred Taxes Plant</v>
          </cell>
          <cell r="C824" t="str">
            <v>General</v>
          </cell>
          <cell r="D824" t="str">
            <v>392000-General Transportation E</v>
          </cell>
          <cell r="E824" t="str">
            <v>LABXAG</v>
          </cell>
          <cell r="F824">
            <v>18.189595910594903</v>
          </cell>
          <cell r="G824">
            <v>28.503611248604074</v>
          </cell>
          <cell r="H824">
            <v>46.693207159198977</v>
          </cell>
          <cell r="I824" t="str">
            <v>LABXAG</v>
          </cell>
          <cell r="J824" t="str">
            <v>SPS TX Electric Retail</v>
          </cell>
          <cell r="K824" t="str">
            <v>SPS NM Electric Retail</v>
          </cell>
          <cell r="L824" t="str">
            <v>SPS Electric Wholesale</v>
          </cell>
          <cell r="M824">
            <v>0.57603086000073433</v>
          </cell>
          <cell r="N824">
            <v>0.23475838864565035</v>
          </cell>
          <cell r="O824">
            <v>0.18921075135361529</v>
          </cell>
          <cell r="P824">
            <v>26.896728276105833</v>
          </cell>
          <cell r="Q824">
            <v>10.961622073391096</v>
          </cell>
          <cell r="R824">
            <v>8.8348568097020461</v>
          </cell>
          <cell r="S824">
            <v>19.796478883093144</v>
          </cell>
        </row>
        <row r="825">
          <cell r="A825" t="str">
            <v>818</v>
          </cell>
          <cell r="B825" t="str">
            <v>Deferred Taxes Plant</v>
          </cell>
          <cell r="C825" t="str">
            <v>General</v>
          </cell>
          <cell r="D825" t="str">
            <v>392010-General Transp Eq Grp</v>
          </cell>
          <cell r="E825" t="str">
            <v>LABXAG</v>
          </cell>
          <cell r="F825">
            <v>12724.350226913424</v>
          </cell>
          <cell r="G825">
            <v>19939.416688623587</v>
          </cell>
          <cell r="H825">
            <v>32663.766915537009</v>
          </cell>
          <cell r="I825" t="str">
            <v>LABXAG</v>
          </cell>
          <cell r="J825" t="str">
            <v>SPS TX Electric Retail</v>
          </cell>
          <cell r="K825" t="str">
            <v>SPS NM Electric Retail</v>
          </cell>
          <cell r="L825" t="str">
            <v>SPS Electric Wholesale</v>
          </cell>
          <cell r="M825">
            <v>0.57603086000073433</v>
          </cell>
          <cell r="N825">
            <v>0.23475838864565035</v>
          </cell>
          <cell r="O825">
            <v>0.18921075135361529</v>
          </cell>
          <cell r="P825">
            <v>18815.337747220317</v>
          </cell>
          <cell r="Q825">
            <v>7668.0932881885728</v>
          </cell>
          <cell r="R825">
            <v>6180.3358801281183</v>
          </cell>
          <cell r="S825">
            <v>13848.429168316692</v>
          </cell>
        </row>
        <row r="826">
          <cell r="A826" t="str">
            <v>819</v>
          </cell>
          <cell r="B826" t="str">
            <v>Deferred Taxes Plant</v>
          </cell>
          <cell r="C826" t="str">
            <v>General</v>
          </cell>
          <cell r="D826" t="str">
            <v>392020-General Transp Eq Grp 2</v>
          </cell>
          <cell r="E826" t="str">
            <v>LABXAG</v>
          </cell>
          <cell r="F826">
            <v>132862.5976837104</v>
          </cell>
          <cell r="G826">
            <v>208199.44832586378</v>
          </cell>
          <cell r="H826">
            <v>341062.0460095742</v>
          </cell>
          <cell r="I826" t="str">
            <v>LABXAG</v>
          </cell>
          <cell r="J826" t="str">
            <v>SPS TX Electric Retail</v>
          </cell>
          <cell r="K826" t="str">
            <v>SPS NM Electric Retail</v>
          </cell>
          <cell r="L826" t="str">
            <v>SPS Electric Wholesale</v>
          </cell>
          <cell r="M826">
            <v>0.57603086000073433</v>
          </cell>
          <cell r="N826">
            <v>0.23475838864565035</v>
          </cell>
          <cell r="O826">
            <v>0.18921075135361529</v>
          </cell>
          <cell r="P826">
            <v>196462.26367650504</v>
          </cell>
          <cell r="Q826">
            <v>80067.176349396308</v>
          </cell>
          <cell r="R826">
            <v>64532.605983672838</v>
          </cell>
          <cell r="S826">
            <v>144599.78233306913</v>
          </cell>
        </row>
        <row r="827">
          <cell r="A827" t="str">
            <v>820</v>
          </cell>
          <cell r="B827" t="str">
            <v>Deferred Taxes Plant</v>
          </cell>
          <cell r="C827" t="str">
            <v>General</v>
          </cell>
          <cell r="D827" t="str">
            <v>392030-General Transp Eq Trailer</v>
          </cell>
          <cell r="E827" t="str">
            <v>LABXAG</v>
          </cell>
          <cell r="F827">
            <v>21265.532029855829</v>
          </cell>
          <cell r="G827">
            <v>33323.69014424902</v>
          </cell>
          <cell r="H827">
            <v>54589.222174104849</v>
          </cell>
          <cell r="I827" t="str">
            <v>LABXAG</v>
          </cell>
          <cell r="J827" t="str">
            <v>SPS TX Electric Retail</v>
          </cell>
          <cell r="K827" t="str">
            <v>SPS NM Electric Retail</v>
          </cell>
          <cell r="L827" t="str">
            <v>SPS Electric Wholesale</v>
          </cell>
          <cell r="M827">
            <v>0.57603086000073433</v>
          </cell>
          <cell r="N827">
            <v>0.23475838864565035</v>
          </cell>
          <cell r="O827">
            <v>0.18921075135361529</v>
          </cell>
          <cell r="P827">
            <v>31445.076595720773</v>
          </cell>
          <cell r="Q827">
            <v>12815.277835012261</v>
          </cell>
          <cell r="R827">
            <v>10328.867743371815</v>
          </cell>
          <cell r="S827">
            <v>23144.145578384076</v>
          </cell>
        </row>
        <row r="828">
          <cell r="A828" t="str">
            <v>821</v>
          </cell>
          <cell r="B828" t="str">
            <v>Deferred Taxes Plant</v>
          </cell>
          <cell r="C828" t="str">
            <v>General</v>
          </cell>
          <cell r="D828" t="str">
            <v>392040-General Transp Eq Grp 4</v>
          </cell>
          <cell r="E828" t="str">
            <v>LABXAG</v>
          </cell>
          <cell r="F828">
            <v>181033.4130913046</v>
          </cell>
          <cell r="G828">
            <v>283684.47848569427</v>
          </cell>
          <cell r="H828">
            <v>464717.89157699887</v>
          </cell>
          <cell r="I828" t="str">
            <v>LABXAG</v>
          </cell>
          <cell r="J828" t="str">
            <v>SPS TX Electric Retail</v>
          </cell>
          <cell r="K828" t="str">
            <v>SPS NM Electric Retail</v>
          </cell>
          <cell r="L828" t="str">
            <v>SPS Electric Wholesale</v>
          </cell>
          <cell r="M828">
            <v>0.57603086000073433</v>
          </cell>
          <cell r="N828">
            <v>0.23475838864565035</v>
          </cell>
          <cell r="O828">
            <v>0.18921075135361529</v>
          </cell>
          <cell r="P828">
            <v>267691.84674282669</v>
          </cell>
          <cell r="Q828">
            <v>109096.4234014203</v>
          </cell>
          <cell r="R828">
            <v>87929.621432751883</v>
          </cell>
          <cell r="S828">
            <v>197026.04483417218</v>
          </cell>
        </row>
        <row r="829">
          <cell r="A829" t="str">
            <v>822</v>
          </cell>
          <cell r="B829" t="str">
            <v>Deferred Taxes Plant</v>
          </cell>
          <cell r="C829" t="str">
            <v>General</v>
          </cell>
          <cell r="D829" t="str">
            <v>393000-General Stores Equipmen</v>
          </cell>
          <cell r="E829" t="str">
            <v>LABXAG</v>
          </cell>
          <cell r="F829">
            <v>2078.1199252065553</v>
          </cell>
          <cell r="G829">
            <v>3256.4726983058044</v>
          </cell>
          <cell r="H829">
            <v>5334.5926235123598</v>
          </cell>
          <cell r="I829" t="str">
            <v>LABXAG</v>
          </cell>
          <cell r="J829" t="str">
            <v>SPS TX Electric Retail</v>
          </cell>
          <cell r="K829" t="str">
            <v>SPS NM Electric Retail</v>
          </cell>
          <cell r="L829" t="str">
            <v>SPS Electric Wholesale</v>
          </cell>
          <cell r="M829">
            <v>0.57603086000073433</v>
          </cell>
          <cell r="N829">
            <v>0.23475838864565035</v>
          </cell>
          <cell r="O829">
            <v>0.18921075135361529</v>
          </cell>
          <cell r="P829">
            <v>3072.889976675398</v>
          </cell>
          <cell r="Q829">
            <v>1252.340368376734</v>
          </cell>
          <cell r="R829">
            <v>1009.3622784602273</v>
          </cell>
          <cell r="S829">
            <v>2261.7026468369613</v>
          </cell>
        </row>
        <row r="830">
          <cell r="A830" t="str">
            <v>823</v>
          </cell>
          <cell r="B830" t="str">
            <v>Deferred Taxes Plant</v>
          </cell>
          <cell r="C830" t="str">
            <v>General</v>
          </cell>
          <cell r="D830" t="str">
            <v>394000-General Tools &amp; Shop Equi</v>
          </cell>
          <cell r="E830" t="str">
            <v>LABXAG</v>
          </cell>
          <cell r="F830">
            <v>350709.37194575847</v>
          </cell>
          <cell r="G830">
            <v>549571.50495913753</v>
          </cell>
          <cell r="H830">
            <v>900280.87690489599</v>
          </cell>
          <cell r="I830" t="str">
            <v>LABXAG</v>
          </cell>
          <cell r="J830" t="str">
            <v>SPS TX Electric Retail</v>
          </cell>
          <cell r="K830" t="str">
            <v>SPS NM Electric Retail</v>
          </cell>
          <cell r="L830" t="str">
            <v>SPS Electric Wholesale</v>
          </cell>
          <cell r="M830">
            <v>0.57603086000073433</v>
          </cell>
          <cell r="N830">
            <v>0.23475838864565035</v>
          </cell>
          <cell r="O830">
            <v>0.18921075135361529</v>
          </cell>
          <cell r="P830">
            <v>518589.56776574248</v>
          </cell>
          <cell r="Q830">
            <v>211348.48799068647</v>
          </cell>
          <cell r="R830">
            <v>170342.82114846702</v>
          </cell>
          <cell r="S830">
            <v>381691.30913915345</v>
          </cell>
        </row>
        <row r="831">
          <cell r="A831" t="str">
            <v>824</v>
          </cell>
          <cell r="B831" t="str">
            <v>Deferred Taxes Plant</v>
          </cell>
          <cell r="C831" t="str">
            <v>General</v>
          </cell>
          <cell r="D831" t="str">
            <v>394050-Genl Tool, Shop &amp; Eq-Call Center</v>
          </cell>
          <cell r="E831" t="str">
            <v>CUST-RET</v>
          </cell>
          <cell r="F831">
            <v>-64.264043362880813</v>
          </cell>
          <cell r="G831">
            <v>-100.70357353084999</v>
          </cell>
          <cell r="H831">
            <v>-164.96761689373079</v>
          </cell>
          <cell r="I831" t="str">
            <v>CUST-RET</v>
          </cell>
          <cell r="J831" t="str">
            <v>SPS TX Electric Retail</v>
          </cell>
          <cell r="K831" t="str">
            <v>SPS NM Electric Retail</v>
          </cell>
          <cell r="L831" t="str">
            <v>SPS Electric Wholesale</v>
          </cell>
          <cell r="M831">
            <v>0.69223085718415356</v>
          </cell>
          <cell r="N831">
            <v>0.30776914281584644</v>
          </cell>
          <cell r="O831">
            <v>0</v>
          </cell>
          <cell r="P831">
            <v>-114.19567484997432</v>
          </cell>
          <cell r="Q831">
            <v>-50.771942043756475</v>
          </cell>
          <cell r="R831">
            <v>0</v>
          </cell>
          <cell r="S831">
            <v>-50.771942043756475</v>
          </cell>
        </row>
        <row r="832">
          <cell r="A832" t="str">
            <v>825</v>
          </cell>
          <cell r="B832" t="str">
            <v>Deferred Taxes Plant</v>
          </cell>
          <cell r="C832" t="str">
            <v>General</v>
          </cell>
          <cell r="D832" t="str">
            <v>395000-General Laboratory Equi</v>
          </cell>
          <cell r="E832" t="str">
            <v>LABXAG</v>
          </cell>
          <cell r="F832">
            <v>52054.975144617114</v>
          </cell>
          <cell r="G832">
            <v>81571.618323511007</v>
          </cell>
          <cell r="H832">
            <v>133626.59346812812</v>
          </cell>
          <cell r="I832" t="str">
            <v>LABXAG</v>
          </cell>
          <cell r="J832" t="str">
            <v>SPS TX Electric Retail</v>
          </cell>
          <cell r="K832" t="str">
            <v>SPS NM Electric Retail</v>
          </cell>
          <cell r="L832" t="str">
            <v>SPS Electric Wholesale</v>
          </cell>
          <cell r="M832">
            <v>0.57603086000073433</v>
          </cell>
          <cell r="N832">
            <v>0.23475838864565035</v>
          </cell>
          <cell r="O832">
            <v>0.18921075135361529</v>
          </cell>
          <cell r="P832">
            <v>76973.041554414347</v>
          </cell>
          <cell r="Q832">
            <v>31369.963762785144</v>
          </cell>
          <cell r="R832">
            <v>25283.588150928623</v>
          </cell>
          <cell r="S832">
            <v>56653.551913713767</v>
          </cell>
        </row>
        <row r="833">
          <cell r="A833" t="str">
            <v>826</v>
          </cell>
          <cell r="B833" t="str">
            <v>Deferred Taxes Plant</v>
          </cell>
          <cell r="C833" t="str">
            <v>General</v>
          </cell>
          <cell r="D833" t="str">
            <v>395050-Genl Lab Equipment-Call Center</v>
          </cell>
          <cell r="E833" t="str">
            <v>CUST-RET</v>
          </cell>
          <cell r="F833">
            <v>-0.7448982648229151</v>
          </cell>
          <cell r="G833">
            <v>-1.16727664894993</v>
          </cell>
          <cell r="H833">
            <v>-1.9121749137728452</v>
          </cell>
          <cell r="I833" t="str">
            <v>CUST-RET</v>
          </cell>
          <cell r="J833" t="str">
            <v>SPS TX Electric Retail</v>
          </cell>
          <cell r="K833" t="str">
            <v>SPS NM Electric Retail</v>
          </cell>
          <cell r="L833" t="str">
            <v>SPS Electric Wholesale</v>
          </cell>
          <cell r="M833">
            <v>0.69223085718415356</v>
          </cell>
          <cell r="N833">
            <v>0.30776914281584644</v>
          </cell>
          <cell r="O833">
            <v>0</v>
          </cell>
          <cell r="P833">
            <v>-1.3236664796470115</v>
          </cell>
          <cell r="Q833">
            <v>-0.58850843412583365</v>
          </cell>
          <cell r="R833">
            <v>0</v>
          </cell>
          <cell r="S833">
            <v>-0.58850843412583365</v>
          </cell>
        </row>
        <row r="834">
          <cell r="A834" t="str">
            <v>827</v>
          </cell>
          <cell r="B834" t="str">
            <v>Deferred Taxes Plant</v>
          </cell>
          <cell r="C834" t="str">
            <v>General</v>
          </cell>
          <cell r="D834" t="str">
            <v>396000-General Power Operated E</v>
          </cell>
          <cell r="E834" t="str">
            <v>LABXAG</v>
          </cell>
          <cell r="F834">
            <v>48665.615518666513</v>
          </cell>
          <cell r="G834">
            <v>76260.395928321275</v>
          </cell>
          <cell r="H834">
            <v>124926.01144698779</v>
          </cell>
          <cell r="I834" t="str">
            <v>LABXAG</v>
          </cell>
          <cell r="J834" t="str">
            <v>SPS TX Electric Retail</v>
          </cell>
          <cell r="K834" t="str">
            <v>SPS NM Electric Retail</v>
          </cell>
          <cell r="L834" t="str">
            <v>SPS Electric Wholesale</v>
          </cell>
          <cell r="M834">
            <v>0.57603086000073433</v>
          </cell>
          <cell r="N834">
            <v>0.23475838864565035</v>
          </cell>
          <cell r="O834">
            <v>0.18921075135361529</v>
          </cell>
          <cell r="P834">
            <v>71961.237810269959</v>
          </cell>
          <cell r="Q834">
            <v>29327.429147222923</v>
          </cell>
          <cell r="R834">
            <v>23637.344489494903</v>
          </cell>
          <cell r="S834">
            <v>52964.77363671783</v>
          </cell>
        </row>
        <row r="835">
          <cell r="A835" t="str">
            <v>828</v>
          </cell>
          <cell r="B835" t="str">
            <v>Deferred Taxes Plant</v>
          </cell>
          <cell r="C835" t="str">
            <v>General</v>
          </cell>
          <cell r="D835" t="str">
            <v>397000-General Communication E</v>
          </cell>
          <cell r="E835" t="str">
            <v>LABXAG</v>
          </cell>
          <cell r="F835">
            <v>240928.5721917706</v>
          </cell>
          <cell r="G835">
            <v>377541.88681209536</v>
          </cell>
          <cell r="H835">
            <v>618470.45900386595</v>
          </cell>
          <cell r="I835" t="str">
            <v>LABXAG</v>
          </cell>
          <cell r="J835" t="str">
            <v>SPS TX Electric Retail</v>
          </cell>
          <cell r="K835" t="str">
            <v>SPS NM Electric Retail</v>
          </cell>
          <cell r="L835" t="str">
            <v>SPS Electric Wholesale</v>
          </cell>
          <cell r="M835">
            <v>0.57603086000073433</v>
          </cell>
          <cell r="N835">
            <v>0.23475838864565035</v>
          </cell>
          <cell r="O835">
            <v>0.18921075135361529</v>
          </cell>
          <cell r="P835">
            <v>356258.07038504584</v>
          </cell>
          <cell r="Q835">
            <v>145191.12838068334</v>
          </cell>
          <cell r="R835">
            <v>117021.26023813679</v>
          </cell>
          <cell r="S835">
            <v>262212.38861882011</v>
          </cell>
        </row>
        <row r="836">
          <cell r="A836" t="str">
            <v>829</v>
          </cell>
          <cell r="B836" t="str">
            <v>Deferred Taxes Plant</v>
          </cell>
          <cell r="C836" t="str">
            <v>General</v>
          </cell>
          <cell r="D836" t="str">
            <v>397030-General Comm Eq EM</v>
          </cell>
          <cell r="E836" t="str">
            <v>LABXAG</v>
          </cell>
          <cell r="F836">
            <v>53676.875165893332</v>
          </cell>
          <cell r="G836">
            <v>84113.181529082009</v>
          </cell>
          <cell r="H836">
            <v>137790.05669497536</v>
          </cell>
          <cell r="I836" t="str">
            <v>LABXAG</v>
          </cell>
          <cell r="J836" t="str">
            <v>SPS TX Electric Retail</v>
          </cell>
          <cell r="K836" t="str">
            <v>SPS NM Electric Retail</v>
          </cell>
          <cell r="L836" t="str">
            <v>SPS Electric Wholesale</v>
          </cell>
          <cell r="M836">
            <v>0.57603086000073433</v>
          </cell>
          <cell r="N836">
            <v>0.23475838864565035</v>
          </cell>
          <cell r="O836">
            <v>0.18921075135361529</v>
          </cell>
          <cell r="P836">
            <v>79371.324857556596</v>
          </cell>
          <cell r="Q836">
            <v>32347.371681105222</v>
          </cell>
          <cell r="R836">
            <v>26071.360156313534</v>
          </cell>
          <cell r="S836">
            <v>58418.73183741876</v>
          </cell>
        </row>
        <row r="837">
          <cell r="A837" t="str">
            <v>830</v>
          </cell>
          <cell r="B837" t="str">
            <v>Deferred Taxes Plant</v>
          </cell>
          <cell r="C837" t="str">
            <v>General</v>
          </cell>
          <cell r="D837" t="str">
            <v>397050-Genl Comm Equipment-Call Center</v>
          </cell>
          <cell r="E837" t="str">
            <v>CUST-RET</v>
          </cell>
          <cell r="F837">
            <v>-2067.5910509824744</v>
          </cell>
          <cell r="G837">
            <v>-3239.97365460832</v>
          </cell>
          <cell r="H837">
            <v>-5307.5647055907939</v>
          </cell>
          <cell r="I837" t="str">
            <v>CUST-RET</v>
          </cell>
          <cell r="J837" t="str">
            <v>SPS TX Electric Retail</v>
          </cell>
          <cell r="K837" t="str">
            <v>SPS NM Electric Retail</v>
          </cell>
          <cell r="L837" t="str">
            <v>SPS Electric Wholesale</v>
          </cell>
          <cell r="M837">
            <v>0.69223085718415356</v>
          </cell>
          <cell r="N837">
            <v>0.30776914281584644</v>
          </cell>
          <cell r="O837">
            <v>0</v>
          </cell>
          <cell r="P837">
            <v>-3674.0600657114751</v>
          </cell>
          <cell r="Q837">
            <v>-1633.504639879319</v>
          </cell>
          <cell r="R837">
            <v>0</v>
          </cell>
          <cell r="S837">
            <v>-1633.504639879319</v>
          </cell>
        </row>
        <row r="838">
          <cell r="A838" t="str">
            <v>831</v>
          </cell>
          <cell r="B838" t="str">
            <v>Deferred Taxes Plant</v>
          </cell>
          <cell r="C838" t="str">
            <v>General</v>
          </cell>
          <cell r="D838" t="str">
            <v>398000-General Miscellaneous E</v>
          </cell>
          <cell r="E838" t="str">
            <v>LABXAG</v>
          </cell>
          <cell r="F838">
            <v>13830.80242731117</v>
          </cell>
          <cell r="G838">
            <v>21673.25858045651</v>
          </cell>
          <cell r="H838">
            <v>35504.061007767683</v>
          </cell>
          <cell r="I838" t="str">
            <v>LABXAG</v>
          </cell>
          <cell r="J838" t="str">
            <v>SPS TX Electric Retail</v>
          </cell>
          <cell r="K838" t="str">
            <v>SPS NM Electric Retail</v>
          </cell>
          <cell r="L838" t="str">
            <v>SPS Electric Wholesale</v>
          </cell>
          <cell r="M838">
            <v>0.57603086000073433</v>
          </cell>
          <cell r="N838">
            <v>0.23475838864565035</v>
          </cell>
          <cell r="O838">
            <v>0.18921075135361529</v>
          </cell>
          <cell r="P838">
            <v>20451.434795822955</v>
          </cell>
          <cell r="Q838">
            <v>8334.8761525604059</v>
          </cell>
          <cell r="R838">
            <v>6717.7500593843188</v>
          </cell>
          <cell r="S838">
            <v>15052.626211944724</v>
          </cell>
        </row>
        <row r="839">
          <cell r="A839" t="str">
            <v>832</v>
          </cell>
          <cell r="B839" t="str">
            <v>Deferred Taxes Plant</v>
          </cell>
          <cell r="C839" t="str">
            <v>General</v>
          </cell>
          <cell r="D839" t="str">
            <v>398050-Genl Misc. Equipment-Call Center</v>
          </cell>
          <cell r="E839" t="str">
            <v>CUST-RET</v>
          </cell>
          <cell r="F839">
            <v>-59.782724798172197</v>
          </cell>
          <cell r="G839">
            <v>-93.681220594729197</v>
          </cell>
          <cell r="H839">
            <v>-153.46394539290139</v>
          </cell>
          <cell r="I839" t="str">
            <v>CUST-RET</v>
          </cell>
          <cell r="J839" t="str">
            <v>SPS TX Electric Retail</v>
          </cell>
          <cell r="K839" t="str">
            <v>SPS NM Electric Retail</v>
          </cell>
          <cell r="L839" t="str">
            <v>SPS Electric Wholesale</v>
          </cell>
          <cell r="M839">
            <v>0.69223085718415356</v>
          </cell>
          <cell r="N839">
            <v>0.30776914281584644</v>
          </cell>
          <cell r="O839">
            <v>0</v>
          </cell>
          <cell r="P839">
            <v>-106.23247846619026</v>
          </cell>
          <cell r="Q839">
            <v>-47.231466926711128</v>
          </cell>
          <cell r="R839">
            <v>0</v>
          </cell>
          <cell r="S839">
            <v>-47.231466926711128</v>
          </cell>
        </row>
        <row r="840">
          <cell r="A840" t="str">
            <v>833</v>
          </cell>
          <cell r="B840" t="str">
            <v>Deferred Taxes Plant</v>
          </cell>
          <cell r="C840" t="str">
            <v>General</v>
          </cell>
          <cell r="E840" t="str">
            <v>Sub-Total General</v>
          </cell>
          <cell r="F840">
            <v>1744974.0219575653</v>
          </cell>
          <cell r="G840">
            <v>2734423.6455424358</v>
          </cell>
          <cell r="H840">
            <v>4479397.6675000004</v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>
            <v>2571813.0332268253</v>
          </cell>
          <cell r="Q840">
            <v>1046261.9099091046</v>
          </cell>
          <cell r="R840">
            <v>861322.72436407069</v>
          </cell>
          <cell r="S840">
            <v>1907584.6342731758</v>
          </cell>
        </row>
        <row r="841">
          <cell r="A841" t="str">
            <v>834</v>
          </cell>
        </row>
        <row r="842">
          <cell r="A842" t="str">
            <v>835</v>
          </cell>
          <cell r="B842" t="str">
            <v>Deferred Taxes Plant</v>
          </cell>
          <cell r="C842" t="str">
            <v>Other</v>
          </cell>
          <cell r="D842" t="str">
            <v>SchM-105 - Unbilled Revenue</v>
          </cell>
          <cell r="E842" t="str">
            <v>PIS-NET</v>
          </cell>
          <cell r="F842">
            <v>2894665.32</v>
          </cell>
          <cell r="G842">
            <v>-2894665.32</v>
          </cell>
          <cell r="H842">
            <v>0</v>
          </cell>
          <cell r="I842" t="str">
            <v>PIS-NET</v>
          </cell>
          <cell r="J842" t="str">
            <v>SPS TX Electric Retail</v>
          </cell>
          <cell r="K842" t="str">
            <v>SPS NM Electric Retail</v>
          </cell>
          <cell r="L842" t="str">
            <v>SPS Electric Wholesale</v>
          </cell>
          <cell r="M842">
            <v>0.51952960033778162</v>
          </cell>
          <cell r="N842">
            <v>9.8583753872298036E-2</v>
          </cell>
          <cell r="O842">
            <v>0.2502508409222336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</row>
        <row r="843">
          <cell r="A843" t="str">
            <v>836</v>
          </cell>
          <cell r="B843" t="str">
            <v>Deferred Taxes Plant</v>
          </cell>
          <cell r="C843" t="str">
            <v>Other</v>
          </cell>
          <cell r="D843" t="str">
            <v>SchM-108 - Accrued Vacation Paid</v>
          </cell>
          <cell r="E843" t="str">
            <v>LABOR</v>
          </cell>
          <cell r="F843">
            <v>36300.9399999999</v>
          </cell>
          <cell r="G843">
            <v>-36300.9399999999</v>
          </cell>
          <cell r="H843">
            <v>0</v>
          </cell>
          <cell r="I843" t="str">
            <v>LABOR</v>
          </cell>
          <cell r="J843" t="str">
            <v>SPS TX Electric Retail</v>
          </cell>
          <cell r="K843" t="str">
            <v>SPS NM Electric Retail</v>
          </cell>
          <cell r="L843" t="str">
            <v>SPS Electric Wholesale</v>
          </cell>
          <cell r="M843">
            <v>0.58497675626950896</v>
          </cell>
          <cell r="N843">
            <v>0.22980490748573401</v>
          </cell>
          <cell r="O843">
            <v>0.18521833624475739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</row>
        <row r="844">
          <cell r="A844" t="str">
            <v>837</v>
          </cell>
          <cell r="B844" t="str">
            <v>Deferred Taxes Plant</v>
          </cell>
          <cell r="C844" t="str">
            <v>Other</v>
          </cell>
          <cell r="D844" t="str">
            <v>SchM-116 - Bad Debt</v>
          </cell>
          <cell r="E844" t="str">
            <v>CUST-RET</v>
          </cell>
          <cell r="F844">
            <v>-246280.66</v>
          </cell>
          <cell r="G844">
            <v>246280.66</v>
          </cell>
          <cell r="H844">
            <v>0</v>
          </cell>
          <cell r="I844" t="str">
            <v>CUST-RET</v>
          </cell>
          <cell r="J844" t="str">
            <v>SPS TX Electric Retail</v>
          </cell>
          <cell r="K844" t="str">
            <v>SPS NM Electric Retail</v>
          </cell>
          <cell r="L844" t="str">
            <v>SPS Electric Wholesale</v>
          </cell>
          <cell r="M844">
            <v>0.69223085718415356</v>
          </cell>
          <cell r="N844">
            <v>0.30776914281584644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</row>
        <row r="845">
          <cell r="A845" t="str">
            <v>838</v>
          </cell>
          <cell r="B845" t="str">
            <v>Deferred Taxes Plant</v>
          </cell>
          <cell r="C845" t="str">
            <v>Other</v>
          </cell>
          <cell r="D845" t="str">
            <v>SchM-130 - Deferred Compensation Plan Reserve</v>
          </cell>
          <cell r="E845" t="str">
            <v>LABOR</v>
          </cell>
          <cell r="F845">
            <v>-30586.560000000001</v>
          </cell>
          <cell r="G845">
            <v>30586.560000000001</v>
          </cell>
          <cell r="H845">
            <v>0</v>
          </cell>
          <cell r="I845" t="str">
            <v>LABOR</v>
          </cell>
          <cell r="J845" t="str">
            <v>SPS TX Electric Retail</v>
          </cell>
          <cell r="K845" t="str">
            <v>SPS NM Electric Retail</v>
          </cell>
          <cell r="L845" t="str">
            <v>SPS Electric Wholesale</v>
          </cell>
          <cell r="M845">
            <v>0.58497675626950896</v>
          </cell>
          <cell r="N845">
            <v>0.22980490748573401</v>
          </cell>
          <cell r="O845">
            <v>0.18521833624475739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</row>
        <row r="846">
          <cell r="A846" t="str">
            <v>839</v>
          </cell>
          <cell r="B846" t="str">
            <v>Deferred Taxes Plant</v>
          </cell>
          <cell r="C846" t="str">
            <v>Other</v>
          </cell>
          <cell r="D846" t="str">
            <v>SchM-134 - Non-Qualified Pension Plans - 190</v>
          </cell>
          <cell r="E846" t="str">
            <v>LABOR</v>
          </cell>
          <cell r="F846">
            <v>108388.8</v>
          </cell>
          <cell r="G846">
            <v>-108388.8</v>
          </cell>
          <cell r="H846">
            <v>0</v>
          </cell>
          <cell r="I846" t="str">
            <v>LABOR</v>
          </cell>
          <cell r="J846" t="str">
            <v>SPS TX Electric Retail</v>
          </cell>
          <cell r="K846" t="str">
            <v>SPS NM Electric Retail</v>
          </cell>
          <cell r="L846" t="str">
            <v>SPS Electric Wholesale</v>
          </cell>
          <cell r="M846">
            <v>0.58497675626950896</v>
          </cell>
          <cell r="N846">
            <v>0.22980490748573401</v>
          </cell>
          <cell r="O846">
            <v>0.18521833624475739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</row>
        <row r="847">
          <cell r="A847" t="str">
            <v>840</v>
          </cell>
          <cell r="B847" t="str">
            <v>Deferred Taxes Plant</v>
          </cell>
          <cell r="C847" t="str">
            <v>Other</v>
          </cell>
          <cell r="D847" t="str">
            <v>SchM-136 - Performance Share Plan</v>
          </cell>
          <cell r="E847" t="str">
            <v>LABOR</v>
          </cell>
          <cell r="F847">
            <v>-116261.77</v>
          </cell>
          <cell r="G847">
            <v>116261.77</v>
          </cell>
          <cell r="H847">
            <v>0</v>
          </cell>
          <cell r="I847" t="str">
            <v>LABOR</v>
          </cell>
          <cell r="J847" t="str">
            <v>SPS TX Electric Retail</v>
          </cell>
          <cell r="K847" t="str">
            <v>SPS NM Electric Retail</v>
          </cell>
          <cell r="L847" t="str">
            <v>SPS Electric Wholesale</v>
          </cell>
          <cell r="M847">
            <v>0.58497675626950896</v>
          </cell>
          <cell r="N847">
            <v>0.22980490748573401</v>
          </cell>
          <cell r="O847">
            <v>0.18521833624475739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</row>
        <row r="848">
          <cell r="A848" t="str">
            <v>841</v>
          </cell>
          <cell r="B848" t="str">
            <v>Deferred Taxes Plant</v>
          </cell>
          <cell r="C848" t="str">
            <v>Other</v>
          </cell>
          <cell r="D848" t="str">
            <v>SchM-146 - State Tax Deduction Cash Vs Accrual - 190</v>
          </cell>
          <cell r="E848" t="str">
            <v>PIS-NET</v>
          </cell>
          <cell r="F848">
            <v>719002.9</v>
          </cell>
          <cell r="G848">
            <v>-719002.9</v>
          </cell>
          <cell r="H848">
            <v>0</v>
          </cell>
          <cell r="I848" t="str">
            <v>PIS-NET</v>
          </cell>
          <cell r="J848" t="str">
            <v>SPS TX Electric Retail</v>
          </cell>
          <cell r="K848" t="str">
            <v>SPS NM Electric Retail</v>
          </cell>
          <cell r="L848" t="str">
            <v>SPS Electric Wholesale</v>
          </cell>
          <cell r="M848">
            <v>0.51952960033778162</v>
          </cell>
          <cell r="N848">
            <v>9.8583753872298036E-2</v>
          </cell>
          <cell r="O848">
            <v>0.2502508409222336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</row>
        <row r="849">
          <cell r="A849" t="str">
            <v>842</v>
          </cell>
          <cell r="B849" t="str">
            <v>Deferred Taxes Plant</v>
          </cell>
          <cell r="C849" t="str">
            <v>Other</v>
          </cell>
          <cell r="D849" t="str">
            <v>SchM-178 - Interest Income on Disputed Tax</v>
          </cell>
          <cell r="E849" t="str">
            <v>PIS-NET</v>
          </cell>
          <cell r="F849">
            <v>-18851.560000000001</v>
          </cell>
          <cell r="G849">
            <v>18851.560000000001</v>
          </cell>
          <cell r="H849">
            <v>0</v>
          </cell>
          <cell r="I849" t="str">
            <v>PIS-NET</v>
          </cell>
          <cell r="J849" t="str">
            <v>SPS TX Electric Retail</v>
          </cell>
          <cell r="K849" t="str">
            <v>SPS NM Electric Retail</v>
          </cell>
          <cell r="L849" t="str">
            <v>SPS Electric Wholesale</v>
          </cell>
          <cell r="M849">
            <v>0.51952960033778162</v>
          </cell>
          <cell r="N849">
            <v>9.8583753872298036E-2</v>
          </cell>
          <cell r="O849">
            <v>0.2502508409222336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</row>
        <row r="850">
          <cell r="A850" t="str">
            <v>843</v>
          </cell>
          <cell r="B850" t="str">
            <v>Deferred Taxes Plant</v>
          </cell>
          <cell r="C850" t="str">
            <v>Other</v>
          </cell>
          <cell r="D850" t="str">
            <v>SchM-179 - DSM/CIP</v>
          </cell>
          <cell r="E850" t="str">
            <v>PIS-NET</v>
          </cell>
          <cell r="F850">
            <v>41601.01</v>
          </cell>
          <cell r="G850">
            <v>-41601.01</v>
          </cell>
          <cell r="H850">
            <v>0</v>
          </cell>
          <cell r="I850" t="str">
            <v>PIS-NET</v>
          </cell>
          <cell r="J850" t="str">
            <v>SPS TX Electric Retail</v>
          </cell>
          <cell r="K850" t="str">
            <v>SPS NM Electric Retail</v>
          </cell>
          <cell r="L850" t="str">
            <v>SPS Electric Wholesale</v>
          </cell>
          <cell r="M850">
            <v>0.51952960033778162</v>
          </cell>
          <cell r="N850">
            <v>9.8583753872298036E-2</v>
          </cell>
          <cell r="O850">
            <v>0.2502508409222336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</row>
        <row r="851">
          <cell r="A851" t="str">
            <v>844</v>
          </cell>
          <cell r="B851" t="str">
            <v>Deferred Taxes Plant</v>
          </cell>
          <cell r="C851" t="str">
            <v>Other</v>
          </cell>
          <cell r="D851" t="str">
            <v>SchM-186 - Deferred Fuel Costs</v>
          </cell>
          <cell r="E851" t="str">
            <v>PIS-NET</v>
          </cell>
          <cell r="F851">
            <v>-13615434.439999999</v>
          </cell>
          <cell r="G851">
            <v>13615434.439999999</v>
          </cell>
          <cell r="H851">
            <v>0</v>
          </cell>
          <cell r="I851" t="str">
            <v>PIS-NET</v>
          </cell>
          <cell r="J851" t="str">
            <v>SPS TX Electric Retail</v>
          </cell>
          <cell r="K851" t="str">
            <v>SPS NM Electric Retail</v>
          </cell>
          <cell r="L851" t="str">
            <v>SPS Electric Wholesale</v>
          </cell>
          <cell r="M851">
            <v>0.51952960033778162</v>
          </cell>
          <cell r="N851">
            <v>9.8583753872298036E-2</v>
          </cell>
          <cell r="O851">
            <v>0.2502508409222336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</row>
        <row r="852">
          <cell r="A852" t="str">
            <v>845</v>
          </cell>
          <cell r="B852" t="str">
            <v>Deferred Taxes Plant</v>
          </cell>
          <cell r="C852" t="str">
            <v>Other</v>
          </cell>
          <cell r="D852" t="str">
            <v>SchM-187 - Reg Asset/Liability Transmission Attachment O</v>
          </cell>
          <cell r="E852" t="str">
            <v>PIS-NET</v>
          </cell>
          <cell r="F852">
            <v>-535459.01</v>
          </cell>
          <cell r="G852">
            <v>535459.01</v>
          </cell>
          <cell r="H852">
            <v>0</v>
          </cell>
          <cell r="I852" t="str">
            <v>PIS-NET</v>
          </cell>
          <cell r="J852" t="str">
            <v>SPS TX Electric Retail</v>
          </cell>
          <cell r="K852" t="str">
            <v>SPS NM Electric Retail</v>
          </cell>
          <cell r="L852" t="str">
            <v>SPS Electric Wholesale</v>
          </cell>
          <cell r="M852">
            <v>0.51952960033778162</v>
          </cell>
          <cell r="N852">
            <v>9.8583753872298036E-2</v>
          </cell>
          <cell r="O852">
            <v>0.2502508409222336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</row>
        <row r="853">
          <cell r="A853" t="str">
            <v>846</v>
          </cell>
          <cell r="B853" t="str">
            <v>Deferred Taxes Plant</v>
          </cell>
          <cell r="C853" t="str">
            <v>Other</v>
          </cell>
          <cell r="D853" t="str">
            <v>SchM-188 - Contributions Carryover</v>
          </cell>
          <cell r="E853" t="str">
            <v>PIS-NET</v>
          </cell>
          <cell r="F853">
            <v>-544832.04</v>
          </cell>
          <cell r="G853">
            <v>544832.04</v>
          </cell>
          <cell r="H853">
            <v>0</v>
          </cell>
          <cell r="I853" t="str">
            <v>PIS-NET</v>
          </cell>
          <cell r="J853" t="str">
            <v>SPS TX Electric Retail</v>
          </cell>
          <cell r="K853" t="str">
            <v>SPS NM Electric Retail</v>
          </cell>
          <cell r="L853" t="str">
            <v>SPS Electric Wholesale</v>
          </cell>
          <cell r="M853">
            <v>0.51952960033778162</v>
          </cell>
          <cell r="N853">
            <v>9.8583753872298036E-2</v>
          </cell>
          <cell r="O853">
            <v>0.2502508409222336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</row>
        <row r="854">
          <cell r="A854" t="str">
            <v>847</v>
          </cell>
          <cell r="B854" t="str">
            <v>Deferred Taxes Plant</v>
          </cell>
          <cell r="C854" t="str">
            <v>Other</v>
          </cell>
          <cell r="D854" t="str">
            <v>SchM-191 - Unrecovered REC Inventory</v>
          </cell>
          <cell r="E854" t="str">
            <v>PIS-NET</v>
          </cell>
          <cell r="F854">
            <v>-2590338.7799999998</v>
          </cell>
          <cell r="G854">
            <v>2590338.7799999998</v>
          </cell>
          <cell r="H854">
            <v>0</v>
          </cell>
          <cell r="I854" t="str">
            <v>PIS-NET</v>
          </cell>
          <cell r="J854" t="str">
            <v>SPS TX Electric Retail</v>
          </cell>
          <cell r="K854" t="str">
            <v>SPS NM Electric Retail</v>
          </cell>
          <cell r="L854" t="str">
            <v>SPS Electric Wholesale</v>
          </cell>
          <cell r="M854">
            <v>0.51952960033778162</v>
          </cell>
          <cell r="N854">
            <v>9.8583753872298036E-2</v>
          </cell>
          <cell r="O854">
            <v>0.2502508409222336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</row>
        <row r="855">
          <cell r="A855" t="str">
            <v>848</v>
          </cell>
          <cell r="B855" t="str">
            <v>Deferred Taxes Plant</v>
          </cell>
          <cell r="C855" t="str">
            <v>Other</v>
          </cell>
          <cell r="D855" t="str">
            <v>SchM-193 - Advertising</v>
          </cell>
          <cell r="E855" t="str">
            <v>PIS-NET</v>
          </cell>
          <cell r="F855">
            <v>13004.56</v>
          </cell>
          <cell r="G855">
            <v>-13004.56</v>
          </cell>
          <cell r="H855">
            <v>0</v>
          </cell>
          <cell r="I855" t="str">
            <v>PIS-NET</v>
          </cell>
          <cell r="J855" t="str">
            <v>SPS TX Electric Retail</v>
          </cell>
          <cell r="K855" t="str">
            <v>SPS NM Electric Retail</v>
          </cell>
          <cell r="L855" t="str">
            <v>SPS Electric Wholesale</v>
          </cell>
          <cell r="M855">
            <v>0.51952960033778162</v>
          </cell>
          <cell r="N855">
            <v>9.8583753872298036E-2</v>
          </cell>
          <cell r="O855">
            <v>0.2502508409222336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</row>
        <row r="856">
          <cell r="A856" t="str">
            <v>849</v>
          </cell>
          <cell r="B856" t="str">
            <v>Deferred Taxes Plant</v>
          </cell>
          <cell r="C856" t="str">
            <v>Other</v>
          </cell>
          <cell r="D856" t="str">
            <v>SchM-195 - Renewable Energy Standard</v>
          </cell>
          <cell r="E856" t="str">
            <v>PIS-NET</v>
          </cell>
          <cell r="F856">
            <v>-327546.59999999998</v>
          </cell>
          <cell r="G856">
            <v>327546.59999999998</v>
          </cell>
          <cell r="H856">
            <v>0</v>
          </cell>
          <cell r="I856" t="str">
            <v>PIS-NET</v>
          </cell>
          <cell r="J856" t="str">
            <v>SPS TX Electric Retail</v>
          </cell>
          <cell r="K856" t="str">
            <v>SPS NM Electric Retail</v>
          </cell>
          <cell r="L856" t="str">
            <v>SPS Electric Wholesale</v>
          </cell>
          <cell r="M856">
            <v>0.51952960033778162</v>
          </cell>
          <cell r="N856">
            <v>9.8583753872298036E-2</v>
          </cell>
          <cell r="O856">
            <v>0.2502508409222336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</row>
        <row r="857">
          <cell r="A857" t="str">
            <v>850</v>
          </cell>
          <cell r="B857" t="str">
            <v>Deferred Taxes Plant</v>
          </cell>
          <cell r="C857" t="str">
            <v>Other</v>
          </cell>
          <cell r="D857" t="str">
            <v>SchM-201 - State Tax Deduction Cash vs Accrual - Fin 48</v>
          </cell>
          <cell r="E857" t="str">
            <v>PIS-NET</v>
          </cell>
          <cell r="F857">
            <v>-341243.14</v>
          </cell>
          <cell r="G857">
            <v>341243.14</v>
          </cell>
          <cell r="H857">
            <v>0</v>
          </cell>
          <cell r="I857" t="str">
            <v>PIS-NET</v>
          </cell>
          <cell r="J857" t="str">
            <v>SPS TX Electric Retail</v>
          </cell>
          <cell r="K857" t="str">
            <v>SPS NM Electric Retail</v>
          </cell>
          <cell r="L857" t="str">
            <v>SPS Electric Wholesale</v>
          </cell>
          <cell r="M857">
            <v>0.51952960033778162</v>
          </cell>
          <cell r="N857">
            <v>9.8583753872298036E-2</v>
          </cell>
          <cell r="O857">
            <v>0.2502508409222336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</row>
        <row r="858">
          <cell r="A858" t="str">
            <v>851</v>
          </cell>
          <cell r="B858" t="str">
            <v>Deferred Taxes Plant</v>
          </cell>
          <cell r="C858" t="str">
            <v>Other</v>
          </cell>
          <cell r="D858" t="str">
            <v>SchM-202 - Interest Expense - Deferred Fuel Revenue</v>
          </cell>
          <cell r="E858" t="str">
            <v>PIS-NET</v>
          </cell>
          <cell r="F858">
            <v>-6277.6499999999896</v>
          </cell>
          <cell r="G858">
            <v>6277.6499999999896</v>
          </cell>
          <cell r="H858">
            <v>0</v>
          </cell>
          <cell r="I858" t="str">
            <v>PIS-NET</v>
          </cell>
          <cell r="J858" t="str">
            <v>SPS TX Electric Retail</v>
          </cell>
          <cell r="K858" t="str">
            <v>SPS NM Electric Retail</v>
          </cell>
          <cell r="L858" t="str">
            <v>SPS Electric Wholesale</v>
          </cell>
          <cell r="M858">
            <v>0.51952960033778162</v>
          </cell>
          <cell r="N858">
            <v>9.8583753872298036E-2</v>
          </cell>
          <cell r="O858">
            <v>0.2502508409222336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</row>
        <row r="859">
          <cell r="A859" t="str">
            <v>852</v>
          </cell>
          <cell r="B859" t="str">
            <v>Deferred Taxes Plant</v>
          </cell>
          <cell r="C859" t="str">
            <v>Other</v>
          </cell>
          <cell r="D859" t="str">
            <v>SchM-203 - Fed NOL Benefit</v>
          </cell>
          <cell r="E859" t="str">
            <v>PIS-NET</v>
          </cell>
          <cell r="F859">
            <v>-8283504.9500000002</v>
          </cell>
          <cell r="G859">
            <v>8283504.9500000002</v>
          </cell>
          <cell r="H859">
            <v>0</v>
          </cell>
          <cell r="I859" t="str">
            <v>PIS-NET</v>
          </cell>
          <cell r="J859" t="str">
            <v>SPS TX Electric Retail</v>
          </cell>
          <cell r="K859" t="str">
            <v>SPS NM Electric Retail</v>
          </cell>
          <cell r="L859" t="str">
            <v>SPS Electric Wholesale</v>
          </cell>
          <cell r="M859">
            <v>0.51952960033778162</v>
          </cell>
          <cell r="N859">
            <v>9.8583753872298036E-2</v>
          </cell>
          <cell r="O859">
            <v>0.2502508409222336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</row>
        <row r="860">
          <cell r="A860" t="str">
            <v>853</v>
          </cell>
          <cell r="B860" t="str">
            <v>Deferred Taxes Plant</v>
          </cell>
          <cell r="C860" t="str">
            <v>Other</v>
          </cell>
          <cell r="D860" t="str">
            <v>SchM-204 - Reg Liability - Refund Obligation</v>
          </cell>
          <cell r="E860" t="str">
            <v>PIS-NET</v>
          </cell>
          <cell r="F860">
            <v>654644.57999999996</v>
          </cell>
          <cell r="G860">
            <v>-654644.57999999996</v>
          </cell>
          <cell r="H860">
            <v>0</v>
          </cell>
          <cell r="I860" t="str">
            <v>PIS-NET</v>
          </cell>
          <cell r="J860" t="str">
            <v>SPS TX Electric Retail</v>
          </cell>
          <cell r="K860" t="str">
            <v>SPS NM Electric Retail</v>
          </cell>
          <cell r="L860" t="str">
            <v>SPS Electric Wholesale</v>
          </cell>
          <cell r="M860">
            <v>0.51952960033778162</v>
          </cell>
          <cell r="N860">
            <v>9.8583753872298036E-2</v>
          </cell>
          <cell r="O860">
            <v>0.2502508409222336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</row>
        <row r="861">
          <cell r="A861" t="str">
            <v>854</v>
          </cell>
          <cell r="B861" t="str">
            <v>Deferred Taxes Plant</v>
          </cell>
          <cell r="C861" t="str">
            <v>Other</v>
          </cell>
          <cell r="D861" t="str">
            <v>SchM-205 - State Only NOL</v>
          </cell>
          <cell r="E861" t="str">
            <v>PIS-NET</v>
          </cell>
          <cell r="F861">
            <v>-1398295.42</v>
          </cell>
          <cell r="G861">
            <v>1398295.42</v>
          </cell>
          <cell r="H861">
            <v>0</v>
          </cell>
          <cell r="I861" t="str">
            <v>PIS-NET</v>
          </cell>
          <cell r="J861" t="str">
            <v>SPS TX Electric Retail</v>
          </cell>
          <cell r="K861" t="str">
            <v>SPS NM Electric Retail</v>
          </cell>
          <cell r="L861" t="str">
            <v>SPS Electric Wholesale</v>
          </cell>
          <cell r="M861">
            <v>0.51952960033778162</v>
          </cell>
          <cell r="N861">
            <v>9.8583753872298036E-2</v>
          </cell>
          <cell r="O861">
            <v>0.2502508409222336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</row>
        <row r="862">
          <cell r="A862" t="str">
            <v>855</v>
          </cell>
          <cell r="B862" t="str">
            <v>Deferred Taxes Plant</v>
          </cell>
          <cell r="C862" t="str">
            <v>Other</v>
          </cell>
          <cell r="D862" t="str">
            <v>SchM-206 - OK Bonus Depreciation</v>
          </cell>
          <cell r="E862" t="str">
            <v>PIS-NET</v>
          </cell>
          <cell r="F862">
            <v>-20733.34</v>
          </cell>
          <cell r="G862">
            <v>20733.34</v>
          </cell>
          <cell r="H862">
            <v>0</v>
          </cell>
          <cell r="I862" t="str">
            <v>PIS-NET</v>
          </cell>
          <cell r="J862" t="str">
            <v>SPS TX Electric Retail</v>
          </cell>
          <cell r="K862" t="str">
            <v>SPS NM Electric Retail</v>
          </cell>
          <cell r="L862" t="str">
            <v>SPS Electric Wholesale</v>
          </cell>
          <cell r="M862">
            <v>0.51952960033778162</v>
          </cell>
          <cell r="N862">
            <v>9.8583753872298036E-2</v>
          </cell>
          <cell r="O862">
            <v>0.2502508409222336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</row>
        <row r="863">
          <cell r="A863" t="str">
            <v>856</v>
          </cell>
          <cell r="B863" t="str">
            <v>Deferred Taxes Plant</v>
          </cell>
          <cell r="C863" t="str">
            <v>Other</v>
          </cell>
          <cell r="D863" t="str">
            <v>SchM-207 - Mark to Market Adjust</v>
          </cell>
          <cell r="E863" t="str">
            <v>PIS-NET</v>
          </cell>
          <cell r="F863">
            <v>-494018.57</v>
          </cell>
          <cell r="G863">
            <v>494018.57</v>
          </cell>
          <cell r="H863">
            <v>0</v>
          </cell>
          <cell r="I863" t="str">
            <v>PIS-NET</v>
          </cell>
          <cell r="J863" t="str">
            <v>SPS TX Electric Retail</v>
          </cell>
          <cell r="K863" t="str">
            <v>SPS NM Electric Retail</v>
          </cell>
          <cell r="L863" t="str">
            <v>SPS Electric Wholesale</v>
          </cell>
          <cell r="M863">
            <v>0.51952960033778162</v>
          </cell>
          <cell r="N863">
            <v>9.8583753872298036E-2</v>
          </cell>
          <cell r="O863">
            <v>0.2502508409222336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</row>
        <row r="864">
          <cell r="A864" t="str">
            <v>857</v>
          </cell>
          <cell r="B864" t="str">
            <v>Deferred Taxes Plant</v>
          </cell>
          <cell r="C864" t="str">
            <v>Other</v>
          </cell>
          <cell r="D864" t="str">
            <v>SchM-213 - Rate Refund Reserve</v>
          </cell>
          <cell r="E864" t="str">
            <v>PIS-NET</v>
          </cell>
          <cell r="F864">
            <v>-4078970.81</v>
          </cell>
          <cell r="G864">
            <v>4078970.81</v>
          </cell>
          <cell r="H864">
            <v>0</v>
          </cell>
          <cell r="I864" t="str">
            <v>PIS-NET</v>
          </cell>
          <cell r="J864" t="str">
            <v>SPS TX Electric Retail</v>
          </cell>
          <cell r="K864" t="str">
            <v>SPS NM Electric Retail</v>
          </cell>
          <cell r="L864" t="str">
            <v>SPS Electric Wholesale</v>
          </cell>
          <cell r="M864">
            <v>0.51952960033778162</v>
          </cell>
          <cell r="N864">
            <v>9.8583753872298036E-2</v>
          </cell>
          <cell r="O864">
            <v>0.2502508409222336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</row>
        <row r="865">
          <cell r="A865" t="str">
            <v>858</v>
          </cell>
          <cell r="B865" t="str">
            <v>Deferred Taxes Plant</v>
          </cell>
          <cell r="C865" t="str">
            <v>Other</v>
          </cell>
          <cell r="D865" t="str">
            <v>SchM-217 - Reg Assset - Texas Surcharge (DTL)</v>
          </cell>
          <cell r="E865" t="str">
            <v>PIS-NET</v>
          </cell>
          <cell r="F865">
            <v>-4507053.28</v>
          </cell>
          <cell r="G865">
            <v>4507053.28</v>
          </cell>
          <cell r="H865">
            <v>0</v>
          </cell>
          <cell r="I865" t="str">
            <v>PIS-NET</v>
          </cell>
          <cell r="J865" t="str">
            <v>SPS TX Electric Retail</v>
          </cell>
          <cell r="K865" t="str">
            <v>SPS NM Electric Retail</v>
          </cell>
          <cell r="L865" t="str">
            <v>SPS Electric Wholesale</v>
          </cell>
          <cell r="M865">
            <v>0.51952960033778162</v>
          </cell>
          <cell r="N865">
            <v>9.8583753872298036E-2</v>
          </cell>
          <cell r="O865">
            <v>0.2502508409222336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</row>
        <row r="866">
          <cell r="A866" t="str">
            <v>859</v>
          </cell>
          <cell r="B866" t="str">
            <v>Deferred Taxes Plant</v>
          </cell>
          <cell r="C866" t="str">
            <v>Other</v>
          </cell>
          <cell r="E866" t="str">
            <v>Sub-Total Other</v>
          </cell>
          <cell r="F866">
            <v>-32688080.469999999</v>
          </cell>
          <cell r="G866">
            <v>32688080.469999999</v>
          </cell>
          <cell r="H866">
            <v>0</v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</row>
        <row r="867">
          <cell r="A867" t="str">
            <v>860</v>
          </cell>
        </row>
        <row r="868">
          <cell r="A868" t="str">
            <v>861</v>
          </cell>
          <cell r="B868" t="str">
            <v>Deferred Taxes Plant</v>
          </cell>
          <cell r="E868" t="str">
            <v>Sub-Total Deferred Taxes Plant</v>
          </cell>
          <cell r="F868">
            <v>76300251.249999955</v>
          </cell>
          <cell r="G868">
            <v>57071174.355600171</v>
          </cell>
          <cell r="H868">
            <v>133371425.60560019</v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>
            <v>63984831.123996407</v>
          </cell>
          <cell r="Q868">
            <v>31666877.250444051</v>
          </cell>
          <cell r="R868">
            <v>37719717.231159687</v>
          </cell>
          <cell r="S868">
            <v>69386594.481603742</v>
          </cell>
        </row>
        <row r="869">
          <cell r="A869" t="str">
            <v>862</v>
          </cell>
        </row>
        <row r="870">
          <cell r="A870" t="str">
            <v>863</v>
          </cell>
          <cell r="B870" t="str">
            <v>Deferred Taxes Non-Plant</v>
          </cell>
          <cell r="C870" t="str">
            <v>Demand Related</v>
          </cell>
          <cell r="D870" t="str">
            <v>SchM-103 - Environmental Remediation</v>
          </cell>
          <cell r="E870" t="str">
            <v>12CP-PROD</v>
          </cell>
          <cell r="F870">
            <v>12998.52</v>
          </cell>
          <cell r="G870">
            <v>0</v>
          </cell>
          <cell r="H870">
            <v>12998.52</v>
          </cell>
          <cell r="I870" t="str">
            <v>12CP-PROD</v>
          </cell>
          <cell r="J870" t="str">
            <v>SPS TX Electric Retail</v>
          </cell>
          <cell r="K870" t="str">
            <v>SPS NM Electric Retail</v>
          </cell>
          <cell r="L870" t="str">
            <v>SPS Electric Wholesale</v>
          </cell>
          <cell r="M870">
            <v>0.519890419261965</v>
          </cell>
          <cell r="N870">
            <v>0.20007581527590579</v>
          </cell>
          <cell r="O870">
            <v>0.28003376546212927</v>
          </cell>
          <cell r="P870">
            <v>6757.8060125850379</v>
          </cell>
          <cell r="Q870">
            <v>2600.6894863801672</v>
          </cell>
          <cell r="R870">
            <v>3640.0245010347967</v>
          </cell>
          <cell r="S870">
            <v>6240.7139874149634</v>
          </cell>
        </row>
        <row r="871">
          <cell r="A871" t="str">
            <v>864</v>
          </cell>
          <cell r="B871" t="str">
            <v>Deferred Taxes Non-Plant</v>
          </cell>
          <cell r="C871" t="str">
            <v>Demand Related</v>
          </cell>
          <cell r="E871" t="str">
            <v>Sub-Total Demand Related</v>
          </cell>
          <cell r="F871">
            <v>12998.52</v>
          </cell>
          <cell r="G871">
            <v>0</v>
          </cell>
          <cell r="H871">
            <v>12998.52</v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>
            <v>6757.8060125850379</v>
          </cell>
          <cell r="Q871">
            <v>2600.6894863801672</v>
          </cell>
          <cell r="R871">
            <v>3640.0245010347967</v>
          </cell>
          <cell r="S871">
            <v>6240.7139874149634</v>
          </cell>
        </row>
        <row r="872">
          <cell r="A872" t="str">
            <v>865</v>
          </cell>
        </row>
        <row r="873">
          <cell r="A873" t="str">
            <v>866</v>
          </cell>
          <cell r="B873" t="str">
            <v>Deferred Taxes Non-Plant</v>
          </cell>
          <cell r="C873" t="str">
            <v>Plant Related</v>
          </cell>
          <cell r="D873" t="str">
            <v>SchM-102 - Fuel Tax Credit - Inc Addback</v>
          </cell>
          <cell r="E873" t="str">
            <v>PIS-NET</v>
          </cell>
          <cell r="F873">
            <v>-573.39</v>
          </cell>
          <cell r="G873">
            <v>0</v>
          </cell>
          <cell r="H873">
            <v>-573.39</v>
          </cell>
          <cell r="I873" t="str">
            <v>PIS-NET</v>
          </cell>
          <cell r="J873" t="str">
            <v>SPS TX Electric Retail</v>
          </cell>
          <cell r="K873" t="str">
            <v>SPS NM Electric Retail</v>
          </cell>
          <cell r="L873" t="str">
            <v>SPS Electric Wholesale</v>
          </cell>
          <cell r="M873">
            <v>0.51952960033778162</v>
          </cell>
          <cell r="N873">
            <v>9.8583753872298036E-2</v>
          </cell>
          <cell r="O873">
            <v>0.2502508409222336</v>
          </cell>
          <cell r="P873">
            <v>-297.8930775376806</v>
          </cell>
          <cell r="Q873">
            <v>-56.526938632836966</v>
          </cell>
          <cell r="R873">
            <v>-143.49132967639952</v>
          </cell>
          <cell r="S873">
            <v>-200.01826830923648</v>
          </cell>
        </row>
        <row r="874">
          <cell r="A874" t="str">
            <v>867</v>
          </cell>
          <cell r="B874" t="str">
            <v>Deferred Taxes Non-Plant</v>
          </cell>
          <cell r="C874" t="str">
            <v>Plant Related</v>
          </cell>
          <cell r="D874" t="str">
            <v>SchM-118 - Inventory Reserve</v>
          </cell>
          <cell r="E874" t="str">
            <v>PIS-NET</v>
          </cell>
          <cell r="F874">
            <v>-341.869999999995</v>
          </cell>
          <cell r="G874">
            <v>0</v>
          </cell>
          <cell r="H874">
            <v>-341.869999999995</v>
          </cell>
          <cell r="I874" t="str">
            <v>PIS-NET</v>
          </cell>
          <cell r="J874" t="str">
            <v>SPS TX Electric Retail</v>
          </cell>
          <cell r="K874" t="str">
            <v>SPS NM Electric Retail</v>
          </cell>
          <cell r="L874" t="str">
            <v>SPS Electric Wholesale</v>
          </cell>
          <cell r="M874">
            <v>0.51952960033778162</v>
          </cell>
          <cell r="N874">
            <v>9.8583753872298036E-2</v>
          </cell>
          <cell r="O874">
            <v>0.2502508409222336</v>
          </cell>
          <cell r="P874">
            <v>-177.61158446747481</v>
          </cell>
          <cell r="Q874">
            <v>-33.702827936322038</v>
          </cell>
          <cell r="R874">
            <v>-85.553254986082749</v>
          </cell>
          <cell r="S874">
            <v>-119.25608292240479</v>
          </cell>
        </row>
        <row r="875">
          <cell r="A875" t="str">
            <v>868</v>
          </cell>
          <cell r="B875" t="str">
            <v>Deferred Taxes Non-Plant</v>
          </cell>
          <cell r="C875" t="str">
            <v>Plant Related</v>
          </cell>
          <cell r="D875" t="str">
            <v>SchM-127 - Litigation Reserve</v>
          </cell>
          <cell r="E875" t="str">
            <v>PIS-NET</v>
          </cell>
          <cell r="F875">
            <v>62943.839999999997</v>
          </cell>
          <cell r="G875">
            <v>0</v>
          </cell>
          <cell r="H875">
            <v>62943.839999999997</v>
          </cell>
          <cell r="I875" t="str">
            <v>PIS-NET</v>
          </cell>
          <cell r="J875" t="str">
            <v>SPS TX Electric Retail</v>
          </cell>
          <cell r="K875" t="str">
            <v>SPS NM Electric Retail</v>
          </cell>
          <cell r="L875" t="str">
            <v>SPS Electric Wholesale</v>
          </cell>
          <cell r="M875">
            <v>0.51952960033778162</v>
          </cell>
          <cell r="N875">
            <v>9.8583753872298036E-2</v>
          </cell>
          <cell r="O875">
            <v>0.2502508409222336</v>
          </cell>
          <cell r="P875">
            <v>32701.188038925269</v>
          </cell>
          <cell r="Q875">
            <v>6205.2400303373079</v>
          </cell>
          <cell r="R875">
            <v>15751.748890874524</v>
          </cell>
          <cell r="S875">
            <v>21956.988921211832</v>
          </cell>
        </row>
        <row r="876">
          <cell r="A876" t="str">
            <v>869</v>
          </cell>
          <cell r="B876" t="str">
            <v>Deferred Taxes Non-Plant</v>
          </cell>
          <cell r="C876" t="str">
            <v>Plant Related</v>
          </cell>
          <cell r="D876" t="str">
            <v>SchM-128 - Book Unamort. Cost Of Reacquired Debt</v>
          </cell>
          <cell r="E876" t="str">
            <v>PIS-NET</v>
          </cell>
          <cell r="F876">
            <v>-409119.17</v>
          </cell>
          <cell r="G876">
            <v>0</v>
          </cell>
          <cell r="H876">
            <v>-409119.17</v>
          </cell>
          <cell r="I876" t="str">
            <v>PIS-NET</v>
          </cell>
          <cell r="J876" t="str">
            <v>SPS TX Electric Retail</v>
          </cell>
          <cell r="K876" t="str">
            <v>SPS NM Electric Retail</v>
          </cell>
          <cell r="L876" t="str">
            <v>SPS Electric Wholesale</v>
          </cell>
          <cell r="M876">
            <v>0.51952960033778162</v>
          </cell>
          <cell r="N876">
            <v>9.8583753872298036E-2</v>
          </cell>
          <cell r="O876">
            <v>0.2502508409222336</v>
          </cell>
          <cell r="P876">
            <v>-212549.51888062494</v>
          </cell>
          <cell r="Q876">
            <v>-40332.503559718854</v>
          </cell>
          <cell r="R876">
            <v>-102382.41632990623</v>
          </cell>
          <cell r="S876">
            <v>-142714.9198896251</v>
          </cell>
        </row>
        <row r="877">
          <cell r="A877" t="str">
            <v>870</v>
          </cell>
          <cell r="B877" t="str">
            <v>Deferred Taxes Non-Plant</v>
          </cell>
          <cell r="C877" t="str">
            <v>Plant Related</v>
          </cell>
          <cell r="D877" t="str">
            <v>SchM-137 - R&amp;E Credit</v>
          </cell>
          <cell r="E877" t="str">
            <v>PIS-NET</v>
          </cell>
          <cell r="F877">
            <v>-420096</v>
          </cell>
          <cell r="G877">
            <v>0</v>
          </cell>
          <cell r="H877">
            <v>-420096</v>
          </cell>
          <cell r="I877" t="str">
            <v>PIS-NET</v>
          </cell>
          <cell r="J877" t="str">
            <v>SPS TX Electric Retail</v>
          </cell>
          <cell r="K877" t="str">
            <v>SPS NM Electric Retail</v>
          </cell>
          <cell r="L877" t="str">
            <v>SPS Electric Wholesale</v>
          </cell>
          <cell r="M877">
            <v>0.51952960033778162</v>
          </cell>
          <cell r="N877">
            <v>9.8583753872298036E-2</v>
          </cell>
          <cell r="O877">
            <v>0.2502508409222336</v>
          </cell>
          <cell r="P877">
            <v>-218252.30698350072</v>
          </cell>
          <cell r="Q877">
            <v>-41414.640666736916</v>
          </cell>
          <cell r="R877">
            <v>-105129.37726806664</v>
          </cell>
          <cell r="S877">
            <v>-146544.01793480356</v>
          </cell>
        </row>
        <row r="878">
          <cell r="A878" t="str">
            <v>871</v>
          </cell>
          <cell r="B878" t="str">
            <v>Deferred Taxes Non-Plant</v>
          </cell>
          <cell r="C878" t="str">
            <v>Plant Related</v>
          </cell>
          <cell r="D878" t="str">
            <v>SchM-192 - Texas Margin Tax</v>
          </cell>
          <cell r="E878" t="str">
            <v>TX</v>
          </cell>
          <cell r="F878">
            <v>3413821.14</v>
          </cell>
          <cell r="G878">
            <v>-3478300.27</v>
          </cell>
          <cell r="H878">
            <v>-64479.129999999888</v>
          </cell>
          <cell r="I878" t="str">
            <v>TX</v>
          </cell>
          <cell r="J878" t="str">
            <v>SPS TX Electric Retail</v>
          </cell>
          <cell r="K878" t="str">
            <v>SPS NM Electric Retail</v>
          </cell>
          <cell r="L878" t="str">
            <v>SPS Electric Wholesale</v>
          </cell>
          <cell r="M878">
            <v>1</v>
          </cell>
          <cell r="N878">
            <v>0</v>
          </cell>
          <cell r="O878">
            <v>0</v>
          </cell>
          <cell r="P878">
            <v>-64479.129999999888</v>
          </cell>
          <cell r="Q878">
            <v>0</v>
          </cell>
          <cell r="R878">
            <v>0</v>
          </cell>
          <cell r="S878">
            <v>0</v>
          </cell>
        </row>
        <row r="879">
          <cell r="A879" t="str">
            <v>872</v>
          </cell>
          <cell r="B879" t="str">
            <v>Deferred Taxes Non-Plant</v>
          </cell>
          <cell r="C879" t="str">
            <v>Plant Related</v>
          </cell>
          <cell r="E879" t="str">
            <v>Sub-Total Plant Related</v>
          </cell>
          <cell r="F879">
            <v>2646634.5500000003</v>
          </cell>
          <cell r="G879">
            <v>-3478300.27</v>
          </cell>
          <cell r="H879">
            <v>-831665.71999999986</v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>
            <v>-463055.27248720545</v>
          </cell>
          <cell r="Q879">
            <v>-75632.133962687629</v>
          </cell>
          <cell r="R879">
            <v>-191989.08929176084</v>
          </cell>
          <cell r="S879">
            <v>-267621.2232544485</v>
          </cell>
        </row>
        <row r="880">
          <cell r="A880" t="str">
            <v>873</v>
          </cell>
        </row>
        <row r="881">
          <cell r="A881" t="str">
            <v>874</v>
          </cell>
          <cell r="B881" t="str">
            <v>Deferred Taxes Non-Plant</v>
          </cell>
          <cell r="C881" t="str">
            <v>Labor Related</v>
          </cell>
          <cell r="D881" t="str">
            <v>SchM-107 - Pension Expense</v>
          </cell>
          <cell r="E881" t="str">
            <v>LABOR</v>
          </cell>
          <cell r="F881">
            <v>-3871323.76</v>
          </cell>
          <cell r="G881">
            <v>0</v>
          </cell>
          <cell r="H881">
            <v>-3871323.76</v>
          </cell>
          <cell r="I881" t="str">
            <v>LABOR</v>
          </cell>
          <cell r="J881" t="str">
            <v>SPS TX Electric Retail</v>
          </cell>
          <cell r="K881" t="str">
            <v>SPS NM Electric Retail</v>
          </cell>
          <cell r="L881" t="str">
            <v>SPS Electric Wholesale</v>
          </cell>
          <cell r="M881">
            <v>0.58497675626950896</v>
          </cell>
          <cell r="N881">
            <v>0.22980490748573401</v>
          </cell>
          <cell r="O881">
            <v>0.18521833624475739</v>
          </cell>
          <cell r="P881">
            <v>-2264634.4155938788</v>
          </cell>
          <cell r="Q881">
            <v>-889649.19851412391</v>
          </cell>
          <cell r="R881">
            <v>-717040.14589199843</v>
          </cell>
          <cell r="S881">
            <v>-1606689.3444061223</v>
          </cell>
        </row>
        <row r="882">
          <cell r="A882" t="str">
            <v>875</v>
          </cell>
          <cell r="B882" t="str">
            <v>Deferred Taxes Non-Plant</v>
          </cell>
          <cell r="C882" t="str">
            <v>Labor Related</v>
          </cell>
          <cell r="D882" t="str">
            <v>SchM-109 - Employee Incentive</v>
          </cell>
          <cell r="E882" t="str">
            <v>LABOR</v>
          </cell>
          <cell r="F882">
            <v>-34492.910000000003</v>
          </cell>
          <cell r="G882">
            <v>0</v>
          </cell>
          <cell r="H882">
            <v>-34492.910000000003</v>
          </cell>
          <cell r="I882" t="str">
            <v>LABOR</v>
          </cell>
          <cell r="J882" t="str">
            <v>SPS TX Electric Retail</v>
          </cell>
          <cell r="K882" t="str">
            <v>SPS NM Electric Retail</v>
          </cell>
          <cell r="L882" t="str">
            <v>SPS Electric Wholesale</v>
          </cell>
          <cell r="M882">
            <v>0.58497675626950896</v>
          </cell>
          <cell r="N882">
            <v>0.22980490748573401</v>
          </cell>
          <cell r="O882">
            <v>0.18521833624475739</v>
          </cell>
          <cell r="P882">
            <v>-20177.550606096109</v>
          </cell>
          <cell r="Q882">
            <v>-7926.6399914637504</v>
          </cell>
          <cell r="R882">
            <v>-6388.7194024401551</v>
          </cell>
          <cell r="S882">
            <v>-14315.359393903906</v>
          </cell>
        </row>
        <row r="883">
          <cell r="A883" t="str">
            <v>876</v>
          </cell>
          <cell r="B883" t="str">
            <v>Deferred Taxes Non-Plant</v>
          </cell>
          <cell r="C883" t="str">
            <v>Labor Related</v>
          </cell>
          <cell r="D883" t="str">
            <v>SchM-111 - Post Employment Benefits - FAS 106(Short Term)</v>
          </cell>
          <cell r="E883" t="str">
            <v>LABOR</v>
          </cell>
          <cell r="F883">
            <v>301939.13</v>
          </cell>
          <cell r="G883">
            <v>0</v>
          </cell>
          <cell r="H883">
            <v>301939.13</v>
          </cell>
          <cell r="I883" t="str">
            <v>LABOR</v>
          </cell>
          <cell r="J883" t="str">
            <v>SPS TX Electric Retail</v>
          </cell>
          <cell r="K883" t="str">
            <v>SPS NM Electric Retail</v>
          </cell>
          <cell r="L883" t="str">
            <v>SPS Electric Wholesale</v>
          </cell>
          <cell r="M883">
            <v>0.58497675626950896</v>
          </cell>
          <cell r="N883">
            <v>0.22980490748573401</v>
          </cell>
          <cell r="O883">
            <v>0.18521833624475739</v>
          </cell>
          <cell r="P883">
            <v>176627.37285823759</v>
          </cell>
          <cell r="Q883">
            <v>69387.093835973021</v>
          </cell>
          <cell r="R883">
            <v>55924.663305789516</v>
          </cell>
          <cell r="S883">
            <v>125311.75714176253</v>
          </cell>
        </row>
        <row r="884">
          <cell r="A884" t="str">
            <v>877</v>
          </cell>
          <cell r="B884" t="str">
            <v>Deferred Taxes Non-Plant</v>
          </cell>
          <cell r="C884" t="str">
            <v>Labor Related</v>
          </cell>
          <cell r="D884" t="str">
            <v>SchM-112 - Post Employment Benefits FAS 112</v>
          </cell>
          <cell r="E884" t="str">
            <v>LABOR</v>
          </cell>
          <cell r="F884">
            <v>134769.1</v>
          </cell>
          <cell r="G884">
            <v>0</v>
          </cell>
          <cell r="H884">
            <v>134769.1</v>
          </cell>
          <cell r="I884" t="str">
            <v>LABOR</v>
          </cell>
          <cell r="J884" t="str">
            <v>SPS TX Electric Retail</v>
          </cell>
          <cell r="K884" t="str">
            <v>SPS NM Electric Retail</v>
          </cell>
          <cell r="L884" t="str">
            <v>SPS Electric Wholesale</v>
          </cell>
          <cell r="M884">
            <v>0.58497675626950896</v>
          </cell>
          <cell r="N884">
            <v>0.22980490748573401</v>
          </cell>
          <cell r="O884">
            <v>0.18521833624475739</v>
          </cell>
          <cell r="P884">
            <v>78836.790963361083</v>
          </cell>
          <cell r="Q884">
            <v>30970.600557435639</v>
          </cell>
          <cell r="R884">
            <v>24961.708479203335</v>
          </cell>
          <cell r="S884">
            <v>55932.309036638973</v>
          </cell>
        </row>
        <row r="885">
          <cell r="A885" t="str">
            <v>878</v>
          </cell>
          <cell r="B885" t="str">
            <v>Deferred Taxes Non-Plant</v>
          </cell>
          <cell r="C885" t="str">
            <v>Labor Related</v>
          </cell>
          <cell r="D885" t="str">
            <v>SchM-226 - Performance Recognition Award</v>
          </cell>
          <cell r="E885" t="str">
            <v>LABOR</v>
          </cell>
          <cell r="F885">
            <v>-3351.95</v>
          </cell>
          <cell r="G885">
            <v>0</v>
          </cell>
          <cell r="H885">
            <v>-3351.95</v>
          </cell>
          <cell r="I885" t="str">
            <v>LABOR</v>
          </cell>
          <cell r="J885" t="str">
            <v>SPS TX Electric Retail</v>
          </cell>
          <cell r="K885" t="str">
            <v>SPS NM Electric Retail</v>
          </cell>
          <cell r="L885" t="str">
            <v>SPS Electric Wholesale</v>
          </cell>
          <cell r="M885">
            <v>0.58497675626950896</v>
          </cell>
          <cell r="N885">
            <v>0.22980490748573401</v>
          </cell>
          <cell r="O885">
            <v>0.18521833624475739</v>
          </cell>
          <cell r="P885">
            <v>-1960.8128381775805</v>
          </cell>
          <cell r="Q885">
            <v>-770.29455964680608</v>
          </cell>
          <cell r="R885">
            <v>-620.8426021756145</v>
          </cell>
          <cell r="S885">
            <v>-1391.1371618224207</v>
          </cell>
        </row>
        <row r="886">
          <cell r="A886" t="str">
            <v>879</v>
          </cell>
          <cell r="B886" t="str">
            <v>Deferred Taxes Non-Plant</v>
          </cell>
          <cell r="C886" t="str">
            <v>Labor Related</v>
          </cell>
          <cell r="E886" t="str">
            <v>Sub-Total Labor Related</v>
          </cell>
          <cell r="F886">
            <v>-3472460.39</v>
          </cell>
          <cell r="G886">
            <v>0</v>
          </cell>
          <cell r="H886">
            <v>-3472460.39</v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>
            <v>-2031308.6152165541</v>
          </cell>
          <cell r="Q886">
            <v>-797988.4386718258</v>
          </cell>
          <cell r="R886">
            <v>-643163.33611162147</v>
          </cell>
          <cell r="S886">
            <v>-1441151.7747834474</v>
          </cell>
        </row>
        <row r="887">
          <cell r="A887" t="str">
            <v>880</v>
          </cell>
        </row>
        <row r="888">
          <cell r="A888" t="str">
            <v>881</v>
          </cell>
          <cell r="B888" t="str">
            <v>Deferred Taxes Non-Plant</v>
          </cell>
          <cell r="C888" t="str">
            <v>Direct Assigned</v>
          </cell>
          <cell r="D888" t="str">
            <v>SchM-138 - Rate Case Expense</v>
          </cell>
          <cell r="E888" t="str">
            <v>WHLS</v>
          </cell>
          <cell r="F888">
            <v>1629501.67</v>
          </cell>
          <cell r="G888">
            <v>0</v>
          </cell>
          <cell r="H888">
            <v>1629501.67</v>
          </cell>
          <cell r="I888" t="str">
            <v>WHLS</v>
          </cell>
          <cell r="J888" t="str">
            <v>SPS TX Electric Retail</v>
          </cell>
          <cell r="K888" t="str">
            <v>SPS NM Electric Retail</v>
          </cell>
          <cell r="L888" t="str">
            <v>SPS Electric Wholesale</v>
          </cell>
          <cell r="M888">
            <v>0</v>
          </cell>
          <cell r="N888">
            <v>0</v>
          </cell>
          <cell r="O888">
            <v>1</v>
          </cell>
          <cell r="P888">
            <v>0</v>
          </cell>
          <cell r="Q888">
            <v>0</v>
          </cell>
          <cell r="R888">
            <v>1629501.67</v>
          </cell>
          <cell r="S888">
            <v>1629501.67</v>
          </cell>
        </row>
        <row r="889">
          <cell r="A889" t="str">
            <v>882</v>
          </cell>
          <cell r="B889" t="str">
            <v>Deferred Taxes Non-Plant</v>
          </cell>
          <cell r="C889" t="str">
            <v>Direct Assigned</v>
          </cell>
          <cell r="D889" t="str">
            <v>SchM-168 - Reg Asset-NOx</v>
          </cell>
          <cell r="E889" t="str">
            <v>NM</v>
          </cell>
          <cell r="F889">
            <v>-1920.21</v>
          </cell>
          <cell r="G889">
            <v>0</v>
          </cell>
          <cell r="H889">
            <v>-1920.21</v>
          </cell>
          <cell r="I889" t="str">
            <v>NM</v>
          </cell>
          <cell r="J889" t="str">
            <v>SPS TX Electric Retail</v>
          </cell>
          <cell r="K889" t="str">
            <v>SPS NM Electric Retail</v>
          </cell>
          <cell r="L889" t="str">
            <v>SPS Electric Wholesale</v>
          </cell>
          <cell r="M889">
            <v>0</v>
          </cell>
          <cell r="N889">
            <v>1</v>
          </cell>
          <cell r="O889">
            <v>0</v>
          </cell>
          <cell r="P889">
            <v>0</v>
          </cell>
          <cell r="Q889">
            <v>-1920.21</v>
          </cell>
          <cell r="R889">
            <v>0</v>
          </cell>
          <cell r="S889">
            <v>-1920.21</v>
          </cell>
        </row>
        <row r="890">
          <cell r="A890" t="str">
            <v>883</v>
          </cell>
          <cell r="B890" t="str">
            <v>Deferred Taxes Non-Plant</v>
          </cell>
          <cell r="C890" t="str">
            <v>Direct Assigned</v>
          </cell>
          <cell r="E890" t="str">
            <v>Sub-Total Direct Assigned</v>
          </cell>
          <cell r="F890">
            <v>1627581.46</v>
          </cell>
          <cell r="G890">
            <v>0</v>
          </cell>
          <cell r="H890">
            <v>1627581.46</v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>
            <v>0</v>
          </cell>
          <cell r="Q890">
            <v>-1920.21</v>
          </cell>
          <cell r="R890">
            <v>1629501.67</v>
          </cell>
          <cell r="S890">
            <v>1627581.46</v>
          </cell>
        </row>
        <row r="891">
          <cell r="A891" t="str">
            <v>884</v>
          </cell>
        </row>
        <row r="892">
          <cell r="A892" t="str">
            <v>885</v>
          </cell>
          <cell r="B892" t="str">
            <v>Deferred Taxes Non-Plant</v>
          </cell>
          <cell r="E892" t="str">
            <v>Sub-Total Deferred Taxes Non-Plant</v>
          </cell>
          <cell r="F892">
            <v>814754.1400000006</v>
          </cell>
          <cell r="G892">
            <v>-3478300.27</v>
          </cell>
          <cell r="H892">
            <v>-2663546.1300000008</v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>
            <v>-2487606.0816911743</v>
          </cell>
          <cell r="Q892">
            <v>-872940.09314813325</v>
          </cell>
          <cell r="R892">
            <v>797989.2690976524</v>
          </cell>
          <cell r="S892">
            <v>-74950.824050481009</v>
          </cell>
        </row>
        <row r="893">
          <cell r="A893" t="str">
            <v>886</v>
          </cell>
          <cell r="B893" t="str">
            <v/>
          </cell>
          <cell r="C893" t="str">
            <v/>
          </cell>
          <cell r="D893" t="str">
            <v/>
          </cell>
          <cell r="E893" t="str">
            <v/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</row>
        <row r="894">
          <cell r="A894" t="str">
            <v>887</v>
          </cell>
          <cell r="B894" t="str">
            <v>Total Deferred Taxes (w/o NOL)</v>
          </cell>
          <cell r="C894" t="str">
            <v/>
          </cell>
          <cell r="D894" t="str">
            <v/>
          </cell>
          <cell r="E894" t="str">
            <v/>
          </cell>
          <cell r="F894">
            <v>77115005.389999956</v>
          </cell>
          <cell r="G894">
            <v>53592874.085600168</v>
          </cell>
          <cell r="H894">
            <v>130707879.4756002</v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>
            <v>61497225.042305231</v>
          </cell>
          <cell r="Q894">
            <v>30793937.157295916</v>
          </cell>
          <cell r="R894">
            <v>38517706.500257343</v>
          </cell>
          <cell r="S894">
            <v>69311643.657553256</v>
          </cell>
        </row>
        <row r="895">
          <cell r="A895" t="str">
            <v>888</v>
          </cell>
          <cell r="B895" t="str">
            <v>Deferred Taxes NOL</v>
          </cell>
          <cell r="C895" t="str">
            <v/>
          </cell>
          <cell r="D895" t="str">
            <v/>
          </cell>
          <cell r="E895" t="str">
            <v/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>
            <v>-9551385.7868383266</v>
          </cell>
          <cell r="Q895">
            <v>-13012948.107968269</v>
          </cell>
          <cell r="R895">
            <v>-13595489.459443422</v>
          </cell>
          <cell r="S895">
            <v>0</v>
          </cell>
        </row>
        <row r="896">
          <cell r="A896" t="str">
            <v>889</v>
          </cell>
          <cell r="B896" t="str">
            <v>Total Deferred Taxes (with NOL)</v>
          </cell>
          <cell r="C896" t="str">
            <v/>
          </cell>
          <cell r="D896" t="str">
            <v/>
          </cell>
          <cell r="E896" t="str">
            <v/>
          </cell>
          <cell r="F896">
            <v>77115005.389999956</v>
          </cell>
          <cell r="G896">
            <v>53592874.085600168</v>
          </cell>
          <cell r="H896">
            <v>130707879.4756002</v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>
            <v>51945839.255466908</v>
          </cell>
          <cell r="Q896">
            <v>17780989.049327649</v>
          </cell>
          <cell r="R896">
            <v>24922217.040813923</v>
          </cell>
          <cell r="S896">
            <v>69311643.657553256</v>
          </cell>
        </row>
        <row r="897">
          <cell r="A897" t="str">
            <v>890</v>
          </cell>
        </row>
        <row r="898">
          <cell r="A898" t="str">
            <v>891</v>
          </cell>
          <cell r="B898" t="str">
            <v>ITC Amortized</v>
          </cell>
          <cell r="C898" t="str">
            <v>Distribution</v>
          </cell>
          <cell r="D898" t="str">
            <v>367000E-Dist UG Conductor &amp; D</v>
          </cell>
          <cell r="E898" t="str">
            <v>NCP-DIST</v>
          </cell>
          <cell r="F898">
            <v>-340663.68000000017</v>
          </cell>
          <cell r="G898">
            <v>340663.68000000011</v>
          </cell>
          <cell r="H898">
            <v>0</v>
          </cell>
          <cell r="I898" t="str">
            <v>NCP-DIST</v>
          </cell>
          <cell r="J898" t="str">
            <v>SPS TX Electric Retail</v>
          </cell>
          <cell r="K898" t="str">
            <v>SPS NM Electric Retail</v>
          </cell>
          <cell r="L898" t="str">
            <v>SPS Electric Wholesale</v>
          </cell>
          <cell r="M898">
            <v>0.99941017859050729</v>
          </cell>
          <cell r="N898">
            <v>0</v>
          </cell>
          <cell r="O898">
            <v>5.8982140949266095E-4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</row>
        <row r="899">
          <cell r="A899" t="str">
            <v>892</v>
          </cell>
          <cell r="B899" t="str">
            <v>ITC Amortized</v>
          </cell>
          <cell r="C899" t="str">
            <v>Distribution</v>
          </cell>
          <cell r="E899" t="str">
            <v>Sub-Total Distribution</v>
          </cell>
          <cell r="F899">
            <v>-340663.68000000017</v>
          </cell>
          <cell r="G899">
            <v>340663.68000000011</v>
          </cell>
          <cell r="H899">
            <v>0</v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</row>
        <row r="900">
          <cell r="A900" t="str">
            <v>893</v>
          </cell>
        </row>
        <row r="901">
          <cell r="A901" t="str">
            <v>894</v>
          </cell>
          <cell r="B901" t="str">
            <v>ITC Amortized</v>
          </cell>
          <cell r="C901" t="str">
            <v>Other Tax</v>
          </cell>
          <cell r="D901" t="str">
            <v>ITC Amortization</v>
          </cell>
          <cell r="E901" t="str">
            <v>PIS-NET</v>
          </cell>
          <cell r="F901">
            <v>0</v>
          </cell>
          <cell r="G901">
            <v>-425829.6</v>
          </cell>
          <cell r="H901">
            <v>-425829.6</v>
          </cell>
          <cell r="I901" t="str">
            <v>PIS-NET</v>
          </cell>
          <cell r="J901" t="str">
            <v>SPS TX Electric Retail</v>
          </cell>
          <cell r="K901" t="str">
            <v>SPS NM Electric Retail</v>
          </cell>
          <cell r="L901" t="str">
            <v>SPS Electric Wholesale</v>
          </cell>
          <cell r="M901">
            <v>0.51952960033778162</v>
          </cell>
          <cell r="N901">
            <v>9.8583753872298036E-2</v>
          </cell>
          <cell r="O901">
            <v>0.2502508409222336</v>
          </cell>
          <cell r="P901">
            <v>-221231.0818999974</v>
          </cell>
          <cell r="Q901">
            <v>-41979.880477939121</v>
          </cell>
          <cell r="R901">
            <v>-106564.21548957836</v>
          </cell>
          <cell r="S901">
            <v>-148544.09596751747</v>
          </cell>
        </row>
        <row r="902">
          <cell r="A902" t="str">
            <v>895</v>
          </cell>
          <cell r="B902" t="str">
            <v>ITC Amortized</v>
          </cell>
          <cell r="C902" t="str">
            <v>Other Tax</v>
          </cell>
          <cell r="E902" t="str">
            <v>Sub-Total Other Tax</v>
          </cell>
          <cell r="F902">
            <v>0</v>
          </cell>
          <cell r="G902">
            <v>-425829.6</v>
          </cell>
          <cell r="H902">
            <v>-425829.6</v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>
            <v>-221231.0818999974</v>
          </cell>
          <cell r="Q902">
            <v>-41979.880477939121</v>
          </cell>
          <cell r="R902">
            <v>-106564.21548957836</v>
          </cell>
          <cell r="S902">
            <v>-148544.09596751747</v>
          </cell>
        </row>
        <row r="903">
          <cell r="A903" t="str">
            <v>896</v>
          </cell>
        </row>
        <row r="904">
          <cell r="A904" t="str">
            <v>897</v>
          </cell>
          <cell r="B904" t="str">
            <v>ITC Amortized</v>
          </cell>
          <cell r="E904" t="str">
            <v>Sub-Total ITC Amortized</v>
          </cell>
          <cell r="F904">
            <v>-340663.68000000017</v>
          </cell>
          <cell r="G904">
            <v>-85165.919999999867</v>
          </cell>
          <cell r="H904">
            <v>-425829.6</v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>
            <v>-221231.0818999974</v>
          </cell>
          <cell r="Q904">
            <v>-41979.880477939121</v>
          </cell>
          <cell r="R904">
            <v>-106564.21548957836</v>
          </cell>
          <cell r="S904">
            <v>-148544.09596751747</v>
          </cell>
        </row>
        <row r="905">
          <cell r="A905" t="str">
            <v>898</v>
          </cell>
          <cell r="B905" t="str">
            <v>Total ITC Amortized</v>
          </cell>
          <cell r="C905" t="str">
            <v/>
          </cell>
          <cell r="D905" t="str">
            <v/>
          </cell>
          <cell r="E905" t="str">
            <v/>
          </cell>
          <cell r="F905">
            <v>-340663.68000000017</v>
          </cell>
          <cell r="G905">
            <v>-85165.919999999867</v>
          </cell>
          <cell r="H905">
            <v>-425829.6</v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>
            <v>-221231.0818999974</v>
          </cell>
          <cell r="Q905">
            <v>-41979.880477939121</v>
          </cell>
          <cell r="R905">
            <v>-106564.21548957836</v>
          </cell>
          <cell r="S905">
            <v>-148544.09596751747</v>
          </cell>
        </row>
        <row r="906">
          <cell r="A906" t="str">
            <v>899</v>
          </cell>
          <cell r="B906" t="str">
            <v>Total Income Tax Expense</v>
          </cell>
          <cell r="C906" t="str">
            <v/>
          </cell>
          <cell r="D906" t="str">
            <v/>
          </cell>
          <cell r="E906" t="str">
            <v/>
          </cell>
          <cell r="F906">
            <v>65805803.249999948</v>
          </cell>
          <cell r="G906">
            <v>114947992.29560018</v>
          </cell>
          <cell r="H906">
            <v>180753795.54560021</v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>
            <v>26572187.273566909</v>
          </cell>
          <cell r="Q906">
            <v>70992879.388849705</v>
          </cell>
          <cell r="R906">
            <v>89240131.985324338</v>
          </cell>
          <cell r="S906">
            <v>69163099.561585739</v>
          </cell>
        </row>
        <row r="907">
          <cell r="A907" t="str">
            <v>900</v>
          </cell>
        </row>
        <row r="908">
          <cell r="A908" t="str">
            <v>901</v>
          </cell>
          <cell r="B908" t="str">
            <v>Gain on Disposition of Allowances</v>
          </cell>
          <cell r="C908" t="str">
            <v>Steam Production</v>
          </cell>
          <cell r="D908" t="str">
            <v>41191-Operating Income - Losses from disposition of allowances</v>
          </cell>
          <cell r="E908" t="str">
            <v>ENERGY</v>
          </cell>
          <cell r="F908">
            <v>173975.85000000003</v>
          </cell>
          <cell r="G908">
            <v>-173975.85000000003</v>
          </cell>
          <cell r="H908">
            <v>0</v>
          </cell>
          <cell r="I908" t="str">
            <v>ENERGY</v>
          </cell>
          <cell r="J908" t="str">
            <v>SPS TX Electric Retail</v>
          </cell>
          <cell r="K908" t="str">
            <v>SPS NM Electric Retail</v>
          </cell>
          <cell r="L908" t="str">
            <v>SPS Electric Wholesale</v>
          </cell>
          <cell r="M908">
            <v>0.57327990519931649</v>
          </cell>
          <cell r="N908">
            <v>0.21567058016596169</v>
          </cell>
          <cell r="O908">
            <v>0.21104951463472185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</row>
        <row r="909">
          <cell r="A909" t="str">
            <v>902</v>
          </cell>
          <cell r="B909" t="str">
            <v>Gain on Disposition of Allowances</v>
          </cell>
          <cell r="C909" t="str">
            <v>Steam Production</v>
          </cell>
          <cell r="E909" t="str">
            <v>Sub-Total Steam Production</v>
          </cell>
          <cell r="F909">
            <v>173975.85000000003</v>
          </cell>
          <cell r="G909">
            <v>-173975.85000000003</v>
          </cell>
          <cell r="H909">
            <v>0</v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</row>
        <row r="910">
          <cell r="A910" t="str">
            <v>903</v>
          </cell>
        </row>
        <row r="911">
          <cell r="A911" t="str">
            <v>904</v>
          </cell>
          <cell r="B911" t="str">
            <v>Gain on Disposition of Allowances</v>
          </cell>
          <cell r="E911" t="str">
            <v>Sub-Total Gain on Disposition of Allowances</v>
          </cell>
          <cell r="F911">
            <v>173975.85000000003</v>
          </cell>
          <cell r="G911">
            <v>-173975.85000000003</v>
          </cell>
          <cell r="H911">
            <v>0</v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</row>
        <row r="912">
          <cell r="A912" t="str">
            <v>905</v>
          </cell>
        </row>
        <row r="913">
          <cell r="A913" t="str">
            <v>906</v>
          </cell>
          <cell r="B913" t="str">
            <v>Gain on Sale of Utility Plant</v>
          </cell>
          <cell r="C913" t="str">
            <v>Steam Production</v>
          </cell>
          <cell r="D913" t="str">
            <v>41180-Operating Income - Gains from disposition of allowances</v>
          </cell>
          <cell r="E913" t="str">
            <v>12CP-PROD</v>
          </cell>
          <cell r="F913">
            <v>-37.059999999999995</v>
          </cell>
          <cell r="G913">
            <v>37.059999999999995</v>
          </cell>
          <cell r="H913">
            <v>0</v>
          </cell>
          <cell r="I913" t="str">
            <v>12CP-PROD</v>
          </cell>
          <cell r="J913" t="str">
            <v>SPS TX Electric Retail</v>
          </cell>
          <cell r="K913" t="str">
            <v>SPS NM Electric Retail</v>
          </cell>
          <cell r="L913" t="str">
            <v>SPS Electric Wholesale</v>
          </cell>
          <cell r="M913">
            <v>0.519890419261965</v>
          </cell>
          <cell r="N913">
            <v>0.20007581527590579</v>
          </cell>
          <cell r="O913">
            <v>0.28003376546212927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</row>
        <row r="914">
          <cell r="A914" t="str">
            <v>907</v>
          </cell>
          <cell r="B914" t="str">
            <v>Gain on Sale of Utility Plant</v>
          </cell>
          <cell r="C914" t="str">
            <v>Steam Production</v>
          </cell>
          <cell r="D914" t="str">
            <v>41181-Operating Income - Gains from disposition of allowances</v>
          </cell>
          <cell r="E914" t="str">
            <v>12CP-PROD</v>
          </cell>
          <cell r="F914">
            <v>508377.4</v>
          </cell>
          <cell r="G914">
            <v>-508377.4</v>
          </cell>
          <cell r="H914">
            <v>0</v>
          </cell>
          <cell r="I914" t="str">
            <v>12CP-PROD</v>
          </cell>
          <cell r="J914" t="str">
            <v>SPS TX Electric Retail</v>
          </cell>
          <cell r="K914" t="str">
            <v>SPS NM Electric Retail</v>
          </cell>
          <cell r="L914" t="str">
            <v>SPS Electric Wholesale</v>
          </cell>
          <cell r="M914">
            <v>0.519890419261965</v>
          </cell>
          <cell r="N914">
            <v>0.20007581527590579</v>
          </cell>
          <cell r="O914">
            <v>0.28003376546212927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</row>
        <row r="915">
          <cell r="A915" t="str">
            <v>908</v>
          </cell>
          <cell r="B915" t="str">
            <v>Gain on Sale of Utility Plant</v>
          </cell>
          <cell r="C915" t="str">
            <v>Steam Production</v>
          </cell>
          <cell r="E915" t="str">
            <v>Sub-Total Steam Production</v>
          </cell>
          <cell r="F915">
            <v>508340.34</v>
          </cell>
          <cell r="G915">
            <v>-508340.34</v>
          </cell>
          <cell r="H915">
            <v>0</v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</row>
        <row r="916">
          <cell r="A916" t="str">
            <v>909</v>
          </cell>
        </row>
        <row r="917">
          <cell r="A917" t="str">
            <v>910</v>
          </cell>
          <cell r="B917" t="str">
            <v>Gain on Sale of Utility Plant</v>
          </cell>
          <cell r="C917" t="str">
            <v>Distribution</v>
          </cell>
          <cell r="D917" t="str">
            <v>41160-Operating Income - Gains from disposition of utility plant</v>
          </cell>
          <cell r="E917" t="str">
            <v>TX</v>
          </cell>
          <cell r="F917">
            <v>2428371.06</v>
          </cell>
          <cell r="G917">
            <v>-2428371.06</v>
          </cell>
          <cell r="H917">
            <v>0</v>
          </cell>
          <cell r="I917" t="str">
            <v>TX</v>
          </cell>
          <cell r="J917" t="str">
            <v>SPS TX Electric Retail</v>
          </cell>
          <cell r="K917" t="str">
            <v>SPS NM Electric Retail</v>
          </cell>
          <cell r="L917" t="str">
            <v>SPS Electric Wholesale</v>
          </cell>
          <cell r="M917">
            <v>1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</row>
        <row r="918">
          <cell r="A918" t="str">
            <v>911</v>
          </cell>
          <cell r="B918" t="str">
            <v>Gain on Sale of Utility Plant</v>
          </cell>
          <cell r="C918" t="str">
            <v>Distribution</v>
          </cell>
          <cell r="E918" t="str">
            <v>Sub-Total Distribution</v>
          </cell>
          <cell r="F918">
            <v>2428371.06</v>
          </cell>
          <cell r="G918">
            <v>-2428371.06</v>
          </cell>
          <cell r="H918">
            <v>0</v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</row>
        <row r="919">
          <cell r="A919" t="str">
            <v>912</v>
          </cell>
        </row>
        <row r="920">
          <cell r="A920" t="str">
            <v>913</v>
          </cell>
          <cell r="B920" t="str">
            <v>Gain on Sale of Utility Plant</v>
          </cell>
          <cell r="E920" t="str">
            <v>Sub-Total Gain on Sale of Utility Plant</v>
          </cell>
          <cell r="F920">
            <v>2936711.4</v>
          </cell>
          <cell r="G920">
            <v>-2936711.4</v>
          </cell>
          <cell r="H920">
            <v>0</v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</row>
        <row r="921">
          <cell r="A921" t="str">
            <v>914</v>
          </cell>
          <cell r="B921" t="str">
            <v>Total Gain/Loss</v>
          </cell>
          <cell r="C921" t="str">
            <v/>
          </cell>
          <cell r="D921" t="str">
            <v/>
          </cell>
          <cell r="E921" t="str">
            <v/>
          </cell>
          <cell r="F921">
            <v>3110687.25</v>
          </cell>
          <cell r="G921">
            <v>-3110687.25</v>
          </cell>
          <cell r="H921">
            <v>0</v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</row>
        <row r="922">
          <cell r="A922" t="str">
            <v>915</v>
          </cell>
          <cell r="B922" t="str">
            <v/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</row>
        <row r="923">
          <cell r="A923" t="str">
            <v>916</v>
          </cell>
          <cell r="B923" t="str">
            <v>Net Operating Earnings</v>
          </cell>
          <cell r="C923" t="str">
            <v/>
          </cell>
          <cell r="D923" t="str">
            <v/>
          </cell>
          <cell r="E923" t="str">
            <v/>
          </cell>
          <cell r="F923">
            <v>197369074.00496927</v>
          </cell>
          <cell r="G923">
            <v>217011019.27662906</v>
          </cell>
          <cell r="H923">
            <v>414380093.28159821</v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>
            <v>91232374.972177505</v>
          </cell>
          <cell r="Q923">
            <v>136166515.48285446</v>
          </cell>
          <cell r="R923">
            <v>185680565.86405307</v>
          </cell>
          <cell r="S923">
            <v>412751539.82642645</v>
          </cell>
        </row>
        <row r="924">
          <cell r="A924" t="str">
            <v>917</v>
          </cell>
        </row>
        <row r="925">
          <cell r="A925" t="str">
            <v>918</v>
          </cell>
        </row>
      </sheetData>
      <sheetData sheetId="5">
        <row r="7">
          <cell r="A7" t="str">
            <v>Line No.</v>
          </cell>
          <cell r="B7" t="str">
            <v>Income Statement Item</v>
          </cell>
          <cell r="C7" t="str">
            <v>Income Statement Function</v>
          </cell>
          <cell r="D7" t="str">
            <v>Account</v>
          </cell>
          <cell r="E7" t="str">
            <v>Jurisdictional Allocator</v>
          </cell>
          <cell r="F7" t="str">
            <v>Labor Designator</v>
          </cell>
          <cell r="G7" t="str">
            <v>Per Book</v>
          </cell>
          <cell r="H7" t="str">
            <v>Adjustments</v>
          </cell>
          <cell r="I7" t="str">
            <v>Adjusted</v>
          </cell>
          <cell r="J7" t="str">
            <v>Jurisdictional Allocator</v>
          </cell>
          <cell r="K7" t="str">
            <v>Jurisdiction = TX Retail</v>
          </cell>
          <cell r="L7" t="str">
            <v>Jurisdiction = NM Retail</v>
          </cell>
          <cell r="M7" t="str">
            <v>Jurisdiction = Wholesale</v>
          </cell>
          <cell r="N7" t="str">
            <v>Allocation Factor - TX</v>
          </cell>
          <cell r="O7" t="str">
            <v>Allocation Factor - NM</v>
          </cell>
          <cell r="P7" t="str">
            <v>Allocation Factor - Wholesale</v>
          </cell>
          <cell r="Q7" t="str">
            <v>TX Retail Adjusted</v>
          </cell>
          <cell r="R7" t="str">
            <v>NM Retail Adjusted</v>
          </cell>
          <cell r="S7" t="str">
            <v>Wholesale Adjusted</v>
          </cell>
          <cell r="T7" t="str">
            <v>All Other Jurisdictions</v>
          </cell>
        </row>
        <row r="8">
          <cell r="A8" t="str">
            <v>1</v>
          </cell>
          <cell r="B8" t="str">
            <v>Cost of Sales</v>
          </cell>
          <cell r="C8" t="str">
            <v>Steam Production Fuel</v>
          </cell>
          <cell r="D8" t="str">
            <v>50100-Steam Genr Fuel</v>
          </cell>
          <cell r="E8" t="str">
            <v>ENERGY</v>
          </cell>
          <cell r="F8" t="str">
            <v>Labor - Incentive</v>
          </cell>
          <cell r="G8">
            <v>1887.95</v>
          </cell>
          <cell r="H8">
            <v>-1887.95</v>
          </cell>
          <cell r="I8">
            <v>0</v>
          </cell>
          <cell r="J8" t="str">
            <v>ENERGY</v>
          </cell>
          <cell r="K8" t="str">
            <v>SPS TX Electric Retail</v>
          </cell>
          <cell r="L8" t="str">
            <v>SPS NM Electric Retail</v>
          </cell>
          <cell r="M8" t="str">
            <v>SPS Electric Wholesale</v>
          </cell>
          <cell r="N8">
            <v>0.57327990519931649</v>
          </cell>
          <cell r="O8">
            <v>0.21567058016596169</v>
          </cell>
          <cell r="P8">
            <v>0.21104951463472185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A9" t="str">
            <v>2</v>
          </cell>
          <cell r="B9" t="str">
            <v>Cost of Sales</v>
          </cell>
          <cell r="C9" t="str">
            <v>Steam Production Fuel</v>
          </cell>
          <cell r="D9" t="str">
            <v>50100-Steam Genr Fuel</v>
          </cell>
          <cell r="E9" t="str">
            <v>ENERGY</v>
          </cell>
          <cell r="F9" t="str">
            <v>Labor - Non-bargaining</v>
          </cell>
          <cell r="G9">
            <v>14080.219999999998</v>
          </cell>
          <cell r="H9">
            <v>-14080.219999999998</v>
          </cell>
          <cell r="I9">
            <v>0</v>
          </cell>
          <cell r="J9" t="str">
            <v>ENERGY</v>
          </cell>
          <cell r="K9" t="str">
            <v>SPS TX Electric Retail</v>
          </cell>
          <cell r="L9" t="str">
            <v>SPS NM Electric Retail</v>
          </cell>
          <cell r="M9" t="str">
            <v>SPS Electric Wholesale</v>
          </cell>
          <cell r="N9">
            <v>0.57327990519931649</v>
          </cell>
          <cell r="O9">
            <v>0.21567058016596169</v>
          </cell>
          <cell r="P9">
            <v>0.21104951463472185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A10" t="str">
            <v>3</v>
          </cell>
          <cell r="B10" t="str">
            <v>Cost of Sales</v>
          </cell>
          <cell r="C10" t="str">
            <v>Steam Production Fuel</v>
          </cell>
          <cell r="F10" t="str">
            <v>Sub-Total Steam Production Fuel</v>
          </cell>
          <cell r="G10">
            <v>15968.169999999998</v>
          </cell>
          <cell r="H10">
            <v>-15968.169999999998</v>
          </cell>
          <cell r="I10">
            <v>0</v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 t="str">
            <v>4</v>
          </cell>
        </row>
        <row r="12">
          <cell r="A12" t="str">
            <v>5</v>
          </cell>
          <cell r="B12" t="str">
            <v>Cost of Sales</v>
          </cell>
          <cell r="F12" t="str">
            <v>Sub-Total Cost of Sales</v>
          </cell>
          <cell r="G12">
            <v>15968.169999999998</v>
          </cell>
          <cell r="H12">
            <v>-15968.169999999998</v>
          </cell>
          <cell r="I12">
            <v>0</v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O&amp;M</v>
          </cell>
          <cell r="C14" t="str">
            <v>Steam Production Operations</v>
          </cell>
          <cell r="D14" t="str">
            <v>50000-Stm Prod Op &amp; Supr</v>
          </cell>
          <cell r="E14" t="str">
            <v>12CP-PROD</v>
          </cell>
          <cell r="F14" t="str">
            <v>Labor - Bargaining</v>
          </cell>
          <cell r="G14">
            <v>781106.3159030464</v>
          </cell>
          <cell r="H14">
            <v>-44331.173998410857</v>
          </cell>
          <cell r="I14">
            <v>736775.14190463559</v>
          </cell>
          <cell r="J14" t="str">
            <v>12CP-PROD</v>
          </cell>
          <cell r="K14" t="str">
            <v>SPS TX Electric Retail</v>
          </cell>
          <cell r="L14" t="str">
            <v>SPS NM Electric Retail</v>
          </cell>
          <cell r="M14" t="str">
            <v>SPS Electric Wholesale</v>
          </cell>
          <cell r="N14">
            <v>0.519890419261965</v>
          </cell>
          <cell r="O14">
            <v>0.20007581527590579</v>
          </cell>
          <cell r="P14">
            <v>0.28003376546212927</v>
          </cell>
          <cell r="Q14">
            <v>383042.33742659475</v>
          </cell>
          <cell r="R14">
            <v>147410.88719159114</v>
          </cell>
          <cell r="S14">
            <v>206321.91728644972</v>
          </cell>
          <cell r="T14">
            <v>353732.8044780409</v>
          </cell>
        </row>
        <row r="15">
          <cell r="A15" t="str">
            <v>8</v>
          </cell>
          <cell r="B15" t="str">
            <v>O&amp;M</v>
          </cell>
          <cell r="C15" t="str">
            <v>Steam Production Operations</v>
          </cell>
          <cell r="D15" t="str">
            <v>50000-Stm Prod Op &amp; Supr</v>
          </cell>
          <cell r="E15" t="str">
            <v>12CP-PROD</v>
          </cell>
          <cell r="F15" t="str">
            <v>Labor - Incentive</v>
          </cell>
          <cell r="G15">
            <v>97286.590000000113</v>
          </cell>
          <cell r="H15">
            <v>-26514.074495943576</v>
          </cell>
          <cell r="I15">
            <v>70772.51550405653</v>
          </cell>
          <cell r="J15" t="str">
            <v>12CP-PROD</v>
          </cell>
          <cell r="K15" t="str">
            <v>SPS TX Electric Retail</v>
          </cell>
          <cell r="L15" t="str">
            <v>SPS NM Electric Retail</v>
          </cell>
          <cell r="M15" t="str">
            <v>SPS Electric Wholesale</v>
          </cell>
          <cell r="N15">
            <v>0.519890419261965</v>
          </cell>
          <cell r="O15">
            <v>0.20007581527590579</v>
          </cell>
          <cell r="P15">
            <v>0.28003376546212927</v>
          </cell>
          <cell r="Q15">
            <v>36793.952757627871</v>
          </cell>
          <cell r="R15">
            <v>14159.868738600793</v>
          </cell>
          <cell r="S15">
            <v>19818.694007827875</v>
          </cell>
          <cell r="T15">
            <v>33978.562746428666</v>
          </cell>
        </row>
        <row r="16">
          <cell r="A16" t="str">
            <v>9</v>
          </cell>
          <cell r="B16" t="str">
            <v>O&amp;M</v>
          </cell>
          <cell r="C16" t="str">
            <v>Steam Production Operations</v>
          </cell>
          <cell r="D16" t="str">
            <v>50000-Stm Prod Op &amp; Supr</v>
          </cell>
          <cell r="E16" t="str">
            <v>12CP-PROD</v>
          </cell>
          <cell r="F16" t="str">
            <v>Labor - Non-bargaining</v>
          </cell>
          <cell r="G16">
            <v>1146530.9040969531</v>
          </cell>
          <cell r="H16">
            <v>-379.24237092616386</v>
          </cell>
          <cell r="I16">
            <v>1146151.661726027</v>
          </cell>
          <cell r="J16" t="str">
            <v>12CP-PROD</v>
          </cell>
          <cell r="K16" t="str">
            <v>SPS TX Electric Retail</v>
          </cell>
          <cell r="L16" t="str">
            <v>SPS NM Electric Retail</v>
          </cell>
          <cell r="M16" t="str">
            <v>SPS Electric Wholesale</v>
          </cell>
          <cell r="N16">
            <v>0.519890419261965</v>
          </cell>
          <cell r="O16">
            <v>0.20007581527590579</v>
          </cell>
          <cell r="P16">
            <v>0.28003376546212927</v>
          </cell>
          <cell r="Q16">
            <v>595873.26795254205</v>
          </cell>
          <cell r="R16">
            <v>229317.22814966904</v>
          </cell>
          <cell r="S16">
            <v>320961.16562381596</v>
          </cell>
          <cell r="T16">
            <v>550278.39377348498</v>
          </cell>
        </row>
        <row r="17">
          <cell r="A17" t="str">
            <v>10</v>
          </cell>
          <cell r="B17" t="str">
            <v>O&amp;M</v>
          </cell>
          <cell r="C17" t="str">
            <v>Steam Production Operations</v>
          </cell>
          <cell r="D17" t="str">
            <v>50000-Stm Prod Op &amp; Supr</v>
          </cell>
          <cell r="E17" t="str">
            <v>12CP-PROD</v>
          </cell>
          <cell r="F17" t="str">
            <v>Labor - Other Compensation</v>
          </cell>
          <cell r="G17">
            <v>4.9600000000000364</v>
          </cell>
          <cell r="H17">
            <v>4495.04</v>
          </cell>
          <cell r="I17">
            <v>4500</v>
          </cell>
          <cell r="J17" t="str">
            <v>12CP-PROD</v>
          </cell>
          <cell r="K17" t="str">
            <v>SPS TX Electric Retail</v>
          </cell>
          <cell r="L17" t="str">
            <v>SPS NM Electric Retail</v>
          </cell>
          <cell r="M17" t="str">
            <v>SPS Electric Wholesale</v>
          </cell>
          <cell r="N17">
            <v>0.519890419261965</v>
          </cell>
          <cell r="O17">
            <v>0.20007581527590579</v>
          </cell>
          <cell r="P17">
            <v>0.28003376546212927</v>
          </cell>
          <cell r="Q17">
            <v>2339.5068866788424</v>
          </cell>
          <cell r="R17">
            <v>900.3411687415761</v>
          </cell>
          <cell r="S17">
            <v>1260.1519445795818</v>
          </cell>
          <cell r="T17">
            <v>2160.493113321158</v>
          </cell>
        </row>
        <row r="18">
          <cell r="A18" t="str">
            <v>11</v>
          </cell>
          <cell r="B18" t="str">
            <v>O&amp;M</v>
          </cell>
          <cell r="C18" t="str">
            <v>Steam Production Operations</v>
          </cell>
          <cell r="D18" t="str">
            <v>50170-Stm Gen Fuel</v>
          </cell>
          <cell r="E18" t="str">
            <v>ENERGY</v>
          </cell>
          <cell r="F18" t="str">
            <v>Labor - Bargaining</v>
          </cell>
          <cell r="G18">
            <v>71.746186162064703</v>
          </cell>
          <cell r="H18">
            <v>-1.4349237232412941</v>
          </cell>
          <cell r="I18">
            <v>70.311262438823405</v>
          </cell>
          <cell r="J18" t="str">
            <v>ENERGY</v>
          </cell>
          <cell r="K18" t="str">
            <v>SPS TX Electric Retail</v>
          </cell>
          <cell r="L18" t="str">
            <v>SPS NM Electric Retail</v>
          </cell>
          <cell r="M18" t="str">
            <v>SPS Electric Wholesale</v>
          </cell>
          <cell r="N18">
            <v>0.57327990519931649</v>
          </cell>
          <cell r="O18">
            <v>0.21567058016596169</v>
          </cell>
          <cell r="P18">
            <v>0.21104951463472185</v>
          </cell>
          <cell r="Q18">
            <v>40.308033865372941</v>
          </cell>
          <cell r="R18">
            <v>15.164070762382234</v>
          </cell>
          <cell r="S18">
            <v>14.83915781106823</v>
          </cell>
          <cell r="T18">
            <v>30.003228573450464</v>
          </cell>
        </row>
        <row r="19">
          <cell r="A19" t="str">
            <v>12</v>
          </cell>
          <cell r="B19" t="str">
            <v>O&amp;M</v>
          </cell>
          <cell r="C19" t="str">
            <v>Steam Production Operations</v>
          </cell>
          <cell r="D19" t="str">
            <v>50170-Stm Gen Fuel</v>
          </cell>
          <cell r="E19" t="str">
            <v>ENERGY</v>
          </cell>
          <cell r="F19" t="str">
            <v>Labor - Incentive</v>
          </cell>
          <cell r="G19">
            <v>6999.0399999999991</v>
          </cell>
          <cell r="H19">
            <v>285.0154167856374</v>
          </cell>
          <cell r="I19">
            <v>7284.0554167856362</v>
          </cell>
          <cell r="J19" t="str">
            <v>ENERGY</v>
          </cell>
          <cell r="K19" t="str">
            <v>SPS TX Electric Retail</v>
          </cell>
          <cell r="L19" t="str">
            <v>SPS NM Electric Retail</v>
          </cell>
          <cell r="M19" t="str">
            <v>SPS Electric Wholesale</v>
          </cell>
          <cell r="N19">
            <v>0.57327990519931649</v>
          </cell>
          <cell r="O19">
            <v>0.21567058016596169</v>
          </cell>
          <cell r="P19">
            <v>0.21104951463472185</v>
          </cell>
          <cell r="Q19">
            <v>4175.8025988014369</v>
          </cell>
          <cell r="R19">
            <v>1570.9564576991741</v>
          </cell>
          <cell r="S19">
            <v>1537.296360285025</v>
          </cell>
          <cell r="T19">
            <v>3108.2528179841993</v>
          </cell>
        </row>
        <row r="20">
          <cell r="A20" t="str">
            <v>13</v>
          </cell>
          <cell r="B20" t="str">
            <v>O&amp;M</v>
          </cell>
          <cell r="C20" t="str">
            <v>Steam Production Operations</v>
          </cell>
          <cell r="D20" t="str">
            <v>50170-Stm Gen Fuel</v>
          </cell>
          <cell r="E20" t="str">
            <v>ENERGY</v>
          </cell>
          <cell r="F20" t="str">
            <v>Labor - Non-bargaining</v>
          </cell>
          <cell r="G20">
            <v>53037.053813837934</v>
          </cell>
          <cell r="H20">
            <v>16093.738214415136</v>
          </cell>
          <cell r="I20">
            <v>69130.792028253069</v>
          </cell>
          <cell r="J20" t="str">
            <v>ENERGY</v>
          </cell>
          <cell r="K20" t="str">
            <v>SPS TX Electric Retail</v>
          </cell>
          <cell r="L20" t="str">
            <v>SPS NM Electric Retail</v>
          </cell>
          <cell r="M20" t="str">
            <v>SPS Electric Wholesale</v>
          </cell>
          <cell r="N20">
            <v>0.57327990519931649</v>
          </cell>
          <cell r="O20">
            <v>0.21567058016596169</v>
          </cell>
          <cell r="P20">
            <v>0.21104951463472185</v>
          </cell>
          <cell r="Q20">
            <v>39631.293900310586</v>
          </cell>
          <cell r="R20">
            <v>14909.478024065778</v>
          </cell>
          <cell r="S20">
            <v>14590.020103876708</v>
          </cell>
          <cell r="T20">
            <v>29499.498127942486</v>
          </cell>
        </row>
        <row r="21">
          <cell r="A21" t="str">
            <v>14</v>
          </cell>
          <cell r="B21" t="str">
            <v>O&amp;M</v>
          </cell>
          <cell r="C21" t="str">
            <v>Steam Production Operations</v>
          </cell>
          <cell r="D21" t="str">
            <v>50180-Fuel Procurement-Labor</v>
          </cell>
          <cell r="E21" t="str">
            <v>ENERGY</v>
          </cell>
          <cell r="F21" t="str">
            <v>Labor - Incentive</v>
          </cell>
          <cell r="G21">
            <v>56396.82</v>
          </cell>
          <cell r="H21">
            <v>-10170.993748537963</v>
          </cell>
          <cell r="I21">
            <v>46225.826251462036</v>
          </cell>
          <cell r="J21" t="str">
            <v>ENERGY</v>
          </cell>
          <cell r="K21" t="str">
            <v>SPS TX Electric Retail</v>
          </cell>
          <cell r="L21" t="str">
            <v>SPS NM Electric Retail</v>
          </cell>
          <cell r="M21" t="str">
            <v>SPS Electric Wholesale</v>
          </cell>
          <cell r="N21">
            <v>0.57327990519931649</v>
          </cell>
          <cell r="O21">
            <v>0.21567058016596169</v>
          </cell>
          <cell r="P21">
            <v>0.21104951463472185</v>
          </cell>
          <cell r="Q21">
            <v>26500.337291198233</v>
          </cell>
          <cell r="R21">
            <v>9969.5507663037588</v>
          </cell>
          <cell r="S21">
            <v>9755.9381939600462</v>
          </cell>
          <cell r="T21">
            <v>19725.488960263807</v>
          </cell>
        </row>
        <row r="22">
          <cell r="A22" t="str">
            <v>15</v>
          </cell>
          <cell r="B22" t="str">
            <v>O&amp;M</v>
          </cell>
          <cell r="C22" t="str">
            <v>Steam Production Operations</v>
          </cell>
          <cell r="D22" t="str">
            <v>50180-Fuel Procurement-Labor</v>
          </cell>
          <cell r="E22" t="str">
            <v>ENERGY</v>
          </cell>
          <cell r="F22" t="str">
            <v>Labor - Non-bargaining</v>
          </cell>
          <cell r="G22">
            <v>439307.42</v>
          </cell>
          <cell r="H22">
            <v>13179.222600000001</v>
          </cell>
          <cell r="I22">
            <v>452486.64259999996</v>
          </cell>
          <cell r="J22" t="str">
            <v>ENERGY</v>
          </cell>
          <cell r="K22" t="str">
            <v>SPS TX Electric Retail</v>
          </cell>
          <cell r="L22" t="str">
            <v>SPS NM Electric Retail</v>
          </cell>
          <cell r="M22" t="str">
            <v>SPS Electric Wholesale</v>
          </cell>
          <cell r="N22">
            <v>0.57327990519931649</v>
          </cell>
          <cell r="O22">
            <v>0.21567058016596169</v>
          </cell>
          <cell r="P22">
            <v>0.21104951463472185</v>
          </cell>
          <cell r="Q22">
            <v>259401.49957368497</v>
          </cell>
          <cell r="R22">
            <v>97588.05672689015</v>
          </cell>
          <cell r="S22">
            <v>95497.086299424845</v>
          </cell>
          <cell r="T22">
            <v>193085.143026315</v>
          </cell>
        </row>
        <row r="23">
          <cell r="A23" t="str">
            <v>16</v>
          </cell>
          <cell r="B23" t="str">
            <v>O&amp;M</v>
          </cell>
          <cell r="C23" t="str">
            <v>Steam Production Operations</v>
          </cell>
          <cell r="D23" t="str">
            <v>50200-Steam Expenses Major</v>
          </cell>
          <cell r="E23" t="str">
            <v>12CP-PROD</v>
          </cell>
          <cell r="F23" t="str">
            <v>Labor - Bargaining</v>
          </cell>
          <cell r="G23">
            <v>2595902.1405801442</v>
          </cell>
          <cell r="H23">
            <v>-48413.526576577977</v>
          </cell>
          <cell r="I23">
            <v>2547488.6140035661</v>
          </cell>
          <cell r="J23" t="str">
            <v>12CP-PROD</v>
          </cell>
          <cell r="K23" t="str">
            <v>SPS TX Electric Retail</v>
          </cell>
          <cell r="L23" t="str">
            <v>SPS NM Electric Retail</v>
          </cell>
          <cell r="M23" t="str">
            <v>SPS Electric Wholesale</v>
          </cell>
          <cell r="N23">
            <v>0.519890419261965</v>
          </cell>
          <cell r="O23">
            <v>0.20007581527590579</v>
          </cell>
          <cell r="P23">
            <v>0.28003376546212927</v>
          </cell>
          <cell r="Q23">
            <v>1324414.9235993961</v>
          </cell>
          <cell r="R23">
            <v>509690.86135285074</v>
          </cell>
          <cell r="S23">
            <v>713382.82905131939</v>
          </cell>
          <cell r="T23">
            <v>1223073.6904041702</v>
          </cell>
        </row>
        <row r="24">
          <cell r="A24" t="str">
            <v>17</v>
          </cell>
          <cell r="B24" t="str">
            <v>O&amp;M</v>
          </cell>
          <cell r="C24" t="str">
            <v>Steam Production Operations</v>
          </cell>
          <cell r="D24" t="str">
            <v>50200-Steam Expenses Major</v>
          </cell>
          <cell r="E24" t="str">
            <v>12CP-PROD</v>
          </cell>
          <cell r="F24" t="str">
            <v>Labor - Incentive</v>
          </cell>
          <cell r="G24">
            <v>196188.46000000002</v>
          </cell>
          <cell r="H24">
            <v>-60485.042287830947</v>
          </cell>
          <cell r="I24">
            <v>135703.41771216906</v>
          </cell>
          <cell r="J24" t="str">
            <v>12CP-PROD</v>
          </cell>
          <cell r="K24" t="str">
            <v>SPS TX Electric Retail</v>
          </cell>
          <cell r="L24" t="str">
            <v>SPS NM Electric Retail</v>
          </cell>
          <cell r="M24" t="str">
            <v>SPS Electric Wholesale</v>
          </cell>
          <cell r="N24">
            <v>0.519890419261965</v>
          </cell>
          <cell r="O24">
            <v>0.20007581527590579</v>
          </cell>
          <cell r="P24">
            <v>0.28003376546212927</v>
          </cell>
          <cell r="Q24">
            <v>70550.906729661132</v>
          </cell>
          <cell r="R24">
            <v>27150.971934489018</v>
          </cell>
          <cell r="S24">
            <v>38001.539048018909</v>
          </cell>
          <cell r="T24">
            <v>65152.510982507927</v>
          </cell>
        </row>
        <row r="25">
          <cell r="A25" t="str">
            <v>18</v>
          </cell>
          <cell r="B25" t="str">
            <v>O&amp;M</v>
          </cell>
          <cell r="C25" t="str">
            <v>Steam Production Operations</v>
          </cell>
          <cell r="D25" t="str">
            <v>50200-Steam Expenses Major</v>
          </cell>
          <cell r="E25" t="str">
            <v>12CP-PROD</v>
          </cell>
          <cell r="F25" t="str">
            <v>Labor - Non-bargaining</v>
          </cell>
          <cell r="G25">
            <v>3004923.0094198566</v>
          </cell>
          <cell r="H25">
            <v>94355.562698845009</v>
          </cell>
          <cell r="I25">
            <v>3099278.5721187014</v>
          </cell>
          <cell r="J25" t="str">
            <v>12CP-PROD</v>
          </cell>
          <cell r="K25" t="str">
            <v>SPS TX Electric Retail</v>
          </cell>
          <cell r="L25" t="str">
            <v>SPS NM Electric Retail</v>
          </cell>
          <cell r="M25" t="str">
            <v>SPS Electric Wholesale</v>
          </cell>
          <cell r="N25">
            <v>0.519890419261965</v>
          </cell>
          <cell r="O25">
            <v>0.20007581527590579</v>
          </cell>
          <cell r="P25">
            <v>0.28003376546212927</v>
          </cell>
          <cell r="Q25">
            <v>1611285.2362684158</v>
          </cell>
          <cell r="R25">
            <v>620090.68708379439</v>
          </cell>
          <cell r="S25">
            <v>867902.64876649133</v>
          </cell>
          <cell r="T25">
            <v>1487993.3358502858</v>
          </cell>
        </row>
        <row r="26">
          <cell r="A26" t="str">
            <v>19</v>
          </cell>
          <cell r="B26" t="str">
            <v>O&amp;M</v>
          </cell>
          <cell r="C26" t="str">
            <v>Steam Production Operations</v>
          </cell>
          <cell r="D26" t="str">
            <v>50200-Steam Expenses Major</v>
          </cell>
          <cell r="E26" t="str">
            <v>12CP-PROD</v>
          </cell>
          <cell r="F26" t="str">
            <v>Labor - Other Compensation</v>
          </cell>
          <cell r="G26">
            <v>0</v>
          </cell>
          <cell r="H26">
            <v>19.91</v>
          </cell>
          <cell r="I26">
            <v>19.91</v>
          </cell>
          <cell r="J26" t="str">
            <v>12CP-PROD</v>
          </cell>
          <cell r="K26" t="str">
            <v>SPS TX Electric Retail</v>
          </cell>
          <cell r="L26" t="str">
            <v>SPS NM Electric Retail</v>
          </cell>
          <cell r="M26" t="str">
            <v>SPS Electric Wholesale</v>
          </cell>
          <cell r="N26">
            <v>0.519890419261965</v>
          </cell>
          <cell r="O26">
            <v>0.20007581527590579</v>
          </cell>
          <cell r="P26">
            <v>0.28003376546212927</v>
          </cell>
          <cell r="Q26">
            <v>10.351018247505722</v>
          </cell>
          <cell r="R26">
            <v>3.9835094821432842</v>
          </cell>
          <cell r="S26">
            <v>5.5754722703509936</v>
          </cell>
          <cell r="T26">
            <v>9.5589817524942777</v>
          </cell>
        </row>
        <row r="27">
          <cell r="A27" t="str">
            <v>20</v>
          </cell>
          <cell r="B27" t="str">
            <v>O&amp;M</v>
          </cell>
          <cell r="C27" t="str">
            <v>Steam Production Operations</v>
          </cell>
          <cell r="D27" t="str">
            <v>50500-Stm Gen Elec Exp Major</v>
          </cell>
          <cell r="E27" t="str">
            <v>12CP-PROD</v>
          </cell>
          <cell r="F27" t="str">
            <v>Labor - Bargaining</v>
          </cell>
          <cell r="G27">
            <v>2545928.1190046775</v>
          </cell>
          <cell r="H27">
            <v>-34186.357374575193</v>
          </cell>
          <cell r="I27">
            <v>2511741.7616301025</v>
          </cell>
          <cell r="J27" t="str">
            <v>12CP-PROD</v>
          </cell>
          <cell r="K27" t="str">
            <v>SPS TX Electric Retail</v>
          </cell>
          <cell r="L27" t="str">
            <v>SPS NM Electric Retail</v>
          </cell>
          <cell r="M27" t="str">
            <v>SPS Electric Wholesale</v>
          </cell>
          <cell r="N27">
            <v>0.519890419261965</v>
          </cell>
          <cell r="O27">
            <v>0.20007581527590579</v>
          </cell>
          <cell r="P27">
            <v>0.28003376546212927</v>
          </cell>
          <cell r="Q27">
            <v>1305830.4775316606</v>
          </cell>
          <cell r="R27">
            <v>502538.78072068258</v>
          </cell>
          <cell r="S27">
            <v>703372.50337775948</v>
          </cell>
          <cell r="T27">
            <v>1205911.2840984422</v>
          </cell>
        </row>
        <row r="28">
          <cell r="A28" t="str">
            <v>21</v>
          </cell>
          <cell r="B28" t="str">
            <v>O&amp;M</v>
          </cell>
          <cell r="C28" t="str">
            <v>Steam Production Operations</v>
          </cell>
          <cell r="D28" t="str">
            <v>50500-Stm Gen Elec Exp Major</v>
          </cell>
          <cell r="E28" t="str">
            <v>12CP-PROD</v>
          </cell>
          <cell r="F28" t="str">
            <v>Labor - Incentive</v>
          </cell>
          <cell r="G28">
            <v>187276.44000000006</v>
          </cell>
          <cell r="H28">
            <v>-59186.678178565184</v>
          </cell>
          <cell r="I28">
            <v>128089.76182143488</v>
          </cell>
          <cell r="J28" t="str">
            <v>12CP-PROD</v>
          </cell>
          <cell r="K28" t="str">
            <v>SPS TX Electric Retail</v>
          </cell>
          <cell r="L28" t="str">
            <v>SPS NM Electric Retail</v>
          </cell>
          <cell r="M28" t="str">
            <v>SPS Electric Wholesale</v>
          </cell>
          <cell r="N28">
            <v>0.519890419261965</v>
          </cell>
          <cell r="O28">
            <v>0.20007581527590579</v>
          </cell>
          <cell r="P28">
            <v>0.28003376546212927</v>
          </cell>
          <cell r="Q28">
            <v>66592.639976511011</v>
          </cell>
          <cell r="R28">
            <v>25627.663524920175</v>
          </cell>
          <cell r="S28">
            <v>35869.458320003694</v>
          </cell>
          <cell r="T28">
            <v>61497.121844923866</v>
          </cell>
        </row>
        <row r="29">
          <cell r="A29" t="str">
            <v>22</v>
          </cell>
          <cell r="B29" t="str">
            <v>O&amp;M</v>
          </cell>
          <cell r="C29" t="str">
            <v>Steam Production Operations</v>
          </cell>
          <cell r="D29" t="str">
            <v>50500-Stm Gen Elec Exp Major</v>
          </cell>
          <cell r="E29" t="str">
            <v>12CP-PROD</v>
          </cell>
          <cell r="F29" t="str">
            <v>Labor - Non-bargaining</v>
          </cell>
          <cell r="G29">
            <v>2908502.7309953263</v>
          </cell>
          <cell r="H29">
            <v>107345.43939548841</v>
          </cell>
          <cell r="I29">
            <v>3015848.1703908145</v>
          </cell>
          <cell r="J29" t="str">
            <v>12CP-PROD</v>
          </cell>
          <cell r="K29" t="str">
            <v>SPS TX Electric Retail</v>
          </cell>
          <cell r="L29" t="str">
            <v>SPS NM Electric Retail</v>
          </cell>
          <cell r="M29" t="str">
            <v>SPS Electric Wholesale</v>
          </cell>
          <cell r="N29">
            <v>0.519890419261965</v>
          </cell>
          <cell r="O29">
            <v>0.20007581527590579</v>
          </cell>
          <cell r="P29">
            <v>0.28003376546212927</v>
          </cell>
          <cell r="Q29">
            <v>1567910.5697349107</v>
          </cell>
          <cell r="R29">
            <v>603398.28143929108</v>
          </cell>
          <cell r="S29">
            <v>844539.31921661308</v>
          </cell>
          <cell r="T29">
            <v>1447937.600655904</v>
          </cell>
        </row>
        <row r="30">
          <cell r="A30" t="str">
            <v>23</v>
          </cell>
          <cell r="B30" t="str">
            <v>O&amp;M</v>
          </cell>
          <cell r="C30" t="str">
            <v>Steam Production Operations</v>
          </cell>
          <cell r="D30" t="str">
            <v>50500-Stm Gen Elec Exp Major</v>
          </cell>
          <cell r="E30" t="str">
            <v>12CP-PROD</v>
          </cell>
          <cell r="F30" t="str">
            <v>Labor - Other Compensation</v>
          </cell>
          <cell r="G30">
            <v>0</v>
          </cell>
          <cell r="H30">
            <v>3000</v>
          </cell>
          <cell r="I30">
            <v>3000</v>
          </cell>
          <cell r="J30" t="str">
            <v>12CP-PROD</v>
          </cell>
          <cell r="K30" t="str">
            <v>SPS TX Electric Retail</v>
          </cell>
          <cell r="L30" t="str">
            <v>SPS NM Electric Retail</v>
          </cell>
          <cell r="M30" t="str">
            <v>SPS Electric Wholesale</v>
          </cell>
          <cell r="N30">
            <v>0.519890419261965</v>
          </cell>
          <cell r="O30">
            <v>0.20007581527590579</v>
          </cell>
          <cell r="P30">
            <v>0.28003376546212927</v>
          </cell>
          <cell r="Q30">
            <v>1559.671257785895</v>
          </cell>
          <cell r="R30">
            <v>600.22744582771736</v>
          </cell>
          <cell r="S30">
            <v>840.10129638638784</v>
          </cell>
          <cell r="T30">
            <v>1440.3287422141052</v>
          </cell>
        </row>
        <row r="31">
          <cell r="A31" t="str">
            <v>24</v>
          </cell>
          <cell r="B31" t="str">
            <v>O&amp;M</v>
          </cell>
          <cell r="C31" t="str">
            <v>Steam Production Operations</v>
          </cell>
          <cell r="D31" t="str">
            <v>50600-Misc Steam Pwr Exp</v>
          </cell>
          <cell r="E31" t="str">
            <v>12CP-PROD</v>
          </cell>
          <cell r="F31" t="str">
            <v>Labor - Bargaining</v>
          </cell>
          <cell r="G31">
            <v>1704830.2757114216</v>
          </cell>
          <cell r="H31">
            <v>-116941.28618297014</v>
          </cell>
          <cell r="I31">
            <v>1587888.9895284516</v>
          </cell>
          <cell r="J31" t="str">
            <v>12CP-PROD</v>
          </cell>
          <cell r="K31" t="str">
            <v>SPS TX Electric Retail</v>
          </cell>
          <cell r="L31" t="str">
            <v>SPS NM Electric Retail</v>
          </cell>
          <cell r="M31" t="str">
            <v>SPS Electric Wholesale</v>
          </cell>
          <cell r="N31">
            <v>0.519890419261965</v>
          </cell>
          <cell r="O31">
            <v>0.20007581527590579</v>
          </cell>
          <cell r="P31">
            <v>0.28003376546212927</v>
          </cell>
          <cell r="Q31">
            <v>825528.27250740468</v>
          </cell>
          <cell r="R31">
            <v>317698.1841475392</v>
          </cell>
          <cell r="S31">
            <v>444662.53287350782</v>
          </cell>
          <cell r="T31">
            <v>762360.71702104702</v>
          </cell>
        </row>
        <row r="32">
          <cell r="A32" t="str">
            <v>25</v>
          </cell>
          <cell r="B32" t="str">
            <v>O&amp;M</v>
          </cell>
          <cell r="C32" t="str">
            <v>Steam Production Operations</v>
          </cell>
          <cell r="D32" t="str">
            <v>50600-Misc Steam Pwr Exp</v>
          </cell>
          <cell r="E32" t="str">
            <v>12CP-PROD</v>
          </cell>
          <cell r="F32" t="str">
            <v>Labor - Incentive</v>
          </cell>
          <cell r="G32">
            <v>549097.8600000001</v>
          </cell>
          <cell r="H32">
            <v>-120031.11004436115</v>
          </cell>
          <cell r="I32">
            <v>429066.74995563895</v>
          </cell>
          <cell r="J32" t="str">
            <v>12CP-PROD</v>
          </cell>
          <cell r="K32" t="str">
            <v>SPS TX Electric Retail</v>
          </cell>
          <cell r="L32" t="str">
            <v>SPS NM Electric Retail</v>
          </cell>
          <cell r="M32" t="str">
            <v>SPS Electric Wholesale</v>
          </cell>
          <cell r="N32">
            <v>0.519890419261965</v>
          </cell>
          <cell r="O32">
            <v>0.20007581527590579</v>
          </cell>
          <cell r="P32">
            <v>0.28003376546212927</v>
          </cell>
          <cell r="Q32">
            <v>223067.69252580585</v>
          </cell>
          <cell r="R32">
            <v>85845.879805157674</v>
          </cell>
          <cell r="S32">
            <v>120153.17762467546</v>
          </cell>
          <cell r="T32">
            <v>205999.05742983313</v>
          </cell>
        </row>
        <row r="33">
          <cell r="A33" t="str">
            <v>26</v>
          </cell>
          <cell r="B33" t="str">
            <v>O&amp;M</v>
          </cell>
          <cell r="C33" t="str">
            <v>Steam Production Operations</v>
          </cell>
          <cell r="D33" t="str">
            <v>50600-Misc Steam Pwr Exp</v>
          </cell>
          <cell r="E33" t="str">
            <v>12CP-PROD</v>
          </cell>
          <cell r="F33" t="str">
            <v>Labor - Non-bargaining</v>
          </cell>
          <cell r="G33">
            <v>5298755.674288569</v>
          </cell>
          <cell r="H33">
            <v>59491.067519273885</v>
          </cell>
          <cell r="I33">
            <v>5358246.7418078426</v>
          </cell>
          <cell r="J33" t="str">
            <v>12CP-PROD</v>
          </cell>
          <cell r="K33" t="str">
            <v>SPS TX Electric Retail</v>
          </cell>
          <cell r="L33" t="str">
            <v>SPS NM Electric Retail</v>
          </cell>
          <cell r="M33" t="str">
            <v>SPS Electric Wholesale</v>
          </cell>
          <cell r="N33">
            <v>0.519890419261965</v>
          </cell>
          <cell r="O33">
            <v>0.20007581527590579</v>
          </cell>
          <cell r="P33">
            <v>0.28003376546212927</v>
          </cell>
          <cell r="Q33">
            <v>2785701.145107537</v>
          </cell>
          <cell r="R33">
            <v>1072055.5853166699</v>
          </cell>
          <cell r="S33">
            <v>1500490.0113836357</v>
          </cell>
          <cell r="T33">
            <v>2572545.5967003056</v>
          </cell>
        </row>
        <row r="34">
          <cell r="A34" t="str">
            <v>27</v>
          </cell>
          <cell r="B34" t="str">
            <v>O&amp;M</v>
          </cell>
          <cell r="C34" t="str">
            <v>Steam Production Operations</v>
          </cell>
          <cell r="D34" t="str">
            <v>50600-Misc Steam Pwr Exp</v>
          </cell>
          <cell r="E34" t="str">
            <v>12CP-PROD</v>
          </cell>
          <cell r="F34" t="str">
            <v>Labor - Other Compensation</v>
          </cell>
          <cell r="G34">
            <v>34225.21</v>
          </cell>
          <cell r="H34">
            <v>-634.80000000000018</v>
          </cell>
          <cell r="I34">
            <v>33590.409999999996</v>
          </cell>
          <cell r="J34" t="str">
            <v>12CP-PROD</v>
          </cell>
          <cell r="K34" t="str">
            <v>SPS TX Electric Retail</v>
          </cell>
          <cell r="L34" t="str">
            <v>SPS NM Electric Retail</v>
          </cell>
          <cell r="M34" t="str">
            <v>SPS Electric Wholesale</v>
          </cell>
          <cell r="N34">
            <v>0.519890419261965</v>
          </cell>
          <cell r="O34">
            <v>0.20007581527590579</v>
          </cell>
          <cell r="P34">
            <v>0.28003376546212927</v>
          </cell>
          <cell r="Q34">
            <v>17463.332338081298</v>
          </cell>
          <cell r="R34">
            <v>6720.6286662019374</v>
          </cell>
          <cell r="S34">
            <v>9406.4489957167607</v>
          </cell>
          <cell r="T34">
            <v>16127.077661918698</v>
          </cell>
        </row>
        <row r="35">
          <cell r="A35" t="str">
            <v>28</v>
          </cell>
          <cell r="B35" t="str">
            <v>O&amp;M</v>
          </cell>
          <cell r="C35" t="str">
            <v>Steam Production Operations</v>
          </cell>
          <cell r="D35" t="str">
            <v>50700-Stm Pow Gen Rents</v>
          </cell>
          <cell r="E35" t="str">
            <v>12CP-PROD</v>
          </cell>
          <cell r="F35" t="str">
            <v>Labor - Bargaining</v>
          </cell>
          <cell r="G35">
            <v>-52.846940324435387</v>
          </cell>
          <cell r="H35">
            <v>52.846940324435401</v>
          </cell>
          <cell r="I35">
            <v>0</v>
          </cell>
          <cell r="J35" t="str">
            <v>12CP-PROD</v>
          </cell>
          <cell r="K35" t="str">
            <v>SPS TX Electric Retail</v>
          </cell>
          <cell r="L35" t="str">
            <v>SPS NM Electric Retail</v>
          </cell>
          <cell r="M35" t="str">
            <v>SPS Electric Wholesale</v>
          </cell>
          <cell r="N35">
            <v>0.519890419261965</v>
          </cell>
          <cell r="O35">
            <v>0.20007581527590579</v>
          </cell>
          <cell r="P35">
            <v>0.28003376546212927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 t="str">
            <v>29</v>
          </cell>
          <cell r="B36" t="str">
            <v>O&amp;M</v>
          </cell>
          <cell r="C36" t="str">
            <v>Steam Production Operations</v>
          </cell>
          <cell r="D36" t="str">
            <v>50700-Stm Pow Gen Rents</v>
          </cell>
          <cell r="E36" t="str">
            <v>12CP-PROD</v>
          </cell>
          <cell r="F36" t="str">
            <v>Labor - Non-bargaining</v>
          </cell>
          <cell r="G36">
            <v>-60.373059675564591</v>
          </cell>
          <cell r="H36">
            <v>60.373059675564605</v>
          </cell>
          <cell r="I36">
            <v>0</v>
          </cell>
          <cell r="J36" t="str">
            <v>12CP-PROD</v>
          </cell>
          <cell r="K36" t="str">
            <v>SPS TX Electric Retail</v>
          </cell>
          <cell r="L36" t="str">
            <v>SPS NM Electric Retail</v>
          </cell>
          <cell r="M36" t="str">
            <v>SPS Electric Wholesale</v>
          </cell>
          <cell r="N36">
            <v>0.519890419261965</v>
          </cell>
          <cell r="O36">
            <v>0.20007581527590579</v>
          </cell>
          <cell r="P36">
            <v>0.28003376546212927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 t="str">
            <v>30</v>
          </cell>
          <cell r="B37" t="str">
            <v>O&amp;M</v>
          </cell>
          <cell r="C37" t="str">
            <v>Steam Production Operations</v>
          </cell>
          <cell r="F37" t="str">
            <v>Sub-Total Steam Production Operations</v>
          </cell>
          <cell r="G37">
            <v>21606257.549999997</v>
          </cell>
          <cell r="H37">
            <v>-222897.50433761431</v>
          </cell>
          <cell r="I37">
            <v>21383360.045662381</v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>
            <v>11147713.525016721</v>
          </cell>
          <cell r="R37">
            <v>4287263.2662412301</v>
          </cell>
          <cell r="S37">
            <v>5948383.2544044284</v>
          </cell>
          <cell r="T37">
            <v>10235646.520645661</v>
          </cell>
        </row>
        <row r="38">
          <cell r="A38" t="str">
            <v>31</v>
          </cell>
        </row>
        <row r="39">
          <cell r="A39" t="str">
            <v>32</v>
          </cell>
          <cell r="B39" t="str">
            <v>O&amp;M</v>
          </cell>
          <cell r="C39" t="str">
            <v>Steam Production Maintenance</v>
          </cell>
          <cell r="D39" t="str">
            <v>51000-Stm Maint Super&amp;Eng</v>
          </cell>
          <cell r="E39" t="str">
            <v>12CP-PROD</v>
          </cell>
          <cell r="F39" t="str">
            <v>Labor - Bargaining</v>
          </cell>
          <cell r="G39">
            <v>588285.89906635322</v>
          </cell>
          <cell r="H39">
            <v>31432.948046336853</v>
          </cell>
          <cell r="I39">
            <v>619718.8471126901</v>
          </cell>
          <cell r="J39" t="str">
            <v>12CP-PROD</v>
          </cell>
          <cell r="K39" t="str">
            <v>SPS TX Electric Retail</v>
          </cell>
          <cell r="L39" t="str">
            <v>SPS NM Electric Retail</v>
          </cell>
          <cell r="M39" t="str">
            <v>SPS Electric Wholesale</v>
          </cell>
          <cell r="N39">
            <v>0.519890419261965</v>
          </cell>
          <cell r="O39">
            <v>0.20007581527590579</v>
          </cell>
          <cell r="P39">
            <v>0.28003376546212927</v>
          </cell>
          <cell r="Q39">
            <v>322185.89124995802</v>
          </cell>
          <cell r="R39">
            <v>123990.75357791588</v>
          </cell>
          <cell r="S39">
            <v>173542.20228481622</v>
          </cell>
          <cell r="T39">
            <v>297532.95586273208</v>
          </cell>
        </row>
        <row r="40">
          <cell r="A40" t="str">
            <v>33</v>
          </cell>
          <cell r="B40" t="str">
            <v>O&amp;M</v>
          </cell>
          <cell r="C40" t="str">
            <v>Steam Production Maintenance</v>
          </cell>
          <cell r="D40" t="str">
            <v>51000-Stm Maint Super&amp;Eng</v>
          </cell>
          <cell r="E40" t="str">
            <v>12CP-PROD</v>
          </cell>
          <cell r="F40" t="str">
            <v>Labor - Incentive</v>
          </cell>
          <cell r="G40">
            <v>72176.36</v>
          </cell>
          <cell r="H40">
            <v>-16764.983496542493</v>
          </cell>
          <cell r="I40">
            <v>55411.376503457504</v>
          </cell>
          <cell r="J40" t="str">
            <v>12CP-PROD</v>
          </cell>
          <cell r="K40" t="str">
            <v>SPS TX Electric Retail</v>
          </cell>
          <cell r="L40" t="str">
            <v>SPS NM Electric Retail</v>
          </cell>
          <cell r="M40" t="str">
            <v>SPS Electric Wholesale</v>
          </cell>
          <cell r="N40">
            <v>0.519890419261965</v>
          </cell>
          <cell r="O40">
            <v>0.20007581527590579</v>
          </cell>
          <cell r="P40">
            <v>0.28003376546212927</v>
          </cell>
          <cell r="Q40">
            <v>28807.843762265118</v>
          </cell>
          <cell r="R40">
            <v>11086.476329489429</v>
          </cell>
          <cell r="S40">
            <v>15517.056411702959</v>
          </cell>
          <cell r="T40">
            <v>26603.532741192386</v>
          </cell>
        </row>
        <row r="41">
          <cell r="A41" t="str">
            <v>34</v>
          </cell>
          <cell r="B41" t="str">
            <v>O&amp;M</v>
          </cell>
          <cell r="C41" t="str">
            <v>Steam Production Maintenance</v>
          </cell>
          <cell r="D41" t="str">
            <v>51000-Stm Maint Super&amp;Eng</v>
          </cell>
          <cell r="E41" t="str">
            <v>12CP-PROD</v>
          </cell>
          <cell r="F41" t="str">
            <v>Labor - Non-bargaining</v>
          </cell>
          <cell r="G41">
            <v>881314.52093364694</v>
          </cell>
          <cell r="H41">
            <v>78308.071127505507</v>
          </cell>
          <cell r="I41">
            <v>959622.59206115245</v>
          </cell>
          <cell r="J41" t="str">
            <v>12CP-PROD</v>
          </cell>
          <cell r="K41" t="str">
            <v>SPS TX Electric Retail</v>
          </cell>
          <cell r="L41" t="str">
            <v>SPS NM Electric Retail</v>
          </cell>
          <cell r="M41" t="str">
            <v>SPS Electric Wholesale</v>
          </cell>
          <cell r="N41">
            <v>0.519890419261965</v>
          </cell>
          <cell r="O41">
            <v>0.20007581527590579</v>
          </cell>
          <cell r="P41">
            <v>0.28003376546212927</v>
          </cell>
          <cell r="Q41">
            <v>498898.59171992616</v>
          </cell>
          <cell r="R41">
            <v>191997.27246381305</v>
          </cell>
          <cell r="S41">
            <v>268726.72787741333</v>
          </cell>
          <cell r="T41">
            <v>460724.00034122635</v>
          </cell>
        </row>
        <row r="42">
          <cell r="A42" t="str">
            <v>35</v>
          </cell>
          <cell r="B42" t="str">
            <v>O&amp;M</v>
          </cell>
          <cell r="C42" t="str">
            <v>Steam Production Maintenance</v>
          </cell>
          <cell r="D42" t="str">
            <v>51000-Stm Maint Super&amp;Eng</v>
          </cell>
          <cell r="E42" t="str">
            <v>12CP-PROD</v>
          </cell>
          <cell r="F42" t="str">
            <v>Labor - Other Compensation</v>
          </cell>
          <cell r="G42">
            <v>4000</v>
          </cell>
          <cell r="H42">
            <v>-4000</v>
          </cell>
          <cell r="I42">
            <v>0</v>
          </cell>
          <cell r="J42" t="str">
            <v>12CP-PROD</v>
          </cell>
          <cell r="K42" t="str">
            <v>SPS TX Electric Retail</v>
          </cell>
          <cell r="L42" t="str">
            <v>SPS NM Electric Retail</v>
          </cell>
          <cell r="M42" t="str">
            <v>SPS Electric Wholesale</v>
          </cell>
          <cell r="N42">
            <v>0.519890419261965</v>
          </cell>
          <cell r="O42">
            <v>0.20007581527590579</v>
          </cell>
          <cell r="P42">
            <v>0.28003376546212927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 t="str">
            <v>36</v>
          </cell>
          <cell r="B43" t="str">
            <v>O&amp;M</v>
          </cell>
          <cell r="C43" t="str">
            <v>Steam Production Maintenance</v>
          </cell>
          <cell r="D43" t="str">
            <v>51100-Stm Maint of Structures</v>
          </cell>
          <cell r="E43" t="str">
            <v>12CP-PROD</v>
          </cell>
          <cell r="F43" t="str">
            <v>Labor - Bargaining</v>
          </cell>
          <cell r="G43">
            <v>967647.54349448858</v>
          </cell>
          <cell r="H43">
            <v>-69101.364180144505</v>
          </cell>
          <cell r="I43">
            <v>898546.17931434407</v>
          </cell>
          <cell r="J43" t="str">
            <v>12CP-PROD</v>
          </cell>
          <cell r="K43" t="str">
            <v>SPS TX Electric Retail</v>
          </cell>
          <cell r="L43" t="str">
            <v>SPS NM Electric Retail</v>
          </cell>
          <cell r="M43" t="str">
            <v>SPS Electric Wholesale</v>
          </cell>
          <cell r="N43">
            <v>0.519890419261965</v>
          </cell>
          <cell r="O43">
            <v>0.20007581527590579</v>
          </cell>
          <cell r="P43">
            <v>0.28003376546212927</v>
          </cell>
          <cell r="Q43">
            <v>467145.54988997109</v>
          </cell>
          <cell r="R43">
            <v>179777.35938936763</v>
          </cell>
          <cell r="S43">
            <v>251623.27003500538</v>
          </cell>
          <cell r="T43">
            <v>431400.62942437304</v>
          </cell>
        </row>
        <row r="44">
          <cell r="A44" t="str">
            <v>37</v>
          </cell>
          <cell r="B44" t="str">
            <v>O&amp;M</v>
          </cell>
          <cell r="C44" t="str">
            <v>Steam Production Maintenance</v>
          </cell>
          <cell r="D44" t="str">
            <v>51100-Stm Maint of Structures</v>
          </cell>
          <cell r="E44" t="str">
            <v>12CP-PROD</v>
          </cell>
          <cell r="F44" t="str">
            <v>Labor - Incentive</v>
          </cell>
          <cell r="G44">
            <v>74592.05</v>
          </cell>
          <cell r="H44">
            <v>-28293.923020163318</v>
          </cell>
          <cell r="I44">
            <v>46298.126979836685</v>
          </cell>
          <cell r="J44" t="str">
            <v>12CP-PROD</v>
          </cell>
          <cell r="K44" t="str">
            <v>SPS TX Electric Retail</v>
          </cell>
          <cell r="L44" t="str">
            <v>SPS NM Electric Retail</v>
          </cell>
          <cell r="M44" t="str">
            <v>SPS Electric Wholesale</v>
          </cell>
          <cell r="N44">
            <v>0.519890419261965</v>
          </cell>
          <cell r="O44">
            <v>0.20007581527590579</v>
          </cell>
          <cell r="P44">
            <v>0.28003376546212927</v>
          </cell>
          <cell r="Q44">
            <v>24069.952646590988</v>
          </cell>
          <cell r="R44">
            <v>9263.1355012382337</v>
          </cell>
          <cell r="S44">
            <v>12965.038832007465</v>
          </cell>
          <cell r="T44">
            <v>22228.174333245697</v>
          </cell>
        </row>
        <row r="45">
          <cell r="A45" t="str">
            <v>38</v>
          </cell>
          <cell r="B45" t="str">
            <v>O&amp;M</v>
          </cell>
          <cell r="C45" t="str">
            <v>Steam Production Maintenance</v>
          </cell>
          <cell r="D45" t="str">
            <v>51100-Stm Maint of Structures</v>
          </cell>
          <cell r="E45" t="str">
            <v>12CP-PROD</v>
          </cell>
          <cell r="F45" t="str">
            <v>Labor - Non-bargaining</v>
          </cell>
          <cell r="G45">
            <v>1112930.2365055108</v>
          </cell>
          <cell r="H45">
            <v>-26345.009542015949</v>
          </cell>
          <cell r="I45">
            <v>1086585.2269634949</v>
          </cell>
          <cell r="J45" t="str">
            <v>12CP-PROD</v>
          </cell>
          <cell r="K45" t="str">
            <v>SPS TX Electric Retail</v>
          </cell>
          <cell r="L45" t="str">
            <v>SPS NM Electric Retail</v>
          </cell>
          <cell r="M45" t="str">
            <v>SPS Electric Wholesale</v>
          </cell>
          <cell r="N45">
            <v>0.519890419261965</v>
          </cell>
          <cell r="O45">
            <v>0.20007581527590579</v>
          </cell>
          <cell r="P45">
            <v>0.28003376546212927</v>
          </cell>
          <cell r="Q45">
            <v>564905.24920990877</v>
          </cell>
          <cell r="R45">
            <v>217399.42515147637</v>
          </cell>
          <cell r="S45">
            <v>304280.55260210985</v>
          </cell>
          <cell r="T45">
            <v>521679.97775358625</v>
          </cell>
        </row>
        <row r="46">
          <cell r="A46" t="str">
            <v>39</v>
          </cell>
          <cell r="B46" t="str">
            <v>O&amp;M</v>
          </cell>
          <cell r="C46" t="str">
            <v>Steam Production Maintenance</v>
          </cell>
          <cell r="D46" t="str">
            <v>51200-Stm Maint of Boiler Plt</v>
          </cell>
          <cell r="E46" t="str">
            <v>ENERGY</v>
          </cell>
          <cell r="F46" t="str">
            <v>Labor - Bargaining</v>
          </cell>
          <cell r="G46">
            <v>3292470.6782176238</v>
          </cell>
          <cell r="H46">
            <v>211411.01721882753</v>
          </cell>
          <cell r="I46">
            <v>3503881.6954364516</v>
          </cell>
          <cell r="J46" t="str">
            <v>ENERGY</v>
          </cell>
          <cell r="K46" t="str">
            <v>SPS TX Electric Retail</v>
          </cell>
          <cell r="L46" t="str">
            <v>SPS NM Electric Retail</v>
          </cell>
          <cell r="M46" t="str">
            <v>SPS Electric Wholesale</v>
          </cell>
          <cell r="N46">
            <v>0.57327990519931649</v>
          </cell>
          <cell r="O46">
            <v>0.21567058016596169</v>
          </cell>
          <cell r="P46">
            <v>0.21104951463472185</v>
          </cell>
          <cell r="Q46">
            <v>2008704.9661894294</v>
          </cell>
          <cell r="R46">
            <v>755684.19808767294</v>
          </cell>
          <cell r="S46">
            <v>739492.53115934937</v>
          </cell>
          <cell r="T46">
            <v>1495176.7292470224</v>
          </cell>
        </row>
        <row r="47">
          <cell r="A47" t="str">
            <v>40</v>
          </cell>
          <cell r="B47" t="str">
            <v>O&amp;M</v>
          </cell>
          <cell r="C47" t="str">
            <v>Steam Production Maintenance</v>
          </cell>
          <cell r="D47" t="str">
            <v>51200-Stm Maint of Boiler Plt</v>
          </cell>
          <cell r="E47" t="str">
            <v>ENERGY</v>
          </cell>
          <cell r="F47" t="str">
            <v>Labor - Incentive</v>
          </cell>
          <cell r="G47">
            <v>205127.53</v>
          </cell>
          <cell r="H47">
            <v>-49394.811234169756</v>
          </cell>
          <cell r="I47">
            <v>155732.71876583024</v>
          </cell>
          <cell r="J47" t="str">
            <v>ENERGY</v>
          </cell>
          <cell r="K47" t="str">
            <v>SPS TX Electric Retail</v>
          </cell>
          <cell r="L47" t="str">
            <v>SPS NM Electric Retail</v>
          </cell>
          <cell r="M47" t="str">
            <v>SPS Electric Wholesale</v>
          </cell>
          <cell r="N47">
            <v>0.57327990519931649</v>
          </cell>
          <cell r="O47">
            <v>0.21567058016596169</v>
          </cell>
          <cell r="P47">
            <v>0.21104951463472185</v>
          </cell>
          <cell r="Q47">
            <v>89278.438250506981</v>
          </cell>
          <cell r="R47">
            <v>33586.965807049157</v>
          </cell>
          <cell r="S47">
            <v>32867.314708274112</v>
          </cell>
          <cell r="T47">
            <v>66454.280515323277</v>
          </cell>
        </row>
        <row r="48">
          <cell r="A48" t="str">
            <v>41</v>
          </cell>
          <cell r="B48" t="str">
            <v>O&amp;M</v>
          </cell>
          <cell r="C48" t="str">
            <v>Steam Production Maintenance</v>
          </cell>
          <cell r="D48" t="str">
            <v>51200-Stm Maint of Boiler Plt</v>
          </cell>
          <cell r="E48" t="str">
            <v>ENERGY</v>
          </cell>
          <cell r="F48" t="str">
            <v>Labor - Non-bargaining</v>
          </cell>
          <cell r="G48">
            <v>3874714.9817823777</v>
          </cell>
          <cell r="H48">
            <v>449148.03072421084</v>
          </cell>
          <cell r="I48">
            <v>4323863.0125065884</v>
          </cell>
          <cell r="J48" t="str">
            <v>ENERGY</v>
          </cell>
          <cell r="K48" t="str">
            <v>SPS TX Electric Retail</v>
          </cell>
          <cell r="L48" t="str">
            <v>SPS NM Electric Retail</v>
          </cell>
          <cell r="M48" t="str">
            <v>SPS Electric Wholesale</v>
          </cell>
          <cell r="N48">
            <v>0.57327990519931649</v>
          </cell>
          <cell r="O48">
            <v>0.21567058016596169</v>
          </cell>
          <cell r="P48">
            <v>0.21104951463472185</v>
          </cell>
          <cell r="Q48">
            <v>2478783.7779046078</v>
          </cell>
          <cell r="R48">
            <v>932530.04446543881</v>
          </cell>
          <cell r="S48">
            <v>912549.19013654173</v>
          </cell>
          <cell r="T48">
            <v>1845079.2346019805</v>
          </cell>
        </row>
        <row r="49">
          <cell r="A49" t="str">
            <v>42</v>
          </cell>
          <cell r="B49" t="str">
            <v>O&amp;M</v>
          </cell>
          <cell r="C49" t="str">
            <v>Steam Production Maintenance</v>
          </cell>
          <cell r="D49" t="str">
            <v>51200-Stm Maint of Boiler Plt</v>
          </cell>
          <cell r="E49" t="str">
            <v>ENERGY</v>
          </cell>
          <cell r="F49" t="str">
            <v>Labor - Other Compensation</v>
          </cell>
          <cell r="G49">
            <v>0</v>
          </cell>
          <cell r="H49">
            <v>6.4</v>
          </cell>
          <cell r="I49">
            <v>6.4</v>
          </cell>
          <cell r="J49" t="str">
            <v>ENERGY</v>
          </cell>
          <cell r="K49" t="str">
            <v>SPS TX Electric Retail</v>
          </cell>
          <cell r="L49" t="str">
            <v>SPS NM Electric Retail</v>
          </cell>
          <cell r="M49" t="str">
            <v>SPS Electric Wholesale</v>
          </cell>
          <cell r="N49">
            <v>0.57327990519931649</v>
          </cell>
          <cell r="O49">
            <v>0.21567058016596169</v>
          </cell>
          <cell r="P49">
            <v>0.21104951463472185</v>
          </cell>
          <cell r="Q49">
            <v>3.6689913932756255</v>
          </cell>
          <cell r="R49">
            <v>1.3802917130621548</v>
          </cell>
          <cell r="S49">
            <v>1.35071689366222</v>
          </cell>
          <cell r="T49">
            <v>2.7310086067243748</v>
          </cell>
        </row>
        <row r="50">
          <cell r="A50" t="str">
            <v>43</v>
          </cell>
          <cell r="B50" t="str">
            <v>O&amp;M</v>
          </cell>
          <cell r="C50" t="str">
            <v>Steam Production Maintenance</v>
          </cell>
          <cell r="D50" t="str">
            <v>51300-Stm Maint of Elec Plant</v>
          </cell>
          <cell r="E50" t="str">
            <v>ENERGY</v>
          </cell>
          <cell r="F50" t="str">
            <v>Labor - Bargaining</v>
          </cell>
          <cell r="G50">
            <v>1687710.0514985314</v>
          </cell>
          <cell r="H50">
            <v>79420.112491156149</v>
          </cell>
          <cell r="I50">
            <v>1767130.1639896876</v>
          </cell>
          <cell r="J50" t="str">
            <v>ENERGY</v>
          </cell>
          <cell r="K50" t="str">
            <v>SPS TX Electric Retail</v>
          </cell>
          <cell r="L50" t="str">
            <v>SPS NM Electric Retail</v>
          </cell>
          <cell r="M50" t="str">
            <v>SPS Electric Wholesale</v>
          </cell>
          <cell r="N50">
            <v>0.57327990519931649</v>
          </cell>
          <cell r="O50">
            <v>0.21567058016596169</v>
          </cell>
          <cell r="P50">
            <v>0.21104951463472185</v>
          </cell>
          <cell r="Q50">
            <v>1013060.2128868607</v>
          </cell>
          <cell r="R50">
            <v>381117.98769642692</v>
          </cell>
          <cell r="S50">
            <v>372951.9634064</v>
          </cell>
          <cell r="T50">
            <v>754069.95110282698</v>
          </cell>
        </row>
        <row r="51">
          <cell r="A51" t="str">
            <v>44</v>
          </cell>
          <cell r="B51" t="str">
            <v>O&amp;M</v>
          </cell>
          <cell r="C51" t="str">
            <v>Steam Production Maintenance</v>
          </cell>
          <cell r="D51" t="str">
            <v>51300-Stm Maint of Elec Plant</v>
          </cell>
          <cell r="E51" t="str">
            <v>ENERGY</v>
          </cell>
          <cell r="F51" t="str">
            <v>Labor - Incentive</v>
          </cell>
          <cell r="G51">
            <v>121215.15999999997</v>
          </cell>
          <cell r="H51">
            <v>-32930.192713629222</v>
          </cell>
          <cell r="I51">
            <v>88284.967286370753</v>
          </cell>
          <cell r="J51" t="str">
            <v>ENERGY</v>
          </cell>
          <cell r="K51" t="str">
            <v>SPS TX Electric Retail</v>
          </cell>
          <cell r="L51" t="str">
            <v>SPS NM Electric Retail</v>
          </cell>
          <cell r="M51" t="str">
            <v>SPS Electric Wholesale</v>
          </cell>
          <cell r="N51">
            <v>0.57327990519931649</v>
          </cell>
          <cell r="O51">
            <v>0.21567058016596169</v>
          </cell>
          <cell r="P51">
            <v>0.21104951463472185</v>
          </cell>
          <cell r="Q51">
            <v>50611.997676455379</v>
          </cell>
          <cell r="R51">
            <v>19040.470114584528</v>
          </cell>
          <cell r="S51">
            <v>18632.499495330845</v>
          </cell>
          <cell r="T51">
            <v>37672.969609915373</v>
          </cell>
        </row>
        <row r="52">
          <cell r="A52" t="str">
            <v>45</v>
          </cell>
          <cell r="B52" t="str">
            <v>O&amp;M</v>
          </cell>
          <cell r="C52" t="str">
            <v>Steam Production Maintenance</v>
          </cell>
          <cell r="D52" t="str">
            <v>51300-Stm Maint of Elec Plant</v>
          </cell>
          <cell r="E52" t="str">
            <v>ENERGY</v>
          </cell>
          <cell r="F52" t="str">
            <v>Labor - Non-bargaining</v>
          </cell>
          <cell r="G52">
            <v>2017222.9585014686</v>
          </cell>
          <cell r="H52">
            <v>196405.07966447202</v>
          </cell>
          <cell r="I52">
            <v>2213628.0381659409</v>
          </cell>
          <cell r="J52" t="str">
            <v>ENERGY</v>
          </cell>
          <cell r="K52" t="str">
            <v>SPS TX Electric Retail</v>
          </cell>
          <cell r="L52" t="str">
            <v>SPS NM Electric Retail</v>
          </cell>
          <cell r="M52" t="str">
            <v>SPS Electric Wholesale</v>
          </cell>
          <cell r="N52">
            <v>0.57327990519931649</v>
          </cell>
          <cell r="O52">
            <v>0.21567058016596169</v>
          </cell>
          <cell r="P52">
            <v>0.21104951463472185</v>
          </cell>
          <cell r="Q52">
            <v>1269028.4718663194</v>
          </cell>
          <cell r="R52">
            <v>477414.44326288806</v>
          </cell>
          <cell r="S52">
            <v>467185.12303673336</v>
          </cell>
          <cell r="T52">
            <v>944599.56629962148</v>
          </cell>
        </row>
        <row r="53">
          <cell r="A53" t="str">
            <v>46</v>
          </cell>
          <cell r="B53" t="str">
            <v>O&amp;M</v>
          </cell>
          <cell r="C53" t="str">
            <v>Steam Production Maintenance</v>
          </cell>
          <cell r="D53" t="str">
            <v>51300-Stm Maint of Elec Plant</v>
          </cell>
          <cell r="E53" t="str">
            <v>ENERGY</v>
          </cell>
          <cell r="F53" t="str">
            <v>Labor - Other Compensation</v>
          </cell>
          <cell r="G53">
            <v>0</v>
          </cell>
          <cell r="H53">
            <v>0</v>
          </cell>
          <cell r="I53">
            <v>0</v>
          </cell>
          <cell r="J53" t="str">
            <v>ENERGY</v>
          </cell>
          <cell r="K53" t="str">
            <v>SPS TX Electric Retail</v>
          </cell>
          <cell r="L53" t="str">
            <v>SPS NM Electric Retail</v>
          </cell>
          <cell r="M53" t="str">
            <v>SPS Electric Wholesale</v>
          </cell>
          <cell r="N53">
            <v>0.57327990519931649</v>
          </cell>
          <cell r="O53">
            <v>0.21567058016596169</v>
          </cell>
          <cell r="P53">
            <v>0.21104951463472185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 t="str">
            <v>47</v>
          </cell>
          <cell r="B54" t="str">
            <v>O&amp;M</v>
          </cell>
          <cell r="C54" t="str">
            <v>Steam Production Maintenance</v>
          </cell>
          <cell r="D54" t="str">
            <v>51400-Stm Maint of Misc Stm Plt</v>
          </cell>
          <cell r="E54" t="str">
            <v>12CP-PROD</v>
          </cell>
          <cell r="F54" t="str">
            <v>Labor - Bargaining</v>
          </cell>
          <cell r="G54">
            <v>2909272.8369569224</v>
          </cell>
          <cell r="H54">
            <v>-85953.382842708001</v>
          </cell>
          <cell r="I54">
            <v>2823319.4541142145</v>
          </cell>
          <cell r="J54" t="str">
            <v>12CP-PROD</v>
          </cell>
          <cell r="K54" t="str">
            <v>SPS TX Electric Retail</v>
          </cell>
          <cell r="L54" t="str">
            <v>SPS NM Electric Retail</v>
          </cell>
          <cell r="M54" t="str">
            <v>SPS Electric Wholesale</v>
          </cell>
          <cell r="N54">
            <v>0.519890419261965</v>
          </cell>
          <cell r="O54">
            <v>0.20007581527590579</v>
          </cell>
          <cell r="P54">
            <v>0.28003376546212927</v>
          </cell>
          <cell r="Q54">
            <v>1467816.734709901</v>
          </cell>
          <cell r="R54">
            <v>564877.94156622677</v>
          </cell>
          <cell r="S54">
            <v>790624.77783808683</v>
          </cell>
          <cell r="T54">
            <v>1355502.7194043137</v>
          </cell>
        </row>
        <row r="55">
          <cell r="A55" t="str">
            <v>48</v>
          </cell>
          <cell r="B55" t="str">
            <v>O&amp;M</v>
          </cell>
          <cell r="C55" t="str">
            <v>Steam Production Maintenance</v>
          </cell>
          <cell r="D55" t="str">
            <v>51400-Stm Maint of Misc Stm Plt</v>
          </cell>
          <cell r="E55" t="str">
            <v>12CP-PROD</v>
          </cell>
          <cell r="F55" t="str">
            <v>Labor - Incentive</v>
          </cell>
          <cell r="G55">
            <v>552049.2699999999</v>
          </cell>
          <cell r="H55">
            <v>-131718.71998124072</v>
          </cell>
          <cell r="I55">
            <v>420330.55001875921</v>
          </cell>
          <cell r="J55" t="str">
            <v>12CP-PROD</v>
          </cell>
          <cell r="K55" t="str">
            <v>SPS TX Electric Retail</v>
          </cell>
          <cell r="L55" t="str">
            <v>SPS NM Electric Retail</v>
          </cell>
          <cell r="M55" t="str">
            <v>SPS Electric Wholesale</v>
          </cell>
          <cell r="N55">
            <v>0.519890419261965</v>
          </cell>
          <cell r="O55">
            <v>0.20007581527590579</v>
          </cell>
          <cell r="P55">
            <v>0.28003376546212927</v>
          </cell>
          <cell r="Q55">
            <v>218525.82587786508</v>
          </cell>
          <cell r="R55">
            <v>84097.977480373142</v>
          </cell>
          <cell r="S55">
            <v>117706.74666052101</v>
          </cell>
          <cell r="T55">
            <v>201804.72414089413</v>
          </cell>
        </row>
        <row r="56">
          <cell r="A56" t="str">
            <v>49</v>
          </cell>
          <cell r="B56" t="str">
            <v>O&amp;M</v>
          </cell>
          <cell r="C56" t="str">
            <v>Steam Production Maintenance</v>
          </cell>
          <cell r="D56" t="str">
            <v>51400-Stm Maint of Misc Stm Plt</v>
          </cell>
          <cell r="E56" t="str">
            <v>12CP-PROD</v>
          </cell>
          <cell r="F56" t="str">
            <v>Labor - Non-bargaining</v>
          </cell>
          <cell r="G56">
            <v>5839772.8630430782</v>
          </cell>
          <cell r="H56">
            <v>141852.23881851346</v>
          </cell>
          <cell r="I56">
            <v>5981625.1018615915</v>
          </cell>
          <cell r="J56" t="str">
            <v>12CP-PROD</v>
          </cell>
          <cell r="K56" t="str">
            <v>SPS TX Electric Retail</v>
          </cell>
          <cell r="L56" t="str">
            <v>SPS NM Electric Retail</v>
          </cell>
          <cell r="M56" t="str">
            <v>SPS Electric Wholesale</v>
          </cell>
          <cell r="N56">
            <v>0.519890419261965</v>
          </cell>
          <cell r="O56">
            <v>0.20007581527590579</v>
          </cell>
          <cell r="P56">
            <v>0.28003376546212927</v>
          </cell>
          <cell r="Q56">
            <v>3109789.5820747167</v>
          </cell>
          <cell r="R56">
            <v>1196778.5189297809</v>
          </cell>
          <cell r="S56">
            <v>1675057.0008570941</v>
          </cell>
          <cell r="T56">
            <v>2871835.5197868748</v>
          </cell>
        </row>
        <row r="57">
          <cell r="A57" t="str">
            <v>50</v>
          </cell>
          <cell r="B57" t="str">
            <v>O&amp;M</v>
          </cell>
          <cell r="C57" t="str">
            <v>Steam Production Maintenance</v>
          </cell>
          <cell r="D57" t="str">
            <v>51400-Stm Maint of Misc Stm Plt</v>
          </cell>
          <cell r="E57" t="str">
            <v>12CP-PROD</v>
          </cell>
          <cell r="F57" t="str">
            <v>Labor - Other Compensation</v>
          </cell>
          <cell r="G57">
            <v>6275.88</v>
          </cell>
          <cell r="H57">
            <v>11500</v>
          </cell>
          <cell r="I57">
            <v>17775.88</v>
          </cell>
          <cell r="J57" t="str">
            <v>12CP-PROD</v>
          </cell>
          <cell r="K57" t="str">
            <v>SPS TX Electric Retail</v>
          </cell>
          <cell r="L57" t="str">
            <v>SPS NM Electric Retail</v>
          </cell>
          <cell r="M57" t="str">
            <v>SPS Electric Wholesale</v>
          </cell>
          <cell r="N57">
            <v>0.519890419261965</v>
          </cell>
          <cell r="O57">
            <v>0.20007581527590579</v>
          </cell>
          <cell r="P57">
            <v>0.28003376546212927</v>
          </cell>
          <cell r="Q57">
            <v>9241.5097059503787</v>
          </cell>
          <cell r="R57">
            <v>3556.5236832466685</v>
          </cell>
          <cell r="S57">
            <v>4977.8466108029543</v>
          </cell>
          <cell r="T57">
            <v>8534.3702940496223</v>
          </cell>
        </row>
        <row r="58">
          <cell r="A58" t="str">
            <v>51</v>
          </cell>
          <cell r="B58" t="str">
            <v>O&amp;M</v>
          </cell>
          <cell r="C58" t="str">
            <v>Steam Production Maintenance</v>
          </cell>
          <cell r="F58" t="str">
            <v>Sub-Total Steam Production Maintenance</v>
          </cell>
          <cell r="G58">
            <v>24206778.82</v>
          </cell>
          <cell r="H58">
            <v>754981.51108040847</v>
          </cell>
          <cell r="I58">
            <v>24961760.331080411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>
            <v>13620858.264612626</v>
          </cell>
          <cell r="R58">
            <v>5182200.8737987019</v>
          </cell>
          <cell r="S58">
            <v>6158701.1926690834</v>
          </cell>
          <cell r="T58">
            <v>11340902.066467784</v>
          </cell>
        </row>
        <row r="59">
          <cell r="A59" t="str">
            <v>52</v>
          </cell>
        </row>
        <row r="60">
          <cell r="A60" t="str">
            <v>53</v>
          </cell>
          <cell r="B60" t="str">
            <v>O&amp;M</v>
          </cell>
          <cell r="C60" t="str">
            <v>Other Production Operations</v>
          </cell>
          <cell r="D60" t="str">
            <v>54600-Oth Oper Super&amp;Eng</v>
          </cell>
          <cell r="E60" t="str">
            <v>12CP-PROD</v>
          </cell>
          <cell r="F60" t="str">
            <v>Labor - Incentive</v>
          </cell>
          <cell r="G60">
            <v>550.98</v>
          </cell>
          <cell r="H60">
            <v>-99.367555397085297</v>
          </cell>
          <cell r="I60">
            <v>451.61244460291471</v>
          </cell>
          <cell r="J60" t="str">
            <v>12CP-PROD</v>
          </cell>
          <cell r="K60" t="str">
            <v>SPS TX Electric Retail</v>
          </cell>
          <cell r="L60" t="str">
            <v>SPS NM Electric Retail</v>
          </cell>
          <cell r="M60" t="str">
            <v>SPS Electric Wholesale</v>
          </cell>
          <cell r="N60">
            <v>0.519890419261965</v>
          </cell>
          <cell r="O60">
            <v>0.20007581527590579</v>
          </cell>
          <cell r="P60">
            <v>0.28003376546212927</v>
          </cell>
          <cell r="Q60">
            <v>234.78898316853028</v>
          </cell>
          <cell r="R60">
            <v>90.356728042672998</v>
          </cell>
          <cell r="S60">
            <v>126.46673339171146</v>
          </cell>
          <cell r="T60">
            <v>216.82346143438446</v>
          </cell>
        </row>
        <row r="61">
          <cell r="A61" t="str">
            <v>54</v>
          </cell>
          <cell r="B61" t="str">
            <v>O&amp;M</v>
          </cell>
          <cell r="C61" t="str">
            <v>Other Production Operations</v>
          </cell>
          <cell r="D61" t="str">
            <v>54600-Oth Oper Super&amp;Eng</v>
          </cell>
          <cell r="E61" t="str">
            <v>12CP-PROD</v>
          </cell>
          <cell r="F61" t="str">
            <v>Labor - Non-bargaining</v>
          </cell>
          <cell r="G61">
            <v>4429.1899999999996</v>
          </cell>
          <cell r="H61">
            <v>123.95568581447979</v>
          </cell>
          <cell r="I61">
            <v>4553.1456858144793</v>
          </cell>
          <cell r="J61" t="str">
            <v>12CP-PROD</v>
          </cell>
          <cell r="K61" t="str">
            <v>SPS TX Electric Retail</v>
          </cell>
          <cell r="L61" t="str">
            <v>SPS NM Electric Retail</v>
          </cell>
          <cell r="M61" t="str">
            <v>SPS Electric Wholesale</v>
          </cell>
          <cell r="N61">
            <v>0.519890419261965</v>
          </cell>
          <cell r="O61">
            <v>0.20007581527590579</v>
          </cell>
          <cell r="P61">
            <v>0.28003376546212927</v>
          </cell>
          <cell r="Q61">
            <v>2367.1368195588966</v>
          </cell>
          <cell r="R61">
            <v>910.97433515930516</v>
          </cell>
          <cell r="S61">
            <v>1275.0345310962775</v>
          </cell>
          <cell r="T61">
            <v>2186.0088662555827</v>
          </cell>
        </row>
        <row r="62">
          <cell r="A62" t="str">
            <v>55</v>
          </cell>
          <cell r="B62" t="str">
            <v>O&amp;M</v>
          </cell>
          <cell r="C62" t="str">
            <v>Other Production Operations</v>
          </cell>
          <cell r="D62" t="str">
            <v>54800-Oth Oper Gen Exp</v>
          </cell>
          <cell r="E62" t="str">
            <v>12CP-PROD</v>
          </cell>
          <cell r="F62" t="str">
            <v>Labor - Bargaining</v>
          </cell>
          <cell r="G62">
            <v>136024.59835250725</v>
          </cell>
          <cell r="H62">
            <v>-15351.630546944632</v>
          </cell>
          <cell r="I62">
            <v>120672.96780556261</v>
          </cell>
          <cell r="J62" t="str">
            <v>12CP-PROD</v>
          </cell>
          <cell r="K62" t="str">
            <v>SPS TX Electric Retail</v>
          </cell>
          <cell r="L62" t="str">
            <v>SPS NM Electric Retail</v>
          </cell>
          <cell r="M62" t="str">
            <v>SPS Electric Wholesale</v>
          </cell>
          <cell r="N62">
            <v>0.519890419261965</v>
          </cell>
          <cell r="O62">
            <v>0.20007581527590579</v>
          </cell>
          <cell r="P62">
            <v>0.28003376546212927</v>
          </cell>
          <cell r="Q62">
            <v>62736.719826019551</v>
          </cell>
          <cell r="R62">
            <v>24143.742415461071</v>
          </cell>
          <cell r="S62">
            <v>33792.505564081999</v>
          </cell>
          <cell r="T62">
            <v>57936.24797954307</v>
          </cell>
        </row>
        <row r="63">
          <cell r="A63" t="str">
            <v>56</v>
          </cell>
          <cell r="B63" t="str">
            <v>O&amp;M</v>
          </cell>
          <cell r="C63" t="str">
            <v>Other Production Operations</v>
          </cell>
          <cell r="D63" t="str">
            <v>54800-Oth Oper Gen Exp</v>
          </cell>
          <cell r="E63" t="str">
            <v>12CP-PROD</v>
          </cell>
          <cell r="F63" t="str">
            <v>Labor - Incentive</v>
          </cell>
          <cell r="G63">
            <v>11455.580000000002</v>
          </cell>
          <cell r="H63">
            <v>-3996.7434113149966</v>
          </cell>
          <cell r="I63">
            <v>7458.8365886850052</v>
          </cell>
          <cell r="J63" t="str">
            <v>12CP-PROD</v>
          </cell>
          <cell r="K63" t="str">
            <v>SPS TX Electric Retail</v>
          </cell>
          <cell r="L63" t="str">
            <v>SPS NM Electric Retail</v>
          </cell>
          <cell r="M63" t="str">
            <v>SPS Electric Wholesale</v>
          </cell>
          <cell r="N63">
            <v>0.519890419261965</v>
          </cell>
          <cell r="O63">
            <v>0.20007581527590579</v>
          </cell>
          <cell r="P63">
            <v>0.28003376546212927</v>
          </cell>
          <cell r="Q63">
            <v>3877.7776812979323</v>
          </cell>
          <cell r="R63">
            <v>1492.3328114909084</v>
          </cell>
          <cell r="S63">
            <v>2088.7260958961651</v>
          </cell>
          <cell r="T63">
            <v>3581.0589073870733</v>
          </cell>
        </row>
        <row r="64">
          <cell r="A64" t="str">
            <v>57</v>
          </cell>
          <cell r="B64" t="str">
            <v>O&amp;M</v>
          </cell>
          <cell r="C64" t="str">
            <v>Other Production Operations</v>
          </cell>
          <cell r="D64" t="str">
            <v>54800-Oth Oper Gen Exp</v>
          </cell>
          <cell r="E64" t="str">
            <v>12CP-PROD</v>
          </cell>
          <cell r="F64" t="str">
            <v>Labor - Non-bargaining</v>
          </cell>
          <cell r="G64">
            <v>162293.64164749277</v>
          </cell>
          <cell r="H64">
            <v>-10297.398024767746</v>
          </cell>
          <cell r="I64">
            <v>151996.24362272501</v>
          </cell>
          <cell r="J64" t="str">
            <v>12CP-PROD</v>
          </cell>
          <cell r="K64" t="str">
            <v>SPS TX Electric Retail</v>
          </cell>
          <cell r="L64" t="str">
            <v>SPS NM Electric Retail</v>
          </cell>
          <cell r="M64" t="str">
            <v>SPS Electric Wholesale</v>
          </cell>
          <cell r="N64">
            <v>0.519890419261965</v>
          </cell>
          <cell r="O64">
            <v>0.20007581527590579</v>
          </cell>
          <cell r="P64">
            <v>0.28003376546212927</v>
          </cell>
          <cell r="Q64">
            <v>79021.390823262278</v>
          </cell>
          <cell r="R64">
            <v>30410.772361691903</v>
          </cell>
          <cell r="S64">
            <v>42564.080437770841</v>
          </cell>
          <cell r="T64">
            <v>72974.852799462737</v>
          </cell>
        </row>
        <row r="65">
          <cell r="A65" t="str">
            <v>58</v>
          </cell>
          <cell r="B65" t="str">
            <v>O&amp;M</v>
          </cell>
          <cell r="C65" t="str">
            <v>Other Production Operations</v>
          </cell>
          <cell r="D65" t="str">
            <v>54900-Oth Oper Misc Gen Exp</v>
          </cell>
          <cell r="E65" t="str">
            <v>12CP-PROD</v>
          </cell>
          <cell r="F65" t="str">
            <v>Labor - Bargaining</v>
          </cell>
          <cell r="G65">
            <v>13203.067286710113</v>
          </cell>
          <cell r="H65">
            <v>4211.3733279228709</v>
          </cell>
          <cell r="I65">
            <v>17414.440614632986</v>
          </cell>
          <cell r="J65" t="str">
            <v>12CP-PROD</v>
          </cell>
          <cell r="K65" t="str">
            <v>SPS TX Electric Retail</v>
          </cell>
          <cell r="L65" t="str">
            <v>SPS NM Electric Retail</v>
          </cell>
          <cell r="M65" t="str">
            <v>SPS Electric Wholesale</v>
          </cell>
          <cell r="N65">
            <v>0.519890419261965</v>
          </cell>
          <cell r="O65">
            <v>0.20007581527590579</v>
          </cell>
          <cell r="P65">
            <v>0.28003376546212927</v>
          </cell>
          <cell r="Q65">
            <v>9053.6008323541337</v>
          </cell>
          <cell r="R65">
            <v>3484.2084035465405</v>
          </cell>
          <cell r="S65">
            <v>4876.6313787323115</v>
          </cell>
          <cell r="T65">
            <v>8360.839782278852</v>
          </cell>
        </row>
        <row r="66">
          <cell r="A66" t="str">
            <v>59</v>
          </cell>
          <cell r="B66" t="str">
            <v>O&amp;M</v>
          </cell>
          <cell r="C66" t="str">
            <v>Other Production Operations</v>
          </cell>
          <cell r="D66" t="str">
            <v>54900-Oth Oper Misc Gen Exp</v>
          </cell>
          <cell r="E66" t="str">
            <v>12CP-PROD</v>
          </cell>
          <cell r="F66" t="str">
            <v>Labor - Incentive</v>
          </cell>
          <cell r="G66">
            <v>23019.329999999994</v>
          </cell>
          <cell r="H66">
            <v>-4112.3005955845838</v>
          </cell>
          <cell r="I66">
            <v>18907.029404415411</v>
          </cell>
          <cell r="J66" t="str">
            <v>12CP-PROD</v>
          </cell>
          <cell r="K66" t="str">
            <v>SPS TX Electric Retail</v>
          </cell>
          <cell r="L66" t="str">
            <v>SPS NM Electric Retail</v>
          </cell>
          <cell r="M66" t="str">
            <v>SPS Electric Wholesale</v>
          </cell>
          <cell r="N66">
            <v>0.519890419261965</v>
          </cell>
          <cell r="O66">
            <v>0.20007581527590579</v>
          </cell>
          <cell r="P66">
            <v>0.28003376546212927</v>
          </cell>
          <cell r="Q66">
            <v>9829.5834440598283</v>
          </cell>
          <cell r="R66">
            <v>3782.8393225339369</v>
          </cell>
          <cell r="S66">
            <v>5294.6066378216465</v>
          </cell>
          <cell r="T66">
            <v>9077.4459603555842</v>
          </cell>
        </row>
        <row r="67">
          <cell r="A67" t="str">
            <v>60</v>
          </cell>
          <cell r="B67" t="str">
            <v>O&amp;M</v>
          </cell>
          <cell r="C67" t="str">
            <v>Other Production Operations</v>
          </cell>
          <cell r="D67" t="str">
            <v>54900-Oth Oper Misc Gen Exp</v>
          </cell>
          <cell r="E67" t="str">
            <v>12CP-PROD</v>
          </cell>
          <cell r="F67" t="str">
            <v>Labor - Non-bargaining</v>
          </cell>
          <cell r="G67">
            <v>179434.20271328991</v>
          </cell>
          <cell r="H67">
            <v>10756.680203983611</v>
          </cell>
          <cell r="I67">
            <v>190190.88291727353</v>
          </cell>
          <cell r="J67" t="str">
            <v>12CP-PROD</v>
          </cell>
          <cell r="K67" t="str">
            <v>SPS TX Electric Retail</v>
          </cell>
          <cell r="L67" t="str">
            <v>SPS NM Electric Retail</v>
          </cell>
          <cell r="M67" t="str">
            <v>SPS Electric Wholesale</v>
          </cell>
          <cell r="N67">
            <v>0.519890419261965</v>
          </cell>
          <cell r="O67">
            <v>0.20007581527590579</v>
          </cell>
          <cell r="P67">
            <v>0.28003376546212927</v>
          </cell>
          <cell r="Q67">
            <v>98878.417859664638</v>
          </cell>
          <cell r="R67">
            <v>38052.595957717844</v>
          </cell>
          <cell r="S67">
            <v>53259.869099891061</v>
          </cell>
          <cell r="T67">
            <v>91312.465057608904</v>
          </cell>
        </row>
        <row r="68">
          <cell r="A68" t="str">
            <v>61</v>
          </cell>
          <cell r="B68" t="str">
            <v>O&amp;M</v>
          </cell>
          <cell r="C68" t="str">
            <v>Other Production Operations</v>
          </cell>
          <cell r="D68" t="str">
            <v>55000-Oth Oper Rents</v>
          </cell>
          <cell r="E68" t="str">
            <v>12CP-PROD</v>
          </cell>
          <cell r="F68" t="str">
            <v>Labor - Bargaining</v>
          </cell>
          <cell r="G68">
            <v>0</v>
          </cell>
          <cell r="H68">
            <v>0</v>
          </cell>
          <cell r="I68">
            <v>0</v>
          </cell>
          <cell r="J68" t="str">
            <v>12CP-PROD</v>
          </cell>
          <cell r="K68" t="str">
            <v>SPS TX Electric Retail</v>
          </cell>
          <cell r="L68" t="str">
            <v>SPS NM Electric Retail</v>
          </cell>
          <cell r="M68" t="str">
            <v>SPS Electric Wholesale</v>
          </cell>
          <cell r="N68">
            <v>0.519890419261965</v>
          </cell>
          <cell r="O68">
            <v>0.20007581527590579</v>
          </cell>
          <cell r="P68">
            <v>0.28003376546212927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 t="str">
            <v>62</v>
          </cell>
          <cell r="B69" t="str">
            <v>O&amp;M</v>
          </cell>
          <cell r="C69" t="str">
            <v>Other Production Operations</v>
          </cell>
          <cell r="D69" t="str">
            <v>55000-Oth Oper Rents</v>
          </cell>
          <cell r="E69" t="str">
            <v>12CP-PROD</v>
          </cell>
          <cell r="F69" t="str">
            <v>Labor - Incentive</v>
          </cell>
          <cell r="G69">
            <v>0</v>
          </cell>
          <cell r="H69">
            <v>0</v>
          </cell>
          <cell r="I69">
            <v>0</v>
          </cell>
          <cell r="J69" t="str">
            <v>12CP-PROD</v>
          </cell>
          <cell r="K69" t="str">
            <v>SPS TX Electric Retail</v>
          </cell>
          <cell r="L69" t="str">
            <v>SPS NM Electric Retail</v>
          </cell>
          <cell r="M69" t="str">
            <v>SPS Electric Wholesale</v>
          </cell>
          <cell r="N69">
            <v>0.519890419261965</v>
          </cell>
          <cell r="O69">
            <v>0.20007581527590579</v>
          </cell>
          <cell r="P69">
            <v>0.28003376546212927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A70" t="str">
            <v>63</v>
          </cell>
          <cell r="B70" t="str">
            <v>O&amp;M</v>
          </cell>
          <cell r="C70" t="str">
            <v>Other Production Operations</v>
          </cell>
          <cell r="D70" t="str">
            <v>55000-Oth Oper Rents</v>
          </cell>
          <cell r="E70" t="str">
            <v>12CP-PROD</v>
          </cell>
          <cell r="F70" t="str">
            <v>Labor - Non-bargaining</v>
          </cell>
          <cell r="G70">
            <v>0</v>
          </cell>
          <cell r="H70">
            <v>0</v>
          </cell>
          <cell r="I70">
            <v>0</v>
          </cell>
          <cell r="J70" t="str">
            <v>12CP-PROD</v>
          </cell>
          <cell r="K70" t="str">
            <v>SPS TX Electric Retail</v>
          </cell>
          <cell r="L70" t="str">
            <v>SPS NM Electric Retail</v>
          </cell>
          <cell r="M70" t="str">
            <v>SPS Electric Wholesale</v>
          </cell>
          <cell r="N70">
            <v>0.519890419261965</v>
          </cell>
          <cell r="O70">
            <v>0.20007581527590579</v>
          </cell>
          <cell r="P70">
            <v>0.28003376546212927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64</v>
          </cell>
          <cell r="B71" t="str">
            <v>O&amp;M</v>
          </cell>
          <cell r="C71" t="str">
            <v>Other Production Operations</v>
          </cell>
          <cell r="F71" t="str">
            <v>Sub-Total Other Production Operations</v>
          </cell>
          <cell r="G71">
            <v>530410.59000000008</v>
          </cell>
          <cell r="H71">
            <v>-18765.430916288085</v>
          </cell>
          <cell r="I71">
            <v>511645.15908371191</v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>
            <v>265999.41626938578</v>
          </cell>
          <cell r="R71">
            <v>102367.82233564419</v>
          </cell>
          <cell r="S71">
            <v>143277.92047868203</v>
          </cell>
          <cell r="T71">
            <v>245645.74281432616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O&amp;M</v>
          </cell>
          <cell r="C73" t="str">
            <v>Other Production Maintenance</v>
          </cell>
          <cell r="D73" t="str">
            <v>55100-Oth Mtce Supervision&amp;Eng</v>
          </cell>
          <cell r="E73" t="str">
            <v>12CP-PROD</v>
          </cell>
          <cell r="F73" t="str">
            <v>Labor - Bargaining</v>
          </cell>
          <cell r="G73">
            <v>0</v>
          </cell>
          <cell r="H73">
            <v>0</v>
          </cell>
          <cell r="I73">
            <v>0</v>
          </cell>
          <cell r="J73" t="str">
            <v>12CP-PROD</v>
          </cell>
          <cell r="K73" t="str">
            <v>SPS TX Electric Retail</v>
          </cell>
          <cell r="L73" t="str">
            <v>SPS NM Electric Retail</v>
          </cell>
          <cell r="M73" t="str">
            <v>SPS Electric Wholesale</v>
          </cell>
          <cell r="N73">
            <v>0.519890419261965</v>
          </cell>
          <cell r="O73">
            <v>0.20007581527590579</v>
          </cell>
          <cell r="P73">
            <v>0.28003376546212927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67</v>
          </cell>
          <cell r="B74" t="str">
            <v>O&amp;M</v>
          </cell>
          <cell r="C74" t="str">
            <v>Other Production Maintenance</v>
          </cell>
          <cell r="D74" t="str">
            <v>55100-Oth Mtce Supervision&amp;Eng</v>
          </cell>
          <cell r="E74" t="str">
            <v>12CP-PROD</v>
          </cell>
          <cell r="F74" t="str">
            <v>Labor - Incentive</v>
          </cell>
          <cell r="G74">
            <v>54.620000000000005</v>
          </cell>
          <cell r="H74">
            <v>-9.8505497037801746</v>
          </cell>
          <cell r="I74">
            <v>44.76945029621983</v>
          </cell>
          <cell r="J74" t="str">
            <v>12CP-PROD</v>
          </cell>
          <cell r="K74" t="str">
            <v>SPS TX Electric Retail</v>
          </cell>
          <cell r="L74" t="str">
            <v>SPS NM Electric Retail</v>
          </cell>
          <cell r="M74" t="str">
            <v>SPS Electric Wholesale</v>
          </cell>
          <cell r="N74">
            <v>0.519890419261965</v>
          </cell>
          <cell r="O74">
            <v>0.20007581527590579</v>
          </cell>
          <cell r="P74">
            <v>0.28003376546212927</v>
          </cell>
          <cell r="Q74">
            <v>23.275208284629432</v>
          </cell>
          <cell r="R74">
            <v>8.9572842674703246</v>
          </cell>
          <cell r="S74">
            <v>12.536957744120077</v>
          </cell>
          <cell r="T74">
            <v>21.494242011590401</v>
          </cell>
        </row>
        <row r="75">
          <cell r="A75" t="str">
            <v>68</v>
          </cell>
          <cell r="B75" t="str">
            <v>O&amp;M</v>
          </cell>
          <cell r="C75" t="str">
            <v>Other Production Maintenance</v>
          </cell>
          <cell r="D75" t="str">
            <v>55100-Oth Mtce Supervision&amp;Eng</v>
          </cell>
          <cell r="E75" t="str">
            <v>12CP-PROD</v>
          </cell>
          <cell r="F75" t="str">
            <v>Labor - Non-bargaining</v>
          </cell>
          <cell r="G75">
            <v>425.95</v>
          </cell>
          <cell r="H75">
            <v>12.778499999999998</v>
          </cell>
          <cell r="I75">
            <v>438.7285</v>
          </cell>
          <cell r="J75" t="str">
            <v>12CP-PROD</v>
          </cell>
          <cell r="K75" t="str">
            <v>SPS TX Electric Retail</v>
          </cell>
          <cell r="L75" t="str">
            <v>SPS NM Electric Retail</v>
          </cell>
          <cell r="M75" t="str">
            <v>SPS Electric Wholesale</v>
          </cell>
          <cell r="N75">
            <v>0.519890419261965</v>
          </cell>
          <cell r="O75">
            <v>0.20007581527590579</v>
          </cell>
          <cell r="P75">
            <v>0.28003376546212927</v>
          </cell>
          <cell r="Q75">
            <v>228.090743807173</v>
          </cell>
          <cell r="R75">
            <v>87.778962322275234</v>
          </cell>
          <cell r="S75">
            <v>122.85879387055178</v>
          </cell>
          <cell r="T75">
            <v>210.637756192827</v>
          </cell>
        </row>
        <row r="76">
          <cell r="A76" t="str">
            <v>69</v>
          </cell>
          <cell r="B76" t="str">
            <v>O&amp;M</v>
          </cell>
          <cell r="C76" t="str">
            <v>Other Production Maintenance</v>
          </cell>
          <cell r="D76" t="str">
            <v>55200-Oth Maint of Structures</v>
          </cell>
          <cell r="E76" t="str">
            <v>12CP-PROD</v>
          </cell>
          <cell r="F76" t="str">
            <v>Labor - Bargaining</v>
          </cell>
          <cell r="G76">
            <v>25634.322793663407</v>
          </cell>
          <cell r="H76">
            <v>628.00182168638298</v>
          </cell>
          <cell r="I76">
            <v>26262.324615349789</v>
          </cell>
          <cell r="J76" t="str">
            <v>12CP-PROD</v>
          </cell>
          <cell r="K76" t="str">
            <v>SPS TX Electric Retail</v>
          </cell>
          <cell r="L76" t="str">
            <v>SPS NM Electric Retail</v>
          </cell>
          <cell r="M76" t="str">
            <v>SPS Electric Wholesale</v>
          </cell>
          <cell r="N76">
            <v>0.519890419261965</v>
          </cell>
          <cell r="O76">
            <v>0.20007581527590579</v>
          </cell>
          <cell r="P76">
            <v>0.28003376546212927</v>
          </cell>
          <cell r="Q76">
            <v>13653.530955068025</v>
          </cell>
          <cell r="R76">
            <v>5254.4560084565983</v>
          </cell>
          <cell r="S76">
            <v>7354.3376518251671</v>
          </cell>
          <cell r="T76">
            <v>12608.793660281764</v>
          </cell>
        </row>
        <row r="77">
          <cell r="A77" t="str">
            <v>70</v>
          </cell>
          <cell r="B77" t="str">
            <v>O&amp;M</v>
          </cell>
          <cell r="C77" t="str">
            <v>Other Production Maintenance</v>
          </cell>
          <cell r="D77" t="str">
            <v>55200-Oth Maint of Structures</v>
          </cell>
          <cell r="E77" t="str">
            <v>12CP-PROD</v>
          </cell>
          <cell r="F77" t="str">
            <v>Labor - Incentive</v>
          </cell>
          <cell r="G77">
            <v>2218.2399999999998</v>
          </cell>
          <cell r="H77">
            <v>-661.82667687816127</v>
          </cell>
          <cell r="I77">
            <v>1556.4133231218384</v>
          </cell>
          <cell r="J77" t="str">
            <v>12CP-PROD</v>
          </cell>
          <cell r="K77" t="str">
            <v>SPS TX Electric Retail</v>
          </cell>
          <cell r="L77" t="str">
            <v>SPS NM Electric Retail</v>
          </cell>
          <cell r="M77" t="str">
            <v>SPS Electric Wholesale</v>
          </cell>
          <cell r="N77">
            <v>0.519890419261965</v>
          </cell>
          <cell r="O77">
            <v>0.20007581527590579</v>
          </cell>
          <cell r="P77">
            <v>0.28003376546212927</v>
          </cell>
          <cell r="Q77">
            <v>809.16437510272078</v>
          </cell>
          <cell r="R77">
            <v>311.40066452988361</v>
          </cell>
          <cell r="S77">
            <v>435.84828348923412</v>
          </cell>
          <cell r="T77">
            <v>747.24894801911773</v>
          </cell>
        </row>
        <row r="78">
          <cell r="A78" t="str">
            <v>71</v>
          </cell>
          <cell r="B78" t="str">
            <v>O&amp;M</v>
          </cell>
          <cell r="C78" t="str">
            <v>Other Production Maintenance</v>
          </cell>
          <cell r="D78" t="str">
            <v>55200-Oth Maint of Structures</v>
          </cell>
          <cell r="E78" t="str">
            <v>12CP-PROD</v>
          </cell>
          <cell r="F78" t="str">
            <v>Labor - Non-bargaining</v>
          </cell>
          <cell r="G78">
            <v>33246.76720633659</v>
          </cell>
          <cell r="H78">
            <v>2367.027357122302</v>
          </cell>
          <cell r="I78">
            <v>35613.79456345889</v>
          </cell>
          <cell r="J78" t="str">
            <v>12CP-PROD</v>
          </cell>
          <cell r="K78" t="str">
            <v>SPS TX Electric Retail</v>
          </cell>
          <cell r="L78" t="str">
            <v>SPS NM Electric Retail</v>
          </cell>
          <cell r="M78" t="str">
            <v>SPS Electric Wholesale</v>
          </cell>
          <cell r="N78">
            <v>0.519890419261965</v>
          </cell>
          <cell r="O78">
            <v>0.20007581527590579</v>
          </cell>
          <cell r="P78">
            <v>0.28003376546212927</v>
          </cell>
          <cell r="Q78">
            <v>18515.270587106133</v>
          </cell>
          <cell r="R78">
            <v>7125.4589823526585</v>
          </cell>
          <cell r="S78">
            <v>9973.0649940001022</v>
          </cell>
          <cell r="T78">
            <v>17098.523976352761</v>
          </cell>
        </row>
        <row r="79">
          <cell r="A79" t="str">
            <v>72</v>
          </cell>
          <cell r="B79" t="str">
            <v>O&amp;M</v>
          </cell>
          <cell r="C79" t="str">
            <v>Other Production Maintenance</v>
          </cell>
          <cell r="D79" t="str">
            <v>55300-Oth Mtc of Gen &amp; Ele Plant</v>
          </cell>
          <cell r="E79" t="str">
            <v>12CP-PROD</v>
          </cell>
          <cell r="F79" t="str">
            <v>Labor - Bargaining</v>
          </cell>
          <cell r="G79">
            <v>270044.1869630958</v>
          </cell>
          <cell r="H79">
            <v>-4348.6574683579411</v>
          </cell>
          <cell r="I79">
            <v>265695.52949473786</v>
          </cell>
          <cell r="J79" t="str">
            <v>12CP-PROD</v>
          </cell>
          <cell r="K79" t="str">
            <v>SPS TX Electric Retail</v>
          </cell>
          <cell r="L79" t="str">
            <v>SPS NM Electric Retail</v>
          </cell>
          <cell r="M79" t="str">
            <v>SPS Electric Wholesale</v>
          </cell>
          <cell r="N79">
            <v>0.519890419261965</v>
          </cell>
          <cell r="O79">
            <v>0.20007581527590579</v>
          </cell>
          <cell r="P79">
            <v>0.28003376546212927</v>
          </cell>
          <cell r="Q79">
            <v>138132.56022504906</v>
          </cell>
          <cell r="R79">
            <v>53159.249678823151</v>
          </cell>
          <cell r="S79">
            <v>74403.719590865672</v>
          </cell>
          <cell r="T79">
            <v>127562.96926968882</v>
          </cell>
        </row>
        <row r="80">
          <cell r="A80" t="str">
            <v>73</v>
          </cell>
          <cell r="B80" t="str">
            <v>O&amp;M</v>
          </cell>
          <cell r="C80" t="str">
            <v>Other Production Maintenance</v>
          </cell>
          <cell r="D80" t="str">
            <v>55300-Oth Mtc of Gen &amp; Ele Plant</v>
          </cell>
          <cell r="E80" t="str">
            <v>12CP-PROD</v>
          </cell>
          <cell r="F80" t="str">
            <v>Labor - Incentive</v>
          </cell>
          <cell r="G80">
            <v>34831.199999999997</v>
          </cell>
          <cell r="H80">
            <v>-8800.1351440516264</v>
          </cell>
          <cell r="I80">
            <v>26031.064855948371</v>
          </cell>
          <cell r="J80" t="str">
            <v>12CP-PROD</v>
          </cell>
          <cell r="K80" t="str">
            <v>SPS TX Electric Retail</v>
          </cell>
          <cell r="L80" t="str">
            <v>SPS NM Electric Retail</v>
          </cell>
          <cell r="M80" t="str">
            <v>SPS Electric Wholesale</v>
          </cell>
          <cell r="N80">
            <v>0.519890419261965</v>
          </cell>
          <cell r="O80">
            <v>0.20007581527590579</v>
          </cell>
          <cell r="P80">
            <v>0.28003376546212927</v>
          </cell>
          <cell r="Q80">
            <v>13533.301221794401</v>
          </cell>
          <cell r="R80">
            <v>5208.1865235538489</v>
          </cell>
          <cell r="S80">
            <v>7289.5771106001221</v>
          </cell>
          <cell r="T80">
            <v>12497.763634153971</v>
          </cell>
        </row>
        <row r="81">
          <cell r="A81" t="str">
            <v>74</v>
          </cell>
          <cell r="B81" t="str">
            <v>O&amp;M</v>
          </cell>
          <cell r="C81" t="str">
            <v>Other Production Maintenance</v>
          </cell>
          <cell r="D81" t="str">
            <v>55300-Oth Mtc of Gen &amp; Ele Plant</v>
          </cell>
          <cell r="E81" t="str">
            <v>12CP-PROD</v>
          </cell>
          <cell r="F81" t="str">
            <v>Labor - Non-bargaining</v>
          </cell>
          <cell r="G81">
            <v>429016.49303690408</v>
          </cell>
          <cell r="H81">
            <v>14133.902806381517</v>
          </cell>
          <cell r="I81">
            <v>443150.3958432856</v>
          </cell>
          <cell r="J81" t="str">
            <v>12CP-PROD</v>
          </cell>
          <cell r="K81" t="str">
            <v>SPS TX Electric Retail</v>
          </cell>
          <cell r="L81" t="str">
            <v>SPS NM Electric Retail</v>
          </cell>
          <cell r="M81" t="str">
            <v>SPS Electric Wholesale</v>
          </cell>
          <cell r="N81">
            <v>0.519890419261965</v>
          </cell>
          <cell r="O81">
            <v>0.20007581527590579</v>
          </cell>
          <cell r="P81">
            <v>0.28003376546212927</v>
          </cell>
          <cell r="Q81">
            <v>230389.64509107149</v>
          </cell>
          <cell r="R81">
            <v>88663.676738185735</v>
          </cell>
          <cell r="S81">
            <v>124097.07401402839</v>
          </cell>
          <cell r="T81">
            <v>212760.75075221411</v>
          </cell>
        </row>
        <row r="82">
          <cell r="A82" t="str">
            <v>75</v>
          </cell>
          <cell r="B82" t="str">
            <v>O&amp;M</v>
          </cell>
          <cell r="C82" t="str">
            <v>Other Production Maintenance</v>
          </cell>
          <cell r="D82" t="str">
            <v>55400-Oth Mtc Misc Gen Plt Mjr</v>
          </cell>
          <cell r="E82" t="str">
            <v>12CP-PROD</v>
          </cell>
          <cell r="F82" t="str">
            <v>Labor - Bargaining</v>
          </cell>
          <cell r="G82">
            <v>5236.7434390896342</v>
          </cell>
          <cell r="H82">
            <v>-127.36383340900363</v>
          </cell>
          <cell r="I82">
            <v>5109.3796056806304</v>
          </cell>
          <cell r="J82" t="str">
            <v>12CP-PROD</v>
          </cell>
          <cell r="K82" t="str">
            <v>SPS TX Electric Retail</v>
          </cell>
          <cell r="L82" t="str">
            <v>SPS NM Electric Retail</v>
          </cell>
          <cell r="M82" t="str">
            <v>SPS Electric Wholesale</v>
          </cell>
          <cell r="N82">
            <v>0.519890419261965</v>
          </cell>
          <cell r="O82">
            <v>0.20007581527590579</v>
          </cell>
          <cell r="P82">
            <v>0.28003376546212927</v>
          </cell>
          <cell r="Q82">
            <v>2656.3175053658365</v>
          </cell>
          <cell r="R82">
            <v>1022.2632901606381</v>
          </cell>
          <cell r="S82">
            <v>1430.7988101541562</v>
          </cell>
          <cell r="T82">
            <v>2453.0621003147944</v>
          </cell>
        </row>
        <row r="83">
          <cell r="A83" t="str">
            <v>76</v>
          </cell>
          <cell r="B83" t="str">
            <v>O&amp;M</v>
          </cell>
          <cell r="C83" t="str">
            <v>Other Production Maintenance</v>
          </cell>
          <cell r="D83" t="str">
            <v>55400-Oth Mtc Misc Gen Plt Mjr</v>
          </cell>
          <cell r="E83" t="str">
            <v>12CP-PROD</v>
          </cell>
          <cell r="F83" t="str">
            <v>Labor - Incentive</v>
          </cell>
          <cell r="G83">
            <v>245.18</v>
          </cell>
          <cell r="H83">
            <v>-59.521046911230208</v>
          </cell>
          <cell r="I83">
            <v>185.65895308876981</v>
          </cell>
          <cell r="J83" t="str">
            <v>12CP-PROD</v>
          </cell>
          <cell r="K83" t="str">
            <v>SPS TX Electric Retail</v>
          </cell>
          <cell r="L83" t="str">
            <v>SPS NM Electric Retail</v>
          </cell>
          <cell r="M83" t="str">
            <v>SPS Electric Wholesale</v>
          </cell>
          <cell r="N83">
            <v>0.519890419261965</v>
          </cell>
          <cell r="O83">
            <v>0.20007581527590579</v>
          </cell>
          <cell r="P83">
            <v>0.28003376546212927</v>
          </cell>
          <cell r="Q83">
            <v>96.522310961058025</v>
          </cell>
          <cell r="R83">
            <v>37.145866402506769</v>
          </cell>
          <cell r="S83">
            <v>51.990775725205026</v>
          </cell>
          <cell r="T83">
            <v>89.136642127711795</v>
          </cell>
        </row>
        <row r="84">
          <cell r="A84" t="str">
            <v>77</v>
          </cell>
          <cell r="B84" t="str">
            <v>O&amp;M</v>
          </cell>
          <cell r="C84" t="str">
            <v>Other Production Maintenance</v>
          </cell>
          <cell r="D84" t="str">
            <v>55400-Oth Mtc Misc Gen Plt Mjr</v>
          </cell>
          <cell r="E84" t="str">
            <v>12CP-PROD</v>
          </cell>
          <cell r="F84" t="str">
            <v>Labor - Non-bargaining</v>
          </cell>
          <cell r="G84">
            <v>5982.5265609103672</v>
          </cell>
          <cell r="H84">
            <v>152.30520046611434</v>
          </cell>
          <cell r="I84">
            <v>6134.8317613764812</v>
          </cell>
          <cell r="J84" t="str">
            <v>12CP-PROD</v>
          </cell>
          <cell r="K84" t="str">
            <v>SPS TX Electric Retail</v>
          </cell>
          <cell r="L84" t="str">
            <v>SPS NM Electric Retail</v>
          </cell>
          <cell r="M84" t="str">
            <v>SPS Electric Wholesale</v>
          </cell>
          <cell r="N84">
            <v>0.519890419261965</v>
          </cell>
          <cell r="O84">
            <v>0.20007581527590579</v>
          </cell>
          <cell r="P84">
            <v>0.28003376546212927</v>
          </cell>
          <cell r="Q84">
            <v>3189.4402565236378</v>
          </cell>
          <cell r="R84">
            <v>1227.4314662379206</v>
          </cell>
          <cell r="S84">
            <v>1717.960038614923</v>
          </cell>
          <cell r="T84">
            <v>2945.3915048528434</v>
          </cell>
        </row>
        <row r="85">
          <cell r="A85" t="str">
            <v>78</v>
          </cell>
          <cell r="B85" t="str">
            <v>O&amp;M</v>
          </cell>
          <cell r="C85" t="str">
            <v>Other Production Maintenance</v>
          </cell>
          <cell r="F85" t="str">
            <v>Sub-Total Other Production Maintenance</v>
          </cell>
          <cell r="G85">
            <v>806936.23</v>
          </cell>
          <cell r="H85">
            <v>3286.6609663445743</v>
          </cell>
          <cell r="I85">
            <v>810222.89096634451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>
            <v>421227.11848013417</v>
          </cell>
          <cell r="R85">
            <v>162106.00546529269</v>
          </cell>
          <cell r="S85">
            <v>226889.76702091764</v>
          </cell>
          <cell r="T85">
            <v>388995.77248621028</v>
          </cell>
        </row>
        <row r="86">
          <cell r="A86" t="str">
            <v>79</v>
          </cell>
        </row>
        <row r="87">
          <cell r="A87" t="str">
            <v>80</v>
          </cell>
          <cell r="B87" t="str">
            <v>O&amp;M</v>
          </cell>
          <cell r="C87" t="str">
            <v>Other Power Supply</v>
          </cell>
          <cell r="D87" t="str">
            <v>55600-Load Dispatch</v>
          </cell>
          <cell r="E87" t="str">
            <v>12CP-PROD</v>
          </cell>
          <cell r="F87" t="str">
            <v>Labor - Bargaining</v>
          </cell>
          <cell r="G87">
            <v>0</v>
          </cell>
          <cell r="H87">
            <v>0</v>
          </cell>
          <cell r="I87">
            <v>0</v>
          </cell>
          <cell r="J87" t="str">
            <v>12CP-PROD</v>
          </cell>
          <cell r="K87" t="str">
            <v>SPS TX Electric Retail</v>
          </cell>
          <cell r="L87" t="str">
            <v>SPS NM Electric Retail</v>
          </cell>
          <cell r="M87" t="str">
            <v>SPS Electric Wholesale</v>
          </cell>
          <cell r="N87">
            <v>0.519890419261965</v>
          </cell>
          <cell r="O87">
            <v>0.20007581527590579</v>
          </cell>
          <cell r="P87">
            <v>0.28003376546212927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8">
          <cell r="A88" t="str">
            <v>81</v>
          </cell>
          <cell r="B88" t="str">
            <v>O&amp;M</v>
          </cell>
          <cell r="C88" t="str">
            <v>Other Power Supply</v>
          </cell>
          <cell r="D88" t="str">
            <v>55600-Load Dispatch</v>
          </cell>
          <cell r="E88" t="str">
            <v>12CP-PROD</v>
          </cell>
          <cell r="F88" t="str">
            <v>Labor - Incentive</v>
          </cell>
          <cell r="G88">
            <v>131733.20000000001</v>
          </cell>
          <cell r="H88">
            <v>-23757.679132881996</v>
          </cell>
          <cell r="I88">
            <v>107975.52086711802</v>
          </cell>
          <cell r="J88" t="str">
            <v>12CP-PROD</v>
          </cell>
          <cell r="K88" t="str">
            <v>SPS TX Electric Retail</v>
          </cell>
          <cell r="L88" t="str">
            <v>SPS NM Electric Retail</v>
          </cell>
          <cell r="M88" t="str">
            <v>SPS Electric Wholesale</v>
          </cell>
          <cell r="N88">
            <v>0.519890419261965</v>
          </cell>
          <cell r="O88">
            <v>0.20007581527590579</v>
          </cell>
          <cell r="P88">
            <v>0.28003376546212927</v>
          </cell>
          <cell r="Q88">
            <v>56135.438813635039</v>
          </cell>
          <cell r="R88">
            <v>21603.290367329213</v>
          </cell>
          <cell r="S88">
            <v>30236.791686153771</v>
          </cell>
          <cell r="T88">
            <v>51840.082053482984</v>
          </cell>
        </row>
        <row r="89">
          <cell r="A89" t="str">
            <v>82</v>
          </cell>
          <cell r="B89" t="str">
            <v>O&amp;M</v>
          </cell>
          <cell r="C89" t="str">
            <v>Other Power Supply</v>
          </cell>
          <cell r="D89" t="str">
            <v>55600-Load Dispatch</v>
          </cell>
          <cell r="E89" t="str">
            <v>12CP-PROD</v>
          </cell>
          <cell r="F89" t="str">
            <v>Labor - Non-bargaining</v>
          </cell>
          <cell r="G89">
            <v>873704.02</v>
          </cell>
          <cell r="H89">
            <v>26211.120599999998</v>
          </cell>
          <cell r="I89">
            <v>899915.14060000004</v>
          </cell>
          <cell r="J89" t="str">
            <v>12CP-PROD</v>
          </cell>
          <cell r="K89" t="str">
            <v>SPS TX Electric Retail</v>
          </cell>
          <cell r="L89" t="str">
            <v>SPS NM Electric Retail</v>
          </cell>
          <cell r="M89" t="str">
            <v>SPS Electric Wholesale</v>
          </cell>
          <cell r="N89">
            <v>0.519890419261965</v>
          </cell>
          <cell r="O89">
            <v>0.20007581527590579</v>
          </cell>
          <cell r="P89">
            <v>0.28003376546212927</v>
          </cell>
          <cell r="Q89">
            <v>467857.25974672422</v>
          </cell>
          <cell r="R89">
            <v>180051.25543467639</v>
          </cell>
          <cell r="S89">
            <v>252006.62541859949</v>
          </cell>
          <cell r="T89">
            <v>432057.88085327588</v>
          </cell>
        </row>
        <row r="90">
          <cell r="A90" t="str">
            <v>83</v>
          </cell>
          <cell r="B90" t="str">
            <v>O&amp;M</v>
          </cell>
          <cell r="C90" t="str">
            <v>Other Power Supply</v>
          </cell>
          <cell r="D90" t="str">
            <v>55600-Load Dispatch</v>
          </cell>
          <cell r="E90" t="str">
            <v>12CP-PROD</v>
          </cell>
          <cell r="F90" t="str">
            <v>Labor - Other Compensation</v>
          </cell>
          <cell r="G90">
            <v>162.53</v>
          </cell>
          <cell r="H90">
            <v>0</v>
          </cell>
          <cell r="I90">
            <v>162.53</v>
          </cell>
          <cell r="J90" t="str">
            <v>12CP-PROD</v>
          </cell>
          <cell r="K90" t="str">
            <v>SPS TX Electric Retail</v>
          </cell>
          <cell r="L90" t="str">
            <v>SPS NM Electric Retail</v>
          </cell>
          <cell r="M90" t="str">
            <v>SPS Electric Wholesale</v>
          </cell>
          <cell r="N90">
            <v>0.519890419261965</v>
          </cell>
          <cell r="O90">
            <v>0.20007581527590579</v>
          </cell>
          <cell r="P90">
            <v>0.28003376546212927</v>
          </cell>
          <cell r="Q90">
            <v>84.497789842647165</v>
          </cell>
          <cell r="R90">
            <v>32.51832225679297</v>
          </cell>
          <cell r="S90">
            <v>45.513887900559872</v>
          </cell>
          <cell r="T90">
            <v>78.032210157352836</v>
          </cell>
        </row>
        <row r="91">
          <cell r="A91" t="str">
            <v>84</v>
          </cell>
          <cell r="B91" t="str">
            <v>O&amp;M</v>
          </cell>
          <cell r="C91" t="str">
            <v>Other Power Supply</v>
          </cell>
          <cell r="D91" t="str">
            <v>55700-Purchased Power Other</v>
          </cell>
          <cell r="E91" t="str">
            <v>12CP-PROD</v>
          </cell>
          <cell r="F91" t="str">
            <v>Labor - Incentive</v>
          </cell>
          <cell r="G91">
            <v>296685.87</v>
          </cell>
          <cell r="H91">
            <v>-303660.14646164747</v>
          </cell>
          <cell r="I91">
            <v>-6974.2764616474742</v>
          </cell>
          <cell r="J91" t="str">
            <v>12CP-PROD</v>
          </cell>
          <cell r="K91" t="str">
            <v>SPS TX Electric Retail</v>
          </cell>
          <cell r="L91" t="str">
            <v>SPS NM Electric Retail</v>
          </cell>
          <cell r="M91" t="str">
            <v>SPS Electric Wholesale</v>
          </cell>
          <cell r="N91">
            <v>0.519890419261965</v>
          </cell>
          <cell r="O91">
            <v>0.20007581527590579</v>
          </cell>
          <cell r="P91">
            <v>0.28003376546212927</v>
          </cell>
          <cell r="Q91">
            <v>-3625.8595136947592</v>
          </cell>
          <cell r="R91">
            <v>-1395.3840490236778</v>
          </cell>
          <cell r="S91">
            <v>-1953.0328989290376</v>
          </cell>
          <cell r="T91">
            <v>-3348.4169479527154</v>
          </cell>
        </row>
        <row r="92">
          <cell r="A92" t="str">
            <v>85</v>
          </cell>
          <cell r="B92" t="str">
            <v>O&amp;M</v>
          </cell>
          <cell r="C92" t="str">
            <v>Other Power Supply</v>
          </cell>
          <cell r="D92" t="str">
            <v>55700-Purchased Power Other</v>
          </cell>
          <cell r="E92" t="str">
            <v>12CP-PROD</v>
          </cell>
          <cell r="F92" t="str">
            <v>Labor - Non-bargaining</v>
          </cell>
          <cell r="G92">
            <v>1564096.5</v>
          </cell>
          <cell r="H92">
            <v>46922.895000000004</v>
          </cell>
          <cell r="I92">
            <v>1611019.395</v>
          </cell>
          <cell r="J92" t="str">
            <v>12CP-PROD</v>
          </cell>
          <cell r="K92" t="str">
            <v>SPS TX Electric Retail</v>
          </cell>
          <cell r="L92" t="str">
            <v>SPS NM Electric Retail</v>
          </cell>
          <cell r="M92" t="str">
            <v>SPS Electric Wholesale</v>
          </cell>
          <cell r="N92">
            <v>0.519890419261965</v>
          </cell>
          <cell r="O92">
            <v>0.20007581527590579</v>
          </cell>
          <cell r="P92">
            <v>0.28003376546212927</v>
          </cell>
          <cell r="Q92">
            <v>837553.54870570719</v>
          </cell>
          <cell r="R92">
            <v>322326.01887992152</v>
          </cell>
          <cell r="S92">
            <v>451139.82741437142</v>
          </cell>
          <cell r="T92">
            <v>773465.84629429295</v>
          </cell>
        </row>
        <row r="93">
          <cell r="A93" t="str">
            <v>86</v>
          </cell>
          <cell r="B93" t="str">
            <v>O&amp;M</v>
          </cell>
          <cell r="C93" t="str">
            <v>Other Power Supply</v>
          </cell>
          <cell r="D93" t="str">
            <v>55700-Purchased Power Other</v>
          </cell>
          <cell r="E93" t="str">
            <v>12CP-PROD</v>
          </cell>
          <cell r="F93" t="str">
            <v>Labor - Other Compensation</v>
          </cell>
          <cell r="G93">
            <v>51141.5</v>
          </cell>
          <cell r="H93">
            <v>0</v>
          </cell>
          <cell r="I93">
            <v>51141.5</v>
          </cell>
          <cell r="J93" t="str">
            <v>12CP-PROD</v>
          </cell>
          <cell r="K93" t="str">
            <v>SPS TX Electric Retail</v>
          </cell>
          <cell r="L93" t="str">
            <v>SPS NM Electric Retail</v>
          </cell>
          <cell r="M93" t="str">
            <v>SPS Electric Wholesale</v>
          </cell>
          <cell r="N93">
            <v>0.519890419261965</v>
          </cell>
          <cell r="O93">
            <v>0.20007581527590579</v>
          </cell>
          <cell r="P93">
            <v>0.28003376546212927</v>
          </cell>
          <cell r="Q93">
            <v>26587.975876685781</v>
          </cell>
          <cell r="R93">
            <v>10232.177306932736</v>
          </cell>
          <cell r="S93">
            <v>14321.346816381483</v>
          </cell>
          <cell r="T93">
            <v>24553.524123314219</v>
          </cell>
        </row>
        <row r="94">
          <cell r="A94" t="str">
            <v>87</v>
          </cell>
          <cell r="B94" t="str">
            <v>O&amp;M</v>
          </cell>
          <cell r="C94" t="str">
            <v>Other Power Supply</v>
          </cell>
          <cell r="F94" t="str">
            <v>Sub-Total Other Power Supply</v>
          </cell>
          <cell r="G94">
            <v>2917523.62</v>
          </cell>
          <cell r="H94">
            <v>-254283.80999452947</v>
          </cell>
          <cell r="I94">
            <v>2663239.8100054706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>
            <v>1384592.8614189001</v>
          </cell>
          <cell r="R94">
            <v>532849.87626209296</v>
          </cell>
          <cell r="S94">
            <v>745797.0723244776</v>
          </cell>
          <cell r="T94">
            <v>1278646.9485865708</v>
          </cell>
        </row>
        <row r="95">
          <cell r="A95" t="str">
            <v>88</v>
          </cell>
        </row>
        <row r="96">
          <cell r="A96" t="str">
            <v>89</v>
          </cell>
          <cell r="B96" t="str">
            <v>O&amp;M</v>
          </cell>
          <cell r="C96" t="str">
            <v>Transmission Operations</v>
          </cell>
          <cell r="D96" t="str">
            <v>56000-Trans Oper Super &amp; Eng</v>
          </cell>
          <cell r="E96" t="str">
            <v>PIS-TRAN</v>
          </cell>
          <cell r="F96" t="str">
            <v>Labor - Bargaining</v>
          </cell>
          <cell r="G96">
            <v>409457.31413902162</v>
          </cell>
          <cell r="H96">
            <v>31399.968885688333</v>
          </cell>
          <cell r="I96">
            <v>440857.28302470996</v>
          </cell>
          <cell r="J96" t="str">
            <v>PIS-TRAN</v>
          </cell>
          <cell r="K96" t="str">
            <v>SPS TX Electric Retail</v>
          </cell>
          <cell r="L96" t="str">
            <v>SPS NM Electric Retail</v>
          </cell>
          <cell r="M96" t="str">
            <v>SPS Electric Wholesale</v>
          </cell>
          <cell r="N96">
            <v>0.46808422018271689</v>
          </cell>
          <cell r="O96">
            <v>0.18390019742541699</v>
          </cell>
          <cell r="P96">
            <v>0.34801558239186603</v>
          </cell>
          <cell r="Q96">
            <v>206358.33753649268</v>
          </cell>
          <cell r="R96">
            <v>81073.741384677094</v>
          </cell>
          <cell r="S96">
            <v>153425.20410354016</v>
          </cell>
          <cell r="T96">
            <v>234498.94548821726</v>
          </cell>
        </row>
        <row r="97">
          <cell r="A97" t="str">
            <v>90</v>
          </cell>
          <cell r="B97" t="str">
            <v>O&amp;M</v>
          </cell>
          <cell r="C97" t="str">
            <v>Transmission Operations</v>
          </cell>
          <cell r="D97" t="str">
            <v>56000-Trans Oper Super &amp; Eng</v>
          </cell>
          <cell r="E97" t="str">
            <v>PIS-TRAN</v>
          </cell>
          <cell r="F97" t="str">
            <v>Labor - Incentive</v>
          </cell>
          <cell r="G97">
            <v>444301.49</v>
          </cell>
          <cell r="H97">
            <v>-93420.21747831245</v>
          </cell>
          <cell r="I97">
            <v>350881.27252168756</v>
          </cell>
          <cell r="J97" t="str">
            <v>PIS-TRAN</v>
          </cell>
          <cell r="K97" t="str">
            <v>SPS TX Electric Retail</v>
          </cell>
          <cell r="L97" t="str">
            <v>SPS NM Electric Retail</v>
          </cell>
          <cell r="M97" t="str">
            <v>SPS Electric Wholesale</v>
          </cell>
          <cell r="N97">
            <v>0.46808422018271689</v>
          </cell>
          <cell r="O97">
            <v>0.18390019742541699</v>
          </cell>
          <cell r="P97">
            <v>0.34801558239186603</v>
          </cell>
          <cell r="Q97">
            <v>164241.9868250335</v>
          </cell>
          <cell r="R97">
            <v>64527.135289619888</v>
          </cell>
          <cell r="S97">
            <v>122112.15040703415</v>
          </cell>
          <cell r="T97">
            <v>186639.28569665403</v>
          </cell>
        </row>
        <row r="98">
          <cell r="A98" t="str">
            <v>91</v>
          </cell>
          <cell r="B98" t="str">
            <v>O&amp;M</v>
          </cell>
          <cell r="C98" t="str">
            <v>Transmission Operations</v>
          </cell>
          <cell r="D98" t="str">
            <v>56000-Trans Oper Super &amp; Eng</v>
          </cell>
          <cell r="E98" t="str">
            <v>PIS-TRAN</v>
          </cell>
          <cell r="F98" t="str">
            <v>Labor - Non-bargaining</v>
          </cell>
          <cell r="G98">
            <v>3613839.6458609765</v>
          </cell>
          <cell r="H98">
            <v>155949.83739264274</v>
          </cell>
          <cell r="I98">
            <v>3769789.4832536192</v>
          </cell>
          <cell r="J98" t="str">
            <v>PIS-TRAN</v>
          </cell>
          <cell r="K98" t="str">
            <v>SPS TX Electric Retail</v>
          </cell>
          <cell r="L98" t="str">
            <v>SPS NM Electric Retail</v>
          </cell>
          <cell r="M98" t="str">
            <v>SPS Electric Wholesale</v>
          </cell>
          <cell r="N98">
            <v>0.46808422018271689</v>
          </cell>
          <cell r="O98">
            <v>0.18390019742541699</v>
          </cell>
          <cell r="P98">
            <v>0.34801558239186603</v>
          </cell>
          <cell r="Q98">
            <v>1764578.9705217776</v>
          </cell>
          <cell r="R98">
            <v>693265.03022260126</v>
          </cell>
          <cell r="S98">
            <v>1311945.48250924</v>
          </cell>
          <cell r="T98">
            <v>2005210.5127318413</v>
          </cell>
        </row>
        <row r="99">
          <cell r="A99" t="str">
            <v>92</v>
          </cell>
          <cell r="B99" t="str">
            <v>O&amp;M</v>
          </cell>
          <cell r="C99" t="str">
            <v>Transmission Operations</v>
          </cell>
          <cell r="D99" t="str">
            <v>56000-Trans Oper Super &amp; Eng</v>
          </cell>
          <cell r="E99" t="str">
            <v>PIS-TRAN</v>
          </cell>
          <cell r="F99" t="str">
            <v>Labor - Other Compensation</v>
          </cell>
          <cell r="G99">
            <v>32232.31</v>
          </cell>
          <cell r="H99">
            <v>0</v>
          </cell>
          <cell r="I99">
            <v>32232.31</v>
          </cell>
          <cell r="J99" t="str">
            <v>PIS-TRAN</v>
          </cell>
          <cell r="K99" t="str">
            <v>SPS TX Electric Retail</v>
          </cell>
          <cell r="L99" t="str">
            <v>SPS NM Electric Retail</v>
          </cell>
          <cell r="M99" t="str">
            <v>SPS Electric Wholesale</v>
          </cell>
          <cell r="N99">
            <v>0.46808422018271689</v>
          </cell>
          <cell r="O99">
            <v>0.18390019742541699</v>
          </cell>
          <cell r="P99">
            <v>0.34801558239186603</v>
          </cell>
          <cell r="Q99">
            <v>15087.435691037588</v>
          </cell>
          <cell r="R99">
            <v>5927.5281724772431</v>
          </cell>
          <cell r="S99">
            <v>11217.346136485168</v>
          </cell>
          <cell r="T99">
            <v>17144.874308962411</v>
          </cell>
        </row>
        <row r="100">
          <cell r="A100" t="str">
            <v>93</v>
          </cell>
          <cell r="B100" t="str">
            <v>O&amp;M</v>
          </cell>
          <cell r="C100" t="str">
            <v>Transmission Operations</v>
          </cell>
          <cell r="D100" t="str">
            <v>56111-Load Disp-Reliability</v>
          </cell>
          <cell r="E100" t="str">
            <v>12CP-TRAN</v>
          </cell>
          <cell r="F100" t="str">
            <v>Labor - Incentive</v>
          </cell>
          <cell r="G100">
            <v>0</v>
          </cell>
          <cell r="H100">
            <v>0</v>
          </cell>
          <cell r="I100">
            <v>0</v>
          </cell>
          <cell r="J100" t="str">
            <v>12CP-TRAN</v>
          </cell>
          <cell r="K100" t="str">
            <v>SPS TX Electric Retail</v>
          </cell>
          <cell r="L100" t="str">
            <v>SPS NM Electric Retail</v>
          </cell>
          <cell r="M100" t="str">
            <v>SPS Electric Wholesale</v>
          </cell>
          <cell r="N100">
            <v>0.46271244599308475</v>
          </cell>
          <cell r="O100">
            <v>0.17907040433992458</v>
          </cell>
          <cell r="P100">
            <v>0.35821714966699064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 t="str">
            <v>94</v>
          </cell>
          <cell r="B101" t="str">
            <v>O&amp;M</v>
          </cell>
          <cell r="C101" t="str">
            <v>Transmission Operations</v>
          </cell>
          <cell r="D101" t="str">
            <v>56111-Load Disp-Reliability</v>
          </cell>
          <cell r="E101" t="str">
            <v>12CP-TRAN</v>
          </cell>
          <cell r="F101" t="str">
            <v>Labor - Non-bargaining</v>
          </cell>
          <cell r="G101">
            <v>0</v>
          </cell>
          <cell r="H101">
            <v>0</v>
          </cell>
          <cell r="I101">
            <v>0</v>
          </cell>
          <cell r="J101" t="str">
            <v>12CP-TRAN</v>
          </cell>
          <cell r="K101" t="str">
            <v>SPS TX Electric Retail</v>
          </cell>
          <cell r="L101" t="str">
            <v>SPS NM Electric Retail</v>
          </cell>
          <cell r="M101" t="str">
            <v>SPS Electric Wholesale</v>
          </cell>
          <cell r="N101">
            <v>0.46271244599308475</v>
          </cell>
          <cell r="O101">
            <v>0.17907040433992458</v>
          </cell>
          <cell r="P101">
            <v>0.35821714966699064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 t="str">
            <v>95</v>
          </cell>
          <cell r="B102" t="str">
            <v>O&amp;M</v>
          </cell>
          <cell r="C102" t="str">
            <v>Transmission Operations</v>
          </cell>
          <cell r="D102" t="str">
            <v>56111-Load Disp-Reliability</v>
          </cell>
          <cell r="E102" t="str">
            <v>12CP-TRAN</v>
          </cell>
          <cell r="F102" t="str">
            <v>Labor - Other Compensation</v>
          </cell>
          <cell r="G102">
            <v>12500</v>
          </cell>
          <cell r="H102">
            <v>0</v>
          </cell>
          <cell r="I102">
            <v>12500</v>
          </cell>
          <cell r="J102" t="str">
            <v>12CP-TRAN</v>
          </cell>
          <cell r="K102" t="str">
            <v>SPS TX Electric Retail</v>
          </cell>
          <cell r="L102" t="str">
            <v>SPS NM Electric Retail</v>
          </cell>
          <cell r="M102" t="str">
            <v>SPS Electric Wholesale</v>
          </cell>
          <cell r="N102">
            <v>0.46271244599308475</v>
          </cell>
          <cell r="O102">
            <v>0.17907040433992458</v>
          </cell>
          <cell r="P102">
            <v>0.35821714966699064</v>
          </cell>
          <cell r="Q102">
            <v>5783.9055749135596</v>
          </cell>
          <cell r="R102">
            <v>2238.3800542490571</v>
          </cell>
          <cell r="S102">
            <v>4477.7143708373833</v>
          </cell>
          <cell r="T102">
            <v>6716.0944250864404</v>
          </cell>
        </row>
        <row r="103">
          <cell r="A103" t="str">
            <v>96</v>
          </cell>
          <cell r="B103" t="str">
            <v>O&amp;M</v>
          </cell>
          <cell r="C103" t="str">
            <v>Transmission Operations</v>
          </cell>
          <cell r="D103" t="str">
            <v>56120-Load Disp-Monitor/Operate</v>
          </cell>
          <cell r="E103" t="str">
            <v>12CP-TRAN</v>
          </cell>
          <cell r="F103" t="str">
            <v>Labor - Bargaining</v>
          </cell>
          <cell r="G103">
            <v>832467.93607121787</v>
          </cell>
          <cell r="H103">
            <v>-43185.614112335206</v>
          </cell>
          <cell r="I103">
            <v>789282.32195888262</v>
          </cell>
          <cell r="J103" t="str">
            <v>12CP-TRAN</v>
          </cell>
          <cell r="K103" t="str">
            <v>SPS TX Electric Retail</v>
          </cell>
          <cell r="L103" t="str">
            <v>SPS NM Electric Retail</v>
          </cell>
          <cell r="M103" t="str">
            <v>SPS Electric Wholesale</v>
          </cell>
          <cell r="N103">
            <v>0.46271244599308475</v>
          </cell>
          <cell r="O103">
            <v>0.17907040433992458</v>
          </cell>
          <cell r="P103">
            <v>0.35821714966699064</v>
          </cell>
          <cell r="Q103">
            <v>365210.75377269601</v>
          </cell>
          <cell r="R103">
            <v>141337.10453153163</v>
          </cell>
          <cell r="S103">
            <v>282734.46365465497</v>
          </cell>
          <cell r="T103">
            <v>424071.5681861866</v>
          </cell>
        </row>
        <row r="104">
          <cell r="A104" t="str">
            <v>97</v>
          </cell>
          <cell r="B104" t="str">
            <v>O&amp;M</v>
          </cell>
          <cell r="C104" t="str">
            <v>Transmission Operations</v>
          </cell>
          <cell r="D104" t="str">
            <v>56120-Load Disp-Monitor/Operate</v>
          </cell>
          <cell r="E104" t="str">
            <v>12CP-TRAN</v>
          </cell>
          <cell r="F104" t="str">
            <v>Labor - Incentive</v>
          </cell>
          <cell r="G104">
            <v>93676.73000000001</v>
          </cell>
          <cell r="H104">
            <v>-25855.469005772815</v>
          </cell>
          <cell r="I104">
            <v>67821.260994227196</v>
          </cell>
          <cell r="J104" t="str">
            <v>12CP-TRAN</v>
          </cell>
          <cell r="K104" t="str">
            <v>SPS TX Electric Retail</v>
          </cell>
          <cell r="L104" t="str">
            <v>SPS NM Electric Retail</v>
          </cell>
          <cell r="M104" t="str">
            <v>SPS Electric Wholesale</v>
          </cell>
          <cell r="N104">
            <v>0.46271244599308475</v>
          </cell>
          <cell r="O104">
            <v>0.17907040433992458</v>
          </cell>
          <cell r="P104">
            <v>0.35821714966699064</v>
          </cell>
          <cell r="Q104">
            <v>31381.741564974258</v>
          </cell>
          <cell r="R104">
            <v>12144.78062907982</v>
          </cell>
          <cell r="S104">
            <v>24294.73880017312</v>
          </cell>
          <cell r="T104">
            <v>36439.519429252941</v>
          </cell>
        </row>
        <row r="105">
          <cell r="A105" t="str">
            <v>98</v>
          </cell>
          <cell r="B105" t="str">
            <v>O&amp;M</v>
          </cell>
          <cell r="C105" t="str">
            <v>Transmission Operations</v>
          </cell>
          <cell r="D105" t="str">
            <v>56120-Load Disp-Monitor/Operate</v>
          </cell>
          <cell r="E105" t="str">
            <v>12CP-TRAN</v>
          </cell>
          <cell r="F105" t="str">
            <v>Labor - Non-bargaining</v>
          </cell>
          <cell r="G105">
            <v>1245969.5639287818</v>
          </cell>
          <cell r="H105">
            <v>5517.0067899432179</v>
          </cell>
          <cell r="I105">
            <v>1251486.570718725</v>
          </cell>
          <cell r="J105" t="str">
            <v>12CP-TRAN</v>
          </cell>
          <cell r="K105" t="str">
            <v>SPS TX Electric Retail</v>
          </cell>
          <cell r="L105" t="str">
            <v>SPS NM Electric Retail</v>
          </cell>
          <cell r="M105" t="str">
            <v>SPS Electric Wholesale</v>
          </cell>
          <cell r="N105">
            <v>0.46271244599308475</v>
          </cell>
          <cell r="O105">
            <v>0.17907040433992458</v>
          </cell>
          <cell r="P105">
            <v>0.35821714966699064</v>
          </cell>
          <cell r="Q105">
            <v>579078.41226475884</v>
          </cell>
          <cell r="R105">
            <v>224104.20624458769</v>
          </cell>
          <cell r="S105">
            <v>448303.95220937836</v>
          </cell>
          <cell r="T105">
            <v>672408.15845396603</v>
          </cell>
        </row>
        <row r="106">
          <cell r="A106" t="str">
            <v>99</v>
          </cell>
          <cell r="B106" t="str">
            <v>O&amp;M</v>
          </cell>
          <cell r="C106" t="str">
            <v>Transmission Operations</v>
          </cell>
          <cell r="D106" t="str">
            <v>56120-Load Disp-Monitor/Operate</v>
          </cell>
          <cell r="E106" t="str">
            <v>12CP-TRAN</v>
          </cell>
          <cell r="F106" t="str">
            <v>Labor - Other Compensation</v>
          </cell>
          <cell r="G106">
            <v>18375.29</v>
          </cell>
          <cell r="H106">
            <v>0</v>
          </cell>
          <cell r="I106">
            <v>18375.29</v>
          </cell>
          <cell r="J106" t="str">
            <v>12CP-TRAN</v>
          </cell>
          <cell r="K106" t="str">
            <v>SPS TX Electric Retail</v>
          </cell>
          <cell r="L106" t="str">
            <v>SPS NM Electric Retail</v>
          </cell>
          <cell r="M106" t="str">
            <v>SPS Electric Wholesale</v>
          </cell>
          <cell r="N106">
            <v>0.46271244599308475</v>
          </cell>
          <cell r="O106">
            <v>0.17907040433992458</v>
          </cell>
          <cell r="P106">
            <v>0.35821714966699064</v>
          </cell>
          <cell r="Q106">
            <v>8502.4753817322708</v>
          </cell>
          <cell r="R106">
            <v>3290.4706101633728</v>
          </cell>
          <cell r="S106">
            <v>6582.3440081043564</v>
          </cell>
          <cell r="T106">
            <v>9872.8146182677301</v>
          </cell>
        </row>
        <row r="107">
          <cell r="A107" t="str">
            <v>100</v>
          </cell>
          <cell r="B107" t="str">
            <v>O&amp;M</v>
          </cell>
          <cell r="C107" t="str">
            <v>Transmission Operations</v>
          </cell>
          <cell r="D107" t="str">
            <v>56150-Rel/Plan/Standards Dev</v>
          </cell>
          <cell r="E107" t="str">
            <v>12CP-TRAN</v>
          </cell>
          <cell r="F107" t="str">
            <v>Labor - Bargaining</v>
          </cell>
          <cell r="G107">
            <v>164817.61572285084</v>
          </cell>
          <cell r="H107">
            <v>-164817.61572285084</v>
          </cell>
          <cell r="I107">
            <v>0</v>
          </cell>
          <cell r="J107" t="str">
            <v>12CP-TRAN</v>
          </cell>
          <cell r="K107" t="str">
            <v>SPS TX Electric Retail</v>
          </cell>
          <cell r="L107" t="str">
            <v>SPS NM Electric Retail</v>
          </cell>
          <cell r="M107" t="str">
            <v>SPS Electric Wholesale</v>
          </cell>
          <cell r="N107">
            <v>0.46271244599308475</v>
          </cell>
          <cell r="O107">
            <v>0.17907040433992458</v>
          </cell>
          <cell r="P107">
            <v>0.35821714966699064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 t="str">
            <v>101</v>
          </cell>
          <cell r="B108" t="str">
            <v>O&amp;M</v>
          </cell>
          <cell r="C108" t="str">
            <v>Transmission Operations</v>
          </cell>
          <cell r="D108" t="str">
            <v>56150-Rel/Plan/Standards Dev</v>
          </cell>
          <cell r="E108" t="str">
            <v>12CP-TRAN</v>
          </cell>
          <cell r="F108" t="str">
            <v>Labor - Incentive</v>
          </cell>
          <cell r="G108">
            <v>9220.9500000000007</v>
          </cell>
          <cell r="H108">
            <v>-1662.9700895472681</v>
          </cell>
          <cell r="I108">
            <v>7557.9799104527328</v>
          </cell>
          <cell r="J108" t="str">
            <v>12CP-TRAN</v>
          </cell>
          <cell r="K108" t="str">
            <v>SPS TX Electric Retail</v>
          </cell>
          <cell r="L108" t="str">
            <v>SPS NM Electric Retail</v>
          </cell>
          <cell r="M108" t="str">
            <v>SPS Electric Wholesale</v>
          </cell>
          <cell r="N108">
            <v>0.46271244599308475</v>
          </cell>
          <cell r="O108">
            <v>0.17907040433992458</v>
          </cell>
          <cell r="P108">
            <v>0.35821714966699064</v>
          </cell>
          <cell r="Q108">
            <v>3497.1713711321795</v>
          </cell>
          <cell r="R108">
            <v>1353.4105185577978</v>
          </cell>
          <cell r="S108">
            <v>2707.3980207627551</v>
          </cell>
          <cell r="T108">
            <v>4060.8085393205529</v>
          </cell>
        </row>
        <row r="109">
          <cell r="A109" t="str">
            <v>102</v>
          </cell>
          <cell r="B109" t="str">
            <v>O&amp;M</v>
          </cell>
          <cell r="C109" t="str">
            <v>Transmission Operations</v>
          </cell>
          <cell r="D109" t="str">
            <v>56150-Rel/Plan/Standards Dev</v>
          </cell>
          <cell r="E109" t="str">
            <v>12CP-TRAN</v>
          </cell>
          <cell r="F109" t="str">
            <v>Labor - Non-bargaining</v>
          </cell>
          <cell r="G109">
            <v>255910.76427714922</v>
          </cell>
          <cell r="H109">
            <v>-186261.24757714922</v>
          </cell>
          <cell r="I109">
            <v>69649.516700000007</v>
          </cell>
          <cell r="J109" t="str">
            <v>12CP-TRAN</v>
          </cell>
          <cell r="K109" t="str">
            <v>SPS TX Electric Retail</v>
          </cell>
          <cell r="L109" t="str">
            <v>SPS NM Electric Retail</v>
          </cell>
          <cell r="M109" t="str">
            <v>SPS Electric Wholesale</v>
          </cell>
          <cell r="N109">
            <v>0.46271244599308475</v>
          </cell>
          <cell r="O109">
            <v>0.17907040433992458</v>
          </cell>
          <cell r="P109">
            <v>0.35821714966699064</v>
          </cell>
          <cell r="Q109">
            <v>32227.698234493208</v>
          </cell>
          <cell r="R109">
            <v>12472.16711754933</v>
          </cell>
          <cell r="S109">
            <v>24949.651347957468</v>
          </cell>
          <cell r="T109">
            <v>37421.818465506796</v>
          </cell>
        </row>
        <row r="110">
          <cell r="A110" t="str">
            <v>103</v>
          </cell>
          <cell r="B110" t="str">
            <v>O&amp;M</v>
          </cell>
          <cell r="C110" t="str">
            <v>Transmission Operations</v>
          </cell>
          <cell r="D110" t="str">
            <v>56160-Trans Service Studies</v>
          </cell>
          <cell r="E110" t="str">
            <v>12CP-TRAN</v>
          </cell>
          <cell r="F110" t="str">
            <v>Labor - Bargaining</v>
          </cell>
          <cell r="G110">
            <v>0</v>
          </cell>
          <cell r="H110">
            <v>0</v>
          </cell>
          <cell r="I110">
            <v>0</v>
          </cell>
          <cell r="J110" t="str">
            <v>12CP-TRAN</v>
          </cell>
          <cell r="K110" t="str">
            <v>SPS TX Electric Retail</v>
          </cell>
          <cell r="L110" t="str">
            <v>SPS NM Electric Retail</v>
          </cell>
          <cell r="M110" t="str">
            <v>SPS Electric Wholesale</v>
          </cell>
          <cell r="N110">
            <v>0.46271244599308475</v>
          </cell>
          <cell r="O110">
            <v>0.17907040433992458</v>
          </cell>
          <cell r="P110">
            <v>0.35821714966699064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 t="str">
            <v>104</v>
          </cell>
          <cell r="B111" t="str">
            <v>O&amp;M</v>
          </cell>
          <cell r="C111" t="str">
            <v>Transmission Operations</v>
          </cell>
          <cell r="D111" t="str">
            <v>56160-Trans Service Studies</v>
          </cell>
          <cell r="E111" t="str">
            <v>12CP-TRAN</v>
          </cell>
          <cell r="F111" t="str">
            <v>Labor - Incentive</v>
          </cell>
          <cell r="G111">
            <v>1515.1100000000001</v>
          </cell>
          <cell r="H111">
            <v>-273.24544785233212</v>
          </cell>
          <cell r="I111">
            <v>1241.8645521476681</v>
          </cell>
          <cell r="J111" t="str">
            <v>12CP-TRAN</v>
          </cell>
          <cell r="K111" t="str">
            <v>SPS TX Electric Retail</v>
          </cell>
          <cell r="L111" t="str">
            <v>SPS NM Electric Retail</v>
          </cell>
          <cell r="M111" t="str">
            <v>SPS Electric Wholesale</v>
          </cell>
          <cell r="N111">
            <v>0.46271244599308475</v>
          </cell>
          <cell r="O111">
            <v>0.17907040433992458</v>
          </cell>
          <cell r="P111">
            <v>0.35821714966699064</v>
          </cell>
          <cell r="Q111">
            <v>574.62618451635421</v>
          </cell>
          <cell r="R111">
            <v>222.38118748850226</v>
          </cell>
          <cell r="S111">
            <v>444.8571801428115</v>
          </cell>
          <cell r="T111">
            <v>667.23836763131374</v>
          </cell>
        </row>
        <row r="112">
          <cell r="A112" t="str">
            <v>105</v>
          </cell>
          <cell r="B112" t="str">
            <v>O&amp;M</v>
          </cell>
          <cell r="C112" t="str">
            <v>Transmission Operations</v>
          </cell>
          <cell r="D112" t="str">
            <v>56160-Trans Service Studies</v>
          </cell>
          <cell r="E112" t="str">
            <v>12CP-TRAN</v>
          </cell>
          <cell r="F112" t="str">
            <v>Labor - Non-bargaining</v>
          </cell>
          <cell r="G112">
            <v>12006.140000000001</v>
          </cell>
          <cell r="H112">
            <v>360.18420000000003</v>
          </cell>
          <cell r="I112">
            <v>12366.324200000001</v>
          </cell>
          <cell r="J112" t="str">
            <v>12CP-TRAN</v>
          </cell>
          <cell r="K112" t="str">
            <v>SPS TX Electric Retail</v>
          </cell>
          <cell r="L112" t="str">
            <v>SPS NM Electric Retail</v>
          </cell>
          <cell r="M112" t="str">
            <v>SPS Electric Wholesale</v>
          </cell>
          <cell r="N112">
            <v>0.46271244599308475</v>
          </cell>
          <cell r="O112">
            <v>0.17907040433992458</v>
          </cell>
          <cell r="P112">
            <v>0.35821714966699064</v>
          </cell>
          <cell r="Q112">
            <v>5722.0521185254775</v>
          </cell>
          <cell r="R112">
            <v>2214.4426746925947</v>
          </cell>
          <cell r="S112">
            <v>4429.8294067819288</v>
          </cell>
          <cell r="T112">
            <v>6644.2720814745235</v>
          </cell>
        </row>
        <row r="113">
          <cell r="A113" t="str">
            <v>106</v>
          </cell>
          <cell r="B113" t="str">
            <v>O&amp;M</v>
          </cell>
          <cell r="C113" t="str">
            <v>Transmission Operations</v>
          </cell>
          <cell r="D113" t="str">
            <v>56170-Gen Interconn Studies</v>
          </cell>
          <cell r="E113" t="str">
            <v>12CP-TRAN</v>
          </cell>
          <cell r="F113" t="str">
            <v>Labor - Bargaining</v>
          </cell>
          <cell r="G113">
            <v>0</v>
          </cell>
          <cell r="H113">
            <v>0</v>
          </cell>
          <cell r="I113">
            <v>0</v>
          </cell>
          <cell r="J113" t="str">
            <v>12CP-TRAN</v>
          </cell>
          <cell r="K113" t="str">
            <v>SPS TX Electric Retail</v>
          </cell>
          <cell r="L113" t="str">
            <v>SPS NM Electric Retail</v>
          </cell>
          <cell r="M113" t="str">
            <v>SPS Electric Wholesale</v>
          </cell>
          <cell r="N113">
            <v>0.46271244599308475</v>
          </cell>
          <cell r="O113">
            <v>0.17907040433992458</v>
          </cell>
          <cell r="P113">
            <v>0.35821714966699064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 t="str">
            <v>107</v>
          </cell>
          <cell r="B114" t="str">
            <v>O&amp;M</v>
          </cell>
          <cell r="C114" t="str">
            <v>Transmission Operations</v>
          </cell>
          <cell r="D114" t="str">
            <v>56170-Gen Interconn Studies</v>
          </cell>
          <cell r="E114" t="str">
            <v>12CP-TRAN</v>
          </cell>
          <cell r="F114" t="str">
            <v>Labor - Incentive</v>
          </cell>
          <cell r="G114">
            <v>13.61</v>
          </cell>
          <cell r="H114">
            <v>-2.454521813776056</v>
          </cell>
          <cell r="I114">
            <v>11.155478186223943</v>
          </cell>
          <cell r="J114" t="str">
            <v>12CP-TRAN</v>
          </cell>
          <cell r="K114" t="str">
            <v>SPS TX Electric Retail</v>
          </cell>
          <cell r="L114" t="str">
            <v>SPS NM Electric Retail</v>
          </cell>
          <cell r="M114" t="str">
            <v>SPS Electric Wholesale</v>
          </cell>
          <cell r="N114">
            <v>0.46271244599308475</v>
          </cell>
          <cell r="O114">
            <v>0.17907040433992458</v>
          </cell>
          <cell r="P114">
            <v>0.35821714966699064</v>
          </cell>
          <cell r="Q114">
            <v>5.1617785977701818</v>
          </cell>
          <cell r="R114">
            <v>1.99761598941233</v>
          </cell>
          <cell r="S114">
            <v>3.9960835990414316</v>
          </cell>
          <cell r="T114">
            <v>5.9936995884537616</v>
          </cell>
        </row>
        <row r="115">
          <cell r="A115" t="str">
            <v>108</v>
          </cell>
          <cell r="B115" t="str">
            <v>O&amp;M</v>
          </cell>
          <cell r="C115" t="str">
            <v>Transmission Operations</v>
          </cell>
          <cell r="D115" t="str">
            <v>56170-Gen Interconn Studies</v>
          </cell>
          <cell r="E115" t="str">
            <v>12CP-TRAN</v>
          </cell>
          <cell r="F115" t="str">
            <v>Labor - Non-bargaining</v>
          </cell>
          <cell r="G115">
            <v>282.97000000000003</v>
          </cell>
          <cell r="H115">
            <v>8.4891000000000005</v>
          </cell>
          <cell r="I115">
            <v>291.45910000000003</v>
          </cell>
          <cell r="J115" t="str">
            <v>12CP-TRAN</v>
          </cell>
          <cell r="K115" t="str">
            <v>SPS TX Electric Retail</v>
          </cell>
          <cell r="L115" t="str">
            <v>SPS NM Electric Retail</v>
          </cell>
          <cell r="M115" t="str">
            <v>SPS Electric Wholesale</v>
          </cell>
          <cell r="N115">
            <v>0.46271244599308475</v>
          </cell>
          <cell r="O115">
            <v>0.17907040433992458</v>
          </cell>
          <cell r="P115">
            <v>0.35821714966699064</v>
          </cell>
          <cell r="Q115">
            <v>134.86175306794311</v>
          </cell>
          <cell r="R115">
            <v>52.191698885550515</v>
          </cell>
          <cell r="S115">
            <v>104.4056480465064</v>
          </cell>
          <cell r="T115">
            <v>156.59734693205692</v>
          </cell>
        </row>
        <row r="116">
          <cell r="A116" t="str">
            <v>109</v>
          </cell>
          <cell r="B116" t="str">
            <v>O&amp;M</v>
          </cell>
          <cell r="C116" t="str">
            <v>Transmission Operations</v>
          </cell>
          <cell r="D116" t="str">
            <v>56200-Trans Oper Station Exp</v>
          </cell>
          <cell r="E116" t="str">
            <v>PIS-TRAN</v>
          </cell>
          <cell r="F116" t="str">
            <v>Labor - Bargaining</v>
          </cell>
          <cell r="G116">
            <v>384158.60349013918</v>
          </cell>
          <cell r="H116">
            <v>-22501.004176957544</v>
          </cell>
          <cell r="I116">
            <v>361657.59931318165</v>
          </cell>
          <cell r="J116" t="str">
            <v>PIS-TRAN</v>
          </cell>
          <cell r="K116" t="str">
            <v>SPS TX Electric Retail</v>
          </cell>
          <cell r="L116" t="str">
            <v>SPS NM Electric Retail</v>
          </cell>
          <cell r="M116" t="str">
            <v>SPS Electric Wholesale</v>
          </cell>
          <cell r="N116">
            <v>0.46808422018271689</v>
          </cell>
          <cell r="O116">
            <v>0.18390019742541699</v>
          </cell>
          <cell r="P116">
            <v>0.34801558239186603</v>
          </cell>
          <cell r="Q116">
            <v>169286.21534766411</v>
          </cell>
          <cell r="R116">
            <v>66508.90391409646</v>
          </cell>
          <cell r="S116">
            <v>125862.48005142104</v>
          </cell>
          <cell r="T116">
            <v>192371.38396551751</v>
          </cell>
        </row>
        <row r="117">
          <cell r="A117" t="str">
            <v>110</v>
          </cell>
          <cell r="B117" t="str">
            <v>O&amp;M</v>
          </cell>
          <cell r="C117" t="str">
            <v>Transmission Operations</v>
          </cell>
          <cell r="D117" t="str">
            <v>56200-Trans Oper Station Exp</v>
          </cell>
          <cell r="E117" t="str">
            <v>PIS-TRAN</v>
          </cell>
          <cell r="F117" t="str">
            <v>Labor - Incentive</v>
          </cell>
          <cell r="G117">
            <v>32229.090000000004</v>
          </cell>
          <cell r="H117">
            <v>-9698.0214643980798</v>
          </cell>
          <cell r="I117">
            <v>22531.068535601924</v>
          </cell>
          <cell r="J117" t="str">
            <v>PIS-TRAN</v>
          </cell>
          <cell r="K117" t="str">
            <v>SPS TX Electric Retail</v>
          </cell>
          <cell r="L117" t="str">
            <v>SPS NM Electric Retail</v>
          </cell>
          <cell r="M117" t="str">
            <v>SPS Electric Wholesale</v>
          </cell>
          <cell r="N117">
            <v>0.46808422018271689</v>
          </cell>
          <cell r="O117">
            <v>0.18390019742541699</v>
          </cell>
          <cell r="P117">
            <v>0.34801558239186603</v>
          </cell>
          <cell r="Q117">
            <v>10546.437645370575</v>
          </cell>
          <cell r="R117">
            <v>4143.467951902795</v>
          </cell>
          <cell r="S117">
            <v>7841.1629383285517</v>
          </cell>
          <cell r="T117">
            <v>11984.630890231347</v>
          </cell>
        </row>
        <row r="118">
          <cell r="A118" t="str">
            <v>111</v>
          </cell>
          <cell r="B118" t="str">
            <v>O&amp;M</v>
          </cell>
          <cell r="C118" t="str">
            <v>Transmission Operations</v>
          </cell>
          <cell r="D118" t="str">
            <v>56200-Trans Oper Station Exp</v>
          </cell>
          <cell r="E118" t="str">
            <v>PIS-TRAN</v>
          </cell>
          <cell r="F118" t="str">
            <v>Labor - Non-bargaining</v>
          </cell>
          <cell r="G118">
            <v>480561.26650986087</v>
          </cell>
          <cell r="H118">
            <v>-3374.93205534765</v>
          </cell>
          <cell r="I118">
            <v>477186.33445451321</v>
          </cell>
          <cell r="J118" t="str">
            <v>PIS-TRAN</v>
          </cell>
          <cell r="K118" t="str">
            <v>SPS TX Electric Retail</v>
          </cell>
          <cell r="L118" t="str">
            <v>SPS NM Electric Retail</v>
          </cell>
          <cell r="M118" t="str">
            <v>SPS Electric Wholesale</v>
          </cell>
          <cell r="N118">
            <v>0.46808422018271689</v>
          </cell>
          <cell r="O118">
            <v>0.18390019742541699</v>
          </cell>
          <cell r="P118">
            <v>0.34801558239186603</v>
          </cell>
          <cell r="Q118">
            <v>223363.39324498994</v>
          </cell>
          <cell r="R118">
            <v>87754.661114896036</v>
          </cell>
          <cell r="S118">
            <v>166068.28009462717</v>
          </cell>
          <cell r="T118">
            <v>253822.94120952321</v>
          </cell>
        </row>
        <row r="119">
          <cell r="A119" t="str">
            <v>112</v>
          </cell>
          <cell r="B119" t="str">
            <v>O&amp;M</v>
          </cell>
          <cell r="C119" t="str">
            <v>Transmission Operations</v>
          </cell>
          <cell r="D119" t="str">
            <v>56300-Trans Oper OH Lines</v>
          </cell>
          <cell r="E119" t="str">
            <v>PIS-TRAN</v>
          </cell>
          <cell r="F119" t="str">
            <v>Labor - Bargaining</v>
          </cell>
          <cell r="G119">
            <v>84707.974166028769</v>
          </cell>
          <cell r="H119">
            <v>-8974.0579611327448</v>
          </cell>
          <cell r="I119">
            <v>75733.916204896028</v>
          </cell>
          <cell r="J119" t="str">
            <v>PIS-TRAN</v>
          </cell>
          <cell r="K119" t="str">
            <v>SPS TX Electric Retail</v>
          </cell>
          <cell r="L119" t="str">
            <v>SPS NM Electric Retail</v>
          </cell>
          <cell r="M119" t="str">
            <v>SPS Electric Wholesale</v>
          </cell>
          <cell r="N119">
            <v>0.46808422018271689</v>
          </cell>
          <cell r="O119">
            <v>0.18390019742541699</v>
          </cell>
          <cell r="P119">
            <v>0.34801558239186603</v>
          </cell>
          <cell r="Q119">
            <v>35449.851108151983</v>
          </cell>
          <cell r="R119">
            <v>13927.482141880368</v>
          </cell>
          <cell r="S119">
            <v>26356.582954863672</v>
          </cell>
          <cell r="T119">
            <v>40284.065096744038</v>
          </cell>
        </row>
        <row r="120">
          <cell r="A120" t="str">
            <v>113</v>
          </cell>
          <cell r="B120" t="str">
            <v>O&amp;M</v>
          </cell>
          <cell r="C120" t="str">
            <v>Transmission Operations</v>
          </cell>
          <cell r="D120" t="str">
            <v>56300-Trans Oper OH Lines</v>
          </cell>
          <cell r="E120" t="str">
            <v>PIS-TRAN</v>
          </cell>
          <cell r="F120" t="str">
            <v>Labor - Incentive</v>
          </cell>
          <cell r="G120">
            <v>9115.86</v>
          </cell>
          <cell r="H120">
            <v>-2429.0505895203478</v>
          </cell>
          <cell r="I120">
            <v>6686.8094104796528</v>
          </cell>
          <cell r="J120" t="str">
            <v>PIS-TRAN</v>
          </cell>
          <cell r="K120" t="str">
            <v>SPS TX Electric Retail</v>
          </cell>
          <cell r="L120" t="str">
            <v>SPS NM Electric Retail</v>
          </cell>
          <cell r="M120" t="str">
            <v>SPS Electric Wholesale</v>
          </cell>
          <cell r="N120">
            <v>0.46808422018271689</v>
          </cell>
          <cell r="O120">
            <v>0.18390019742541699</v>
          </cell>
          <cell r="P120">
            <v>0.34801558239186603</v>
          </cell>
          <cell r="Q120">
            <v>3129.9899684148213</v>
          </cell>
          <cell r="R120">
            <v>1229.7055707333443</v>
          </cell>
          <cell r="S120">
            <v>2327.1138713314867</v>
          </cell>
          <cell r="T120">
            <v>3556.819442064831</v>
          </cell>
        </row>
        <row r="121">
          <cell r="A121" t="str">
            <v>114</v>
          </cell>
          <cell r="B121" t="str">
            <v>O&amp;M</v>
          </cell>
          <cell r="C121" t="str">
            <v>Transmission Operations</v>
          </cell>
          <cell r="D121" t="str">
            <v>56300-Trans Oper OH Lines</v>
          </cell>
          <cell r="E121" t="str">
            <v>PIS-TRAN</v>
          </cell>
          <cell r="F121" t="str">
            <v>Labor - Non-bargaining</v>
          </cell>
          <cell r="G121">
            <v>137338.77583397125</v>
          </cell>
          <cell r="H121">
            <v>-4620.8103554435811</v>
          </cell>
          <cell r="I121">
            <v>132717.96547852765</v>
          </cell>
          <cell r="J121" t="str">
            <v>PIS-TRAN</v>
          </cell>
          <cell r="K121" t="str">
            <v>SPS TX Electric Retail</v>
          </cell>
          <cell r="L121" t="str">
            <v>SPS NM Electric Retail</v>
          </cell>
          <cell r="M121" t="str">
            <v>SPS Electric Wholesale</v>
          </cell>
          <cell r="N121">
            <v>0.46808422018271689</v>
          </cell>
          <cell r="O121">
            <v>0.18390019742541699</v>
          </cell>
          <cell r="P121">
            <v>0.34801558239186603</v>
          </cell>
          <cell r="Q121">
            <v>62123.185375253357</v>
          </cell>
          <cell r="R121">
            <v>24406.860053400913</v>
          </cell>
          <cell r="S121">
            <v>46187.92004987337</v>
          </cell>
          <cell r="T121">
            <v>70594.780103274286</v>
          </cell>
        </row>
        <row r="122">
          <cell r="A122" t="str">
            <v>115</v>
          </cell>
          <cell r="B122" t="str">
            <v>O&amp;M</v>
          </cell>
          <cell r="C122" t="str">
            <v>Transmission Operations</v>
          </cell>
          <cell r="D122" t="str">
            <v>56300-Trans Oper OH Lines</v>
          </cell>
          <cell r="E122" t="str">
            <v>PIS-TRAN</v>
          </cell>
          <cell r="F122" t="str">
            <v>Labor - Other Compensation</v>
          </cell>
          <cell r="G122">
            <v>0</v>
          </cell>
          <cell r="H122">
            <v>0</v>
          </cell>
          <cell r="I122">
            <v>0</v>
          </cell>
          <cell r="J122" t="str">
            <v>PIS-TRAN</v>
          </cell>
          <cell r="K122" t="str">
            <v>SPS TX Electric Retail</v>
          </cell>
          <cell r="L122" t="str">
            <v>SPS NM Electric Retail</v>
          </cell>
          <cell r="M122" t="str">
            <v>SPS Electric Wholesale</v>
          </cell>
          <cell r="N122">
            <v>0.46808422018271689</v>
          </cell>
          <cell r="O122">
            <v>0.18390019742541699</v>
          </cell>
          <cell r="P122">
            <v>0.34801558239186603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A123" t="str">
            <v>116</v>
          </cell>
          <cell r="B123" t="str">
            <v>O&amp;M</v>
          </cell>
          <cell r="C123" t="str">
            <v>Transmission Operations</v>
          </cell>
          <cell r="D123" t="str">
            <v>56600-Trans Oper Misc Exp</v>
          </cell>
          <cell r="E123" t="str">
            <v>PIS-TRAN</v>
          </cell>
          <cell r="F123" t="str">
            <v>Labor - Bargaining</v>
          </cell>
          <cell r="G123">
            <v>355374.93072097306</v>
          </cell>
          <cell r="H123">
            <v>-27593.261971430074</v>
          </cell>
          <cell r="I123">
            <v>327781.66874954297</v>
          </cell>
          <cell r="J123" t="str">
            <v>PIS-TRAN</v>
          </cell>
          <cell r="K123" t="str">
            <v>SPS TX Electric Retail</v>
          </cell>
          <cell r="L123" t="str">
            <v>SPS NM Electric Retail</v>
          </cell>
          <cell r="M123" t="str">
            <v>SPS Electric Wholesale</v>
          </cell>
          <cell r="N123">
            <v>0.46808422018271689</v>
          </cell>
          <cell r="O123">
            <v>0.18390019742541699</v>
          </cell>
          <cell r="P123">
            <v>0.34801558239186603</v>
          </cell>
          <cell r="Q123">
            <v>153429.42680681945</v>
          </cell>
          <cell r="R123">
            <v>60279.113595473587</v>
          </cell>
          <cell r="S123">
            <v>114073.12834724991</v>
          </cell>
          <cell r="T123">
            <v>174352.24194272349</v>
          </cell>
        </row>
        <row r="124">
          <cell r="A124" t="str">
            <v>117</v>
          </cell>
          <cell r="B124" t="str">
            <v>O&amp;M</v>
          </cell>
          <cell r="C124" t="str">
            <v>Transmission Operations</v>
          </cell>
          <cell r="D124" t="str">
            <v>56600-Trans Oper Misc Exp</v>
          </cell>
          <cell r="E124" t="str">
            <v>PIS-TRAN</v>
          </cell>
          <cell r="F124" t="str">
            <v>Labor - Incentive</v>
          </cell>
          <cell r="G124">
            <v>187058.44999999998</v>
          </cell>
          <cell r="H124">
            <v>-37851.585959023403</v>
          </cell>
          <cell r="I124">
            <v>149206.86404097656</v>
          </cell>
          <cell r="J124" t="str">
            <v>PIS-TRAN</v>
          </cell>
          <cell r="K124" t="str">
            <v>SPS TX Electric Retail</v>
          </cell>
          <cell r="L124" t="str">
            <v>SPS NM Electric Retail</v>
          </cell>
          <cell r="M124" t="str">
            <v>SPS Electric Wholesale</v>
          </cell>
          <cell r="N124">
            <v>0.46808422018271689</v>
          </cell>
          <cell r="O124">
            <v>0.18390019742541699</v>
          </cell>
          <cell r="P124">
            <v>0.34801558239186603</v>
          </cell>
          <cell r="Q124">
            <v>69841.378600529177</v>
          </cell>
          <cell r="R124">
            <v>27439.171754362942</v>
          </cell>
          <cell r="S124">
            <v>51926.313686084432</v>
          </cell>
          <cell r="T124">
            <v>79365.485440447374</v>
          </cell>
        </row>
        <row r="125">
          <cell r="A125" t="str">
            <v>118</v>
          </cell>
          <cell r="B125" t="str">
            <v>O&amp;M</v>
          </cell>
          <cell r="C125" t="str">
            <v>Transmission Operations</v>
          </cell>
          <cell r="D125" t="str">
            <v>56600-Trans Oper Misc Exp</v>
          </cell>
          <cell r="E125" t="str">
            <v>PIS-TRAN</v>
          </cell>
          <cell r="F125" t="str">
            <v>Labor - Non-bargaining</v>
          </cell>
          <cell r="G125">
            <v>1603287.2192790275</v>
          </cell>
          <cell r="H125">
            <v>23501.36184339218</v>
          </cell>
          <cell r="I125">
            <v>1626788.5811224198</v>
          </cell>
          <cell r="J125" t="str">
            <v>PIS-TRAN</v>
          </cell>
          <cell r="K125" t="str">
            <v>SPS TX Electric Retail</v>
          </cell>
          <cell r="L125" t="str">
            <v>SPS NM Electric Retail</v>
          </cell>
          <cell r="M125" t="str">
            <v>SPS Electric Wholesale</v>
          </cell>
          <cell r="N125">
            <v>0.46808422018271689</v>
          </cell>
          <cell r="O125">
            <v>0.18390019742541699</v>
          </cell>
          <cell r="P125">
            <v>0.34801558239186603</v>
          </cell>
          <cell r="Q125">
            <v>761474.06439683633</v>
          </cell>
          <cell r="R125">
            <v>299166.74123782699</v>
          </cell>
          <cell r="S125">
            <v>566147.77548775636</v>
          </cell>
          <cell r="T125">
            <v>865314.51672558335</v>
          </cell>
        </row>
        <row r="126">
          <cell r="A126" t="str">
            <v>119</v>
          </cell>
          <cell r="B126" t="str">
            <v>O&amp;M</v>
          </cell>
          <cell r="C126" t="str">
            <v>Transmission Operations</v>
          </cell>
          <cell r="D126" t="str">
            <v>56600-Trans Oper Misc Exp</v>
          </cell>
          <cell r="E126" t="str">
            <v>PIS-TRAN</v>
          </cell>
          <cell r="F126" t="str">
            <v>Labor - Other Compensation</v>
          </cell>
          <cell r="G126">
            <v>36698</v>
          </cell>
          <cell r="H126">
            <v>-8534</v>
          </cell>
          <cell r="I126">
            <v>28164</v>
          </cell>
          <cell r="J126" t="str">
            <v>PIS-TRAN</v>
          </cell>
          <cell r="K126" t="str">
            <v>SPS TX Electric Retail</v>
          </cell>
          <cell r="L126" t="str">
            <v>SPS NM Electric Retail</v>
          </cell>
          <cell r="M126" t="str">
            <v>SPS Electric Wholesale</v>
          </cell>
          <cell r="N126">
            <v>0.46808422018271689</v>
          </cell>
          <cell r="O126">
            <v>0.18390019742541699</v>
          </cell>
          <cell r="P126">
            <v>0.34801558239186603</v>
          </cell>
          <cell r="Q126">
            <v>13183.123977226038</v>
          </cell>
          <cell r="R126">
            <v>5179.3651602894442</v>
          </cell>
          <cell r="S126">
            <v>9801.5108624845143</v>
          </cell>
          <cell r="T126">
            <v>14980.876022773959</v>
          </cell>
        </row>
        <row r="127">
          <cell r="A127" t="str">
            <v>120</v>
          </cell>
          <cell r="B127" t="str">
            <v>O&amp;M</v>
          </cell>
          <cell r="C127" t="str">
            <v>Transmission Operations</v>
          </cell>
          <cell r="F127" t="str">
            <v>Sub-Total Transmission Operations</v>
          </cell>
          <cell r="G127">
            <v>10457117.609999999</v>
          </cell>
          <cell r="H127">
            <v>-424318.71027722087</v>
          </cell>
          <cell r="I127">
            <v>10032798.899722777</v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>
            <v>4684212.6570450058</v>
          </cell>
          <cell r="R127">
            <v>1834260.4404470131</v>
          </cell>
          <cell r="S127">
            <v>3514325.8022307591</v>
          </cell>
          <cell r="T127">
            <v>5348586.2426777706</v>
          </cell>
        </row>
        <row r="128">
          <cell r="A128" t="str">
            <v>121</v>
          </cell>
        </row>
        <row r="129">
          <cell r="A129" t="str">
            <v>122</v>
          </cell>
          <cell r="B129" t="str">
            <v>O&amp;M</v>
          </cell>
          <cell r="C129" t="str">
            <v>Transmission Maintenance</v>
          </cell>
          <cell r="D129" t="str">
            <v>56800-Trans Mtce Super &amp; Eng</v>
          </cell>
          <cell r="E129" t="str">
            <v>PIS-TRAN</v>
          </cell>
          <cell r="F129" t="str">
            <v>Labor - Bargaining</v>
          </cell>
          <cell r="G129">
            <v>25496.688300698686</v>
          </cell>
          <cell r="H129">
            <v>-1312.6787895421476</v>
          </cell>
          <cell r="I129">
            <v>24184.009511156539</v>
          </cell>
          <cell r="J129" t="str">
            <v>PIS-TRAN</v>
          </cell>
          <cell r="K129" t="str">
            <v>SPS TX Electric Retail</v>
          </cell>
          <cell r="L129" t="str">
            <v>SPS NM Electric Retail</v>
          </cell>
          <cell r="M129" t="str">
            <v>SPS Electric Wholesale</v>
          </cell>
          <cell r="N129">
            <v>0.46808422018271689</v>
          </cell>
          <cell r="O129">
            <v>0.18390019742541699</v>
          </cell>
          <cell r="P129">
            <v>0.34801558239186603</v>
          </cell>
          <cell r="Q129">
            <v>11320.153232921117</v>
          </cell>
          <cell r="R129">
            <v>4447.4441236398497</v>
          </cell>
          <cell r="S129">
            <v>8416.4121545955695</v>
          </cell>
          <cell r="T129">
            <v>12863.85627823542</v>
          </cell>
        </row>
        <row r="130">
          <cell r="A130" t="str">
            <v>123</v>
          </cell>
          <cell r="B130" t="str">
            <v>O&amp;M</v>
          </cell>
          <cell r="C130" t="str">
            <v>Transmission Maintenance</v>
          </cell>
          <cell r="D130" t="str">
            <v>56800-Trans Mtce Super &amp; Eng</v>
          </cell>
          <cell r="E130" t="str">
            <v>PIS-TRAN</v>
          </cell>
          <cell r="F130" t="str">
            <v>Labor - Incentive</v>
          </cell>
          <cell r="G130">
            <v>2078.96</v>
          </cell>
          <cell r="H130">
            <v>-668.1066276538354</v>
          </cell>
          <cell r="I130">
            <v>1410.8533723461646</v>
          </cell>
          <cell r="J130" t="str">
            <v>PIS-TRAN</v>
          </cell>
          <cell r="K130" t="str">
            <v>SPS TX Electric Retail</v>
          </cell>
          <cell r="L130" t="str">
            <v>SPS NM Electric Retail</v>
          </cell>
          <cell r="M130" t="str">
            <v>SPS Electric Wholesale</v>
          </cell>
          <cell r="N130">
            <v>0.46808422018271689</v>
          </cell>
          <cell r="O130">
            <v>0.18390019742541699</v>
          </cell>
          <cell r="P130">
            <v>0.34801558239186603</v>
          </cell>
          <cell r="Q130">
            <v>660.39820058681073</v>
          </cell>
          <cell r="R130">
            <v>259.45621371277502</v>
          </cell>
          <cell r="S130">
            <v>490.99895804657871</v>
          </cell>
          <cell r="T130">
            <v>750.45517175935379</v>
          </cell>
        </row>
        <row r="131">
          <cell r="A131" t="str">
            <v>124</v>
          </cell>
          <cell r="B131" t="str">
            <v>O&amp;M</v>
          </cell>
          <cell r="C131" t="str">
            <v>Transmission Maintenance</v>
          </cell>
          <cell r="D131" t="str">
            <v>56800-Trans Mtce Super &amp; Eng</v>
          </cell>
          <cell r="E131" t="str">
            <v>PIS-TRAN</v>
          </cell>
          <cell r="F131" t="str">
            <v>Labor - Non-bargaining</v>
          </cell>
          <cell r="G131">
            <v>29127.761699301314</v>
          </cell>
          <cell r="H131">
            <v>-90.023046741349503</v>
          </cell>
          <cell r="I131">
            <v>29037.738652559965</v>
          </cell>
          <cell r="J131" t="str">
            <v>PIS-TRAN</v>
          </cell>
          <cell r="K131" t="str">
            <v>SPS TX Electric Retail</v>
          </cell>
          <cell r="L131" t="str">
            <v>SPS NM Electric Retail</v>
          </cell>
          <cell r="M131" t="str">
            <v>SPS Electric Wholesale</v>
          </cell>
          <cell r="N131">
            <v>0.46808422018271689</v>
          </cell>
          <cell r="O131">
            <v>0.18390019742541699</v>
          </cell>
          <cell r="P131">
            <v>0.34801558239186603</v>
          </cell>
          <cell r="Q131">
            <v>13592.107253053067</v>
          </cell>
          <cell r="R131">
            <v>5340.0458709934401</v>
          </cell>
          <cell r="S131">
            <v>10105.585528513455</v>
          </cell>
          <cell r="T131">
            <v>15445.631399506896</v>
          </cell>
        </row>
        <row r="132">
          <cell r="A132" t="str">
            <v>125</v>
          </cell>
          <cell r="B132" t="str">
            <v>O&amp;M</v>
          </cell>
          <cell r="C132" t="str">
            <v>Transmission Maintenance</v>
          </cell>
          <cell r="D132" t="str">
            <v>57000-Tran Mnt of Station Equip</v>
          </cell>
          <cell r="E132" t="str">
            <v>PIS-TRAN</v>
          </cell>
          <cell r="F132" t="str">
            <v>Labor - Bargaining</v>
          </cell>
          <cell r="G132">
            <v>610129.31040238577</v>
          </cell>
          <cell r="H132">
            <v>-12638.341297661091</v>
          </cell>
          <cell r="I132">
            <v>597490.9691047247</v>
          </cell>
          <cell r="J132" t="str">
            <v>PIS-TRAN</v>
          </cell>
          <cell r="K132" t="str">
            <v>SPS TX Electric Retail</v>
          </cell>
          <cell r="L132" t="str">
            <v>SPS NM Electric Retail</v>
          </cell>
          <cell r="M132" t="str">
            <v>SPS Electric Wholesale</v>
          </cell>
          <cell r="N132">
            <v>0.46808422018271689</v>
          </cell>
          <cell r="O132">
            <v>0.18390019742541699</v>
          </cell>
          <cell r="P132">
            <v>0.34801558239186603</v>
          </cell>
          <cell r="Q132">
            <v>279676.09433960088</v>
          </cell>
          <cell r="R132">
            <v>109878.7071782626</v>
          </cell>
          <cell r="S132">
            <v>207936.16758686121</v>
          </cell>
          <cell r="T132">
            <v>317814.87476512382</v>
          </cell>
        </row>
        <row r="133">
          <cell r="A133" t="str">
            <v>126</v>
          </cell>
          <cell r="B133" t="str">
            <v>O&amp;M</v>
          </cell>
          <cell r="C133" t="str">
            <v>Transmission Maintenance</v>
          </cell>
          <cell r="D133" t="str">
            <v>57000-Tran Mnt of Station Equip</v>
          </cell>
          <cell r="E133" t="str">
            <v>PIS-TRAN</v>
          </cell>
          <cell r="F133" t="str">
            <v>Labor - Incentive</v>
          </cell>
          <cell r="G133">
            <v>46092.32</v>
          </cell>
          <cell r="H133">
            <v>-14729.21988561625</v>
          </cell>
          <cell r="I133">
            <v>31363.100114383749</v>
          </cell>
          <cell r="J133" t="str">
            <v>PIS-TRAN</v>
          </cell>
          <cell r="K133" t="str">
            <v>SPS TX Electric Retail</v>
          </cell>
          <cell r="L133" t="str">
            <v>SPS NM Electric Retail</v>
          </cell>
          <cell r="M133" t="str">
            <v>SPS Electric Wholesale</v>
          </cell>
          <cell r="N133">
            <v>0.46808422018271689</v>
          </cell>
          <cell r="O133">
            <v>0.18390019742541699</v>
          </cell>
          <cell r="P133">
            <v>0.34801558239186603</v>
          </cell>
          <cell r="Q133">
            <v>14680.572259553795</v>
          </cell>
          <cell r="R133">
            <v>5767.6803029082894</v>
          </cell>
          <cell r="S133">
            <v>10914.847551921661</v>
          </cell>
          <cell r="T133">
            <v>16682.52785482995</v>
          </cell>
        </row>
        <row r="134">
          <cell r="A134" t="str">
            <v>127</v>
          </cell>
          <cell r="B134" t="str">
            <v>O&amp;M</v>
          </cell>
          <cell r="C134" t="str">
            <v>Transmission Maintenance</v>
          </cell>
          <cell r="D134" t="str">
            <v>57000-Tran Mnt of Station Equip</v>
          </cell>
          <cell r="E134" t="str">
            <v>PIS-TRAN</v>
          </cell>
          <cell r="F134" t="str">
            <v>Labor - Non-bargaining</v>
          </cell>
          <cell r="G134">
            <v>705560.71959761449</v>
          </cell>
          <cell r="H134">
            <v>20643.610480073105</v>
          </cell>
          <cell r="I134">
            <v>726204.33007768763</v>
          </cell>
          <cell r="J134" t="str">
            <v>PIS-TRAN</v>
          </cell>
          <cell r="K134" t="str">
            <v>SPS TX Electric Retail</v>
          </cell>
          <cell r="L134" t="str">
            <v>SPS NM Electric Retail</v>
          </cell>
          <cell r="M134" t="str">
            <v>SPS Electric Wholesale</v>
          </cell>
          <cell r="N134">
            <v>0.46808422018271689</v>
          </cell>
          <cell r="O134">
            <v>0.18390019742541699</v>
          </cell>
          <cell r="P134">
            <v>0.34801558239186603</v>
          </cell>
          <cell r="Q134">
            <v>339924.78753772675</v>
          </cell>
          <cell r="R134">
            <v>133549.11967247946</v>
          </cell>
          <cell r="S134">
            <v>252730.42286748136</v>
          </cell>
          <cell r="T134">
            <v>386279.54253996082</v>
          </cell>
        </row>
        <row r="135">
          <cell r="A135" t="str">
            <v>128</v>
          </cell>
          <cell r="B135" t="str">
            <v>O&amp;M</v>
          </cell>
          <cell r="C135" t="str">
            <v>Transmission Maintenance</v>
          </cell>
          <cell r="D135" t="str">
            <v>57100-Trans Mt of Overhead Lines</v>
          </cell>
          <cell r="E135" t="str">
            <v>PIS-TRAN</v>
          </cell>
          <cell r="F135" t="str">
            <v>Labor - Bargaining</v>
          </cell>
          <cell r="G135">
            <v>119628.76743617329</v>
          </cell>
          <cell r="H135">
            <v>-27626.830467415559</v>
          </cell>
          <cell r="I135">
            <v>92001.936968757742</v>
          </cell>
          <cell r="J135" t="str">
            <v>PIS-TRAN</v>
          </cell>
          <cell r="K135" t="str">
            <v>SPS TX Electric Retail</v>
          </cell>
          <cell r="L135" t="str">
            <v>SPS NM Electric Retail</v>
          </cell>
          <cell r="M135" t="str">
            <v>SPS Electric Wholesale</v>
          </cell>
          <cell r="N135">
            <v>0.46808422018271689</v>
          </cell>
          <cell r="O135">
            <v>0.18390019742541699</v>
          </cell>
          <cell r="P135">
            <v>0.34801558239186603</v>
          </cell>
          <cell r="Q135">
            <v>43064.654921320442</v>
          </cell>
          <cell r="R135">
            <v>16919.174372075318</v>
          </cell>
          <cell r="S135">
            <v>32018.107675361975</v>
          </cell>
          <cell r="T135">
            <v>48937.282047437293</v>
          </cell>
        </row>
        <row r="136">
          <cell r="A136" t="str">
            <v>129</v>
          </cell>
          <cell r="B136" t="str">
            <v>O&amp;M</v>
          </cell>
          <cell r="C136" t="str">
            <v>Transmission Maintenance</v>
          </cell>
          <cell r="D136" t="str">
            <v>57100-Trans Mt of Overhead Lines</v>
          </cell>
          <cell r="E136" t="str">
            <v>PIS-TRAN</v>
          </cell>
          <cell r="F136" t="str">
            <v>Labor - Incentive</v>
          </cell>
          <cell r="G136">
            <v>7904.2699999999986</v>
          </cell>
          <cell r="H136">
            <v>-3152.9539982898518</v>
          </cell>
          <cell r="I136">
            <v>4751.3160017101472</v>
          </cell>
          <cell r="J136" t="str">
            <v>PIS-TRAN</v>
          </cell>
          <cell r="K136" t="str">
            <v>SPS TX Electric Retail</v>
          </cell>
          <cell r="L136" t="str">
            <v>SPS NM Electric Retail</v>
          </cell>
          <cell r="M136" t="str">
            <v>SPS Electric Wholesale</v>
          </cell>
          <cell r="N136">
            <v>0.46808422018271689</v>
          </cell>
          <cell r="O136">
            <v>0.18390019742541699</v>
          </cell>
          <cell r="P136">
            <v>0.34801558239186603</v>
          </cell>
          <cell r="Q136">
            <v>2224.0160455021587</v>
          </cell>
          <cell r="R136">
            <v>873.767950745039</v>
          </cell>
          <cell r="S136">
            <v>1653.5320054629492</v>
          </cell>
          <cell r="T136">
            <v>2527.2999562079881</v>
          </cell>
        </row>
        <row r="137">
          <cell r="A137" t="str">
            <v>130</v>
          </cell>
          <cell r="B137" t="str">
            <v>O&amp;M</v>
          </cell>
          <cell r="C137" t="str">
            <v>Transmission Maintenance</v>
          </cell>
          <cell r="D137" t="str">
            <v>57100-Trans Mt of Overhead Lines</v>
          </cell>
          <cell r="E137" t="str">
            <v>PIS-TRAN</v>
          </cell>
          <cell r="F137" t="str">
            <v>Labor - Non-bargaining</v>
          </cell>
          <cell r="G137">
            <v>146301.38256382672</v>
          </cell>
          <cell r="H137">
            <v>-25909.727008541471</v>
          </cell>
          <cell r="I137">
            <v>120391.65555528525</v>
          </cell>
          <cell r="J137" t="str">
            <v>PIS-TRAN</v>
          </cell>
          <cell r="K137" t="str">
            <v>SPS TX Electric Retail</v>
          </cell>
          <cell r="L137" t="str">
            <v>SPS NM Electric Retail</v>
          </cell>
          <cell r="M137" t="str">
            <v>SPS Electric Wholesale</v>
          </cell>
          <cell r="N137">
            <v>0.46808422018271689</v>
          </cell>
          <cell r="O137">
            <v>0.18390019742541699</v>
          </cell>
          <cell r="P137">
            <v>0.34801558239186603</v>
          </cell>
          <cell r="Q137">
            <v>56353.434207101956</v>
          </cell>
          <cell r="R137">
            <v>22140.049224989758</v>
          </cell>
          <cell r="S137">
            <v>41898.17212319353</v>
          </cell>
          <cell r="T137">
            <v>64038.221348183288</v>
          </cell>
        </row>
        <row r="138">
          <cell r="A138" t="str">
            <v>131</v>
          </cell>
          <cell r="B138" t="str">
            <v>O&amp;M</v>
          </cell>
          <cell r="C138" t="str">
            <v>Transmission Maintenance</v>
          </cell>
          <cell r="D138" t="str">
            <v>57100-Trans Mt of Overhead Lines</v>
          </cell>
          <cell r="E138" t="str">
            <v>PIS-TRAN</v>
          </cell>
          <cell r="F138" t="str">
            <v>Labor - Other Compensation</v>
          </cell>
          <cell r="G138">
            <v>0</v>
          </cell>
          <cell r="H138">
            <v>3000</v>
          </cell>
          <cell r="I138">
            <v>3000</v>
          </cell>
          <cell r="J138" t="str">
            <v>PIS-TRAN</v>
          </cell>
          <cell r="K138" t="str">
            <v>SPS TX Electric Retail</v>
          </cell>
          <cell r="L138" t="str">
            <v>SPS NM Electric Retail</v>
          </cell>
          <cell r="M138" t="str">
            <v>SPS Electric Wholesale</v>
          </cell>
          <cell r="N138">
            <v>0.46808422018271689</v>
          </cell>
          <cell r="O138">
            <v>0.18390019742541699</v>
          </cell>
          <cell r="P138">
            <v>0.34801558239186603</v>
          </cell>
          <cell r="Q138">
            <v>1404.2526605481507</v>
          </cell>
          <cell r="R138">
            <v>551.70059227625097</v>
          </cell>
          <cell r="S138">
            <v>1044.0467471755981</v>
          </cell>
          <cell r="T138">
            <v>1595.747339451849</v>
          </cell>
        </row>
        <row r="139">
          <cell r="A139" t="str">
            <v>132</v>
          </cell>
          <cell r="B139" t="str">
            <v>O&amp;M</v>
          </cell>
          <cell r="C139" t="str">
            <v>Transmission Maintenance</v>
          </cell>
          <cell r="F139" t="str">
            <v>Sub-Total Transmission Maintenance</v>
          </cell>
          <cell r="G139">
            <v>1692320.1800000002</v>
          </cell>
          <cell r="H139">
            <v>-62484.270641388444</v>
          </cell>
          <cell r="I139">
            <v>1629835.909358612</v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>
            <v>762900.47065791511</v>
          </cell>
          <cell r="R139">
            <v>299727.14550208283</v>
          </cell>
          <cell r="S139">
            <v>567208.29319861392</v>
          </cell>
          <cell r="T139">
            <v>866935.43870069657</v>
          </cell>
        </row>
        <row r="140">
          <cell r="A140" t="str">
            <v>133</v>
          </cell>
        </row>
        <row r="141">
          <cell r="A141" t="str">
            <v>134</v>
          </cell>
          <cell r="B141" t="str">
            <v>O&amp;M</v>
          </cell>
          <cell r="C141" t="str">
            <v>Regional Marketing Operations</v>
          </cell>
          <cell r="D141" t="str">
            <v>57510-Operations Supervision</v>
          </cell>
          <cell r="E141" t="str">
            <v>ENERGY</v>
          </cell>
          <cell r="F141" t="str">
            <v>Labor - Incentive</v>
          </cell>
          <cell r="G141">
            <v>17467.04</v>
          </cell>
          <cell r="H141">
            <v>-3150.1271640043292</v>
          </cell>
          <cell r="I141">
            <v>14316.912835995672</v>
          </cell>
          <cell r="J141" t="str">
            <v>ENERGY</v>
          </cell>
          <cell r="K141" t="str">
            <v>SPS TX Electric Retail</v>
          </cell>
          <cell r="L141" t="str">
            <v>SPS NM Electric Retail</v>
          </cell>
          <cell r="M141" t="str">
            <v>SPS Electric Wholesale</v>
          </cell>
          <cell r="N141">
            <v>0.57327990519931649</v>
          </cell>
          <cell r="O141">
            <v>0.21567058016596169</v>
          </cell>
          <cell r="P141">
            <v>0.21104951463472185</v>
          </cell>
          <cell r="Q141">
            <v>8207.5984333664765</v>
          </cell>
          <cell r="R141">
            <v>3087.7368975246904</v>
          </cell>
          <cell r="S141">
            <v>3021.5775051045057</v>
          </cell>
          <cell r="T141">
            <v>6109.3144026291957</v>
          </cell>
        </row>
        <row r="142">
          <cell r="A142" t="str">
            <v>135</v>
          </cell>
          <cell r="B142" t="str">
            <v>O&amp;M</v>
          </cell>
          <cell r="C142" t="str">
            <v>Regional Marketing Operations</v>
          </cell>
          <cell r="D142" t="str">
            <v>57510-Operations Supervision</v>
          </cell>
          <cell r="E142" t="str">
            <v>ENERGY</v>
          </cell>
          <cell r="F142" t="str">
            <v>Labor - Non-bargaining</v>
          </cell>
          <cell r="G142">
            <v>130621.7</v>
          </cell>
          <cell r="H142">
            <v>3918.6509999999998</v>
          </cell>
          <cell r="I142">
            <v>134540.351</v>
          </cell>
          <cell r="J142" t="str">
            <v>ENERGY</v>
          </cell>
          <cell r="K142" t="str">
            <v>SPS TX Electric Retail</v>
          </cell>
          <cell r="L142" t="str">
            <v>SPS NM Electric Retail</v>
          </cell>
          <cell r="M142" t="str">
            <v>SPS Electric Wholesale</v>
          </cell>
          <cell r="N142">
            <v>0.57327990519931649</v>
          </cell>
          <cell r="O142">
            <v>0.21567058016596169</v>
          </cell>
          <cell r="P142">
            <v>0.21104951463472185</v>
          </cell>
          <cell r="Q142">
            <v>77129.279666762755</v>
          </cell>
          <cell r="R142">
            <v>29016.395555902123</v>
          </cell>
          <cell r="S142">
            <v>28394.675777335113</v>
          </cell>
          <cell r="T142">
            <v>57411.07133323724</v>
          </cell>
        </row>
        <row r="143">
          <cell r="A143" t="str">
            <v>136</v>
          </cell>
          <cell r="B143" t="str">
            <v>O&amp;M</v>
          </cell>
          <cell r="C143" t="str">
            <v>Regional Marketing Operations</v>
          </cell>
          <cell r="D143" t="str">
            <v>57520-DA &amp; RT Mkt Admin</v>
          </cell>
          <cell r="E143" t="str">
            <v>ENERGY</v>
          </cell>
          <cell r="F143" t="str">
            <v>Labor - Incentive</v>
          </cell>
          <cell r="G143">
            <v>6226.83</v>
          </cell>
          <cell r="H143">
            <v>-1122.9897182715029</v>
          </cell>
          <cell r="I143">
            <v>5103.8402817284968</v>
          </cell>
          <cell r="J143" t="str">
            <v>ENERGY</v>
          </cell>
          <cell r="K143" t="str">
            <v>SPS TX Electric Retail</v>
          </cell>
          <cell r="L143" t="str">
            <v>SPS NM Electric Retail</v>
          </cell>
          <cell r="M143" t="str">
            <v>SPS Electric Wholesale</v>
          </cell>
          <cell r="N143">
            <v>0.57327990519931649</v>
          </cell>
          <cell r="O143">
            <v>0.21567058016596169</v>
          </cell>
          <cell r="P143">
            <v>0.21104951463472185</v>
          </cell>
          <cell r="Q143">
            <v>2925.9290728617652</v>
          </cell>
          <cell r="R143">
            <v>1100.7481946347903</v>
          </cell>
          <cell r="S143">
            <v>1077.1630142319414</v>
          </cell>
          <cell r="T143">
            <v>2177.9112088667316</v>
          </cell>
        </row>
        <row r="144">
          <cell r="A144" t="str">
            <v>137</v>
          </cell>
          <cell r="B144" t="str">
            <v>O&amp;M</v>
          </cell>
          <cell r="C144" t="str">
            <v>Regional Marketing Operations</v>
          </cell>
          <cell r="D144" t="str">
            <v>57520-DA &amp; RT Mkt Admin</v>
          </cell>
          <cell r="E144" t="str">
            <v>ENERGY</v>
          </cell>
          <cell r="F144" t="str">
            <v>Labor - Non-bargaining</v>
          </cell>
          <cell r="G144">
            <v>46378.97</v>
          </cell>
          <cell r="H144">
            <v>1391.3691000000001</v>
          </cell>
          <cell r="I144">
            <v>47770.339100000005</v>
          </cell>
          <cell r="J144" t="str">
            <v>ENERGY</v>
          </cell>
          <cell r="K144" t="str">
            <v>SPS TX Electric Retail</v>
          </cell>
          <cell r="L144" t="str">
            <v>SPS NM Electric Retail</v>
          </cell>
          <cell r="M144" t="str">
            <v>SPS Electric Wholesale</v>
          </cell>
          <cell r="N144">
            <v>0.57327990519931649</v>
          </cell>
          <cell r="O144">
            <v>0.21567058016596169</v>
          </cell>
          <cell r="P144">
            <v>0.21104951463472185</v>
          </cell>
          <cell r="Q144">
            <v>27385.775470587203</v>
          </cell>
          <cell r="R144">
            <v>10302.656748421725</v>
          </cell>
          <cell r="S144">
            <v>10081.906880991077</v>
          </cell>
          <cell r="T144">
            <v>20384.563629412802</v>
          </cell>
        </row>
        <row r="145">
          <cell r="A145" t="str">
            <v>138</v>
          </cell>
          <cell r="B145" t="str">
            <v>O&amp;M</v>
          </cell>
          <cell r="C145" t="str">
            <v>Regional Marketing Operations</v>
          </cell>
          <cell r="D145" t="str">
            <v>57550-Ancillary Serv Mkt Admin</v>
          </cell>
          <cell r="E145" t="str">
            <v>ENERGY</v>
          </cell>
          <cell r="F145" t="str">
            <v>Labor - Incentive</v>
          </cell>
          <cell r="G145">
            <v>1046.8899999999999</v>
          </cell>
          <cell r="H145">
            <v>-188.80340496870053</v>
          </cell>
          <cell r="I145">
            <v>858.08659503129934</v>
          </cell>
          <cell r="J145" t="str">
            <v>ENERGY</v>
          </cell>
          <cell r="K145" t="str">
            <v>SPS TX Electric Retail</v>
          </cell>
          <cell r="L145" t="str">
            <v>SPS NM Electric Retail</v>
          </cell>
          <cell r="M145" t="str">
            <v>SPS Electric Wholesale</v>
          </cell>
          <cell r="N145">
            <v>0.57327990519931649</v>
          </cell>
          <cell r="O145">
            <v>0.21567058016596169</v>
          </cell>
          <cell r="P145">
            <v>0.21104951463472185</v>
          </cell>
          <cell r="Q145">
            <v>491.92380185234754</v>
          </cell>
          <cell r="R145">
            <v>185.06403378303494</v>
          </cell>
          <cell r="S145">
            <v>181.09875939591686</v>
          </cell>
          <cell r="T145">
            <v>366.1627931789518</v>
          </cell>
        </row>
        <row r="146">
          <cell r="A146" t="str">
            <v>139</v>
          </cell>
          <cell r="B146" t="str">
            <v>O&amp;M</v>
          </cell>
          <cell r="C146" t="str">
            <v>Regional Marketing Operations</v>
          </cell>
          <cell r="D146" t="str">
            <v>57550-Ancillary Serv Mkt Admin</v>
          </cell>
          <cell r="E146" t="str">
            <v>ENERGY</v>
          </cell>
          <cell r="F146" t="str">
            <v>Labor - Non-bargaining</v>
          </cell>
          <cell r="G146">
            <v>9067.0499999999993</v>
          </cell>
          <cell r="H146">
            <v>272.01149999999996</v>
          </cell>
          <cell r="I146">
            <v>9339.0614999999998</v>
          </cell>
          <cell r="J146" t="str">
            <v>ENERGY</v>
          </cell>
          <cell r="K146" t="str">
            <v>SPS TX Electric Retail</v>
          </cell>
          <cell r="L146" t="str">
            <v>SPS NM Electric Retail</v>
          </cell>
          <cell r="M146" t="str">
            <v>SPS Electric Wholesale</v>
          </cell>
          <cell r="N146">
            <v>0.57327990519931649</v>
          </cell>
          <cell r="O146">
            <v>0.21567058016596169</v>
          </cell>
          <cell r="P146">
            <v>0.21104951463472185</v>
          </cell>
          <cell r="Q146">
            <v>5353.8962913705864</v>
          </cell>
          <cell r="R146">
            <v>2014.1608119105963</v>
          </cell>
          <cell r="S146">
            <v>1971.0043967188174</v>
          </cell>
          <cell r="T146">
            <v>3985.1652086294134</v>
          </cell>
        </row>
        <row r="147">
          <cell r="A147" t="str">
            <v>140</v>
          </cell>
          <cell r="B147" t="str">
            <v>O&amp;M</v>
          </cell>
          <cell r="C147" t="str">
            <v>Regional Marketing Operations</v>
          </cell>
          <cell r="D147" t="str">
            <v>57560-Mkt Monitoring/Compliance</v>
          </cell>
          <cell r="E147" t="str">
            <v>ENERGY</v>
          </cell>
          <cell r="F147" t="str">
            <v>Labor - Incentive</v>
          </cell>
          <cell r="G147">
            <v>5097.5399999999991</v>
          </cell>
          <cell r="H147">
            <v>-919.32572568670014</v>
          </cell>
          <cell r="I147">
            <v>4178.214274313299</v>
          </cell>
          <cell r="J147" t="str">
            <v>ENERGY</v>
          </cell>
          <cell r="K147" t="str">
            <v>SPS TX Electric Retail</v>
          </cell>
          <cell r="L147" t="str">
            <v>SPS NM Electric Retail</v>
          </cell>
          <cell r="M147" t="str">
            <v>SPS Electric Wholesale</v>
          </cell>
          <cell r="N147">
            <v>0.57327990519931649</v>
          </cell>
          <cell r="O147">
            <v>0.21567058016596169</v>
          </cell>
          <cell r="P147">
            <v>0.21104951463472185</v>
          </cell>
          <cell r="Q147">
            <v>2395.2862830807589</v>
          </cell>
          <cell r="R147">
            <v>901.11789659885176</v>
          </cell>
          <cell r="S147">
            <v>881.81009463368832</v>
          </cell>
          <cell r="T147">
            <v>1782.9279912325401</v>
          </cell>
        </row>
        <row r="148">
          <cell r="A148" t="str">
            <v>141</v>
          </cell>
          <cell r="B148" t="str">
            <v>O&amp;M</v>
          </cell>
          <cell r="C148" t="str">
            <v>Regional Marketing Operations</v>
          </cell>
          <cell r="D148" t="str">
            <v>57560-Mkt Monitoring/Compliance</v>
          </cell>
          <cell r="E148" t="str">
            <v>ENERGY</v>
          </cell>
          <cell r="F148" t="str">
            <v>Labor - Non-bargaining</v>
          </cell>
          <cell r="G148">
            <v>39563.129999999997</v>
          </cell>
          <cell r="H148">
            <v>1186.8938999999998</v>
          </cell>
          <cell r="I148">
            <v>40750.0239</v>
          </cell>
          <cell r="J148" t="str">
            <v>ENERGY</v>
          </cell>
          <cell r="K148" t="str">
            <v>SPS TX Electric Retail</v>
          </cell>
          <cell r="L148" t="str">
            <v>SPS NM Electric Retail</v>
          </cell>
          <cell r="M148" t="str">
            <v>SPS Electric Wholesale</v>
          </cell>
          <cell r="N148">
            <v>0.57327990519931649</v>
          </cell>
          <cell r="O148">
            <v>0.21567058016596169</v>
          </cell>
          <cell r="P148">
            <v>0.21104951463472185</v>
          </cell>
          <cell r="Q148">
            <v>23361.169838261882</v>
          </cell>
          <cell r="R148">
            <v>8788.5812962898053</v>
          </cell>
          <cell r="S148">
            <v>8600.2727654483151</v>
          </cell>
          <cell r="T148">
            <v>17388.854061738122</v>
          </cell>
        </row>
        <row r="149">
          <cell r="A149" t="str">
            <v>142</v>
          </cell>
          <cell r="B149" t="str">
            <v>O&amp;M</v>
          </cell>
          <cell r="C149" t="str">
            <v>Regional Marketing Operations</v>
          </cell>
          <cell r="F149" t="str">
            <v>Sub-Total Regional Marketing Operations</v>
          </cell>
          <cell r="G149">
            <v>255469.15</v>
          </cell>
          <cell r="H149">
            <v>1387.6794870687668</v>
          </cell>
          <cell r="I149">
            <v>256856.82948706878</v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>
            <v>147250.85885814379</v>
          </cell>
          <cell r="R149">
            <v>55396.461435065612</v>
          </cell>
          <cell r="S149">
            <v>54209.509193859369</v>
          </cell>
          <cell r="T149">
            <v>109605.97062892502</v>
          </cell>
        </row>
        <row r="150">
          <cell r="A150" t="str">
            <v>143</v>
          </cell>
        </row>
        <row r="151">
          <cell r="A151" t="str">
            <v>144</v>
          </cell>
          <cell r="B151" t="str">
            <v>O&amp;M</v>
          </cell>
          <cell r="C151" t="str">
            <v>Distribution Operations</v>
          </cell>
          <cell r="D151" t="str">
            <v>58000-Dist Oper Sup &amp; Eng</v>
          </cell>
          <cell r="E151" t="str">
            <v>NM</v>
          </cell>
          <cell r="F151" t="str">
            <v>Labor - Bargaining</v>
          </cell>
          <cell r="G151">
            <v>189813.86842383712</v>
          </cell>
          <cell r="H151">
            <v>3384.9310119365846</v>
          </cell>
          <cell r="I151">
            <v>193198.79943577372</v>
          </cell>
          <cell r="J151" t="str">
            <v>NM</v>
          </cell>
          <cell r="K151" t="str">
            <v>SPS TX Electric Retail</v>
          </cell>
          <cell r="L151" t="str">
            <v>SPS NM Electric Retail</v>
          </cell>
          <cell r="M151" t="str">
            <v>SPS Electric Wholesale</v>
          </cell>
          <cell r="N151">
            <v>0</v>
          </cell>
          <cell r="O151">
            <v>1</v>
          </cell>
          <cell r="P151">
            <v>0</v>
          </cell>
          <cell r="Q151">
            <v>0</v>
          </cell>
          <cell r="R151">
            <v>193198.79943577372</v>
          </cell>
          <cell r="S151">
            <v>0</v>
          </cell>
          <cell r="T151">
            <v>193198.79943577372</v>
          </cell>
        </row>
        <row r="152">
          <cell r="A152" t="str">
            <v>145</v>
          </cell>
          <cell r="B152" t="str">
            <v>O&amp;M</v>
          </cell>
          <cell r="C152" t="str">
            <v>Distribution Operations</v>
          </cell>
          <cell r="D152" t="str">
            <v>58000-Dist Oper Sup &amp; Eng</v>
          </cell>
          <cell r="E152" t="str">
            <v>NM</v>
          </cell>
          <cell r="F152" t="str">
            <v>Labor - Incentive</v>
          </cell>
          <cell r="G152">
            <v>14887.38</v>
          </cell>
          <cell r="H152">
            <v>-4042.7975939014482</v>
          </cell>
          <cell r="I152">
            <v>10844.582406098551</v>
          </cell>
          <cell r="J152" t="str">
            <v>NM</v>
          </cell>
          <cell r="K152" t="str">
            <v>SPS TX Electric Retail</v>
          </cell>
          <cell r="L152" t="str">
            <v>SPS NM Electric Retail</v>
          </cell>
          <cell r="M152" t="str">
            <v>SPS Electric Wholesale</v>
          </cell>
          <cell r="N152">
            <v>0</v>
          </cell>
          <cell r="O152">
            <v>1</v>
          </cell>
          <cell r="P152">
            <v>0</v>
          </cell>
          <cell r="Q152">
            <v>0</v>
          </cell>
          <cell r="R152">
            <v>10844.582406098551</v>
          </cell>
          <cell r="S152">
            <v>0</v>
          </cell>
          <cell r="T152">
            <v>10844.582406098551</v>
          </cell>
        </row>
        <row r="153">
          <cell r="A153" t="str">
            <v>146</v>
          </cell>
          <cell r="B153" t="str">
            <v>O&amp;M</v>
          </cell>
          <cell r="C153" t="str">
            <v>Distribution Operations</v>
          </cell>
          <cell r="D153" t="str">
            <v>58000-Dist Oper Sup &amp; Eng</v>
          </cell>
          <cell r="E153" t="str">
            <v>NM</v>
          </cell>
          <cell r="F153" t="str">
            <v>Labor - Non-bargaining</v>
          </cell>
          <cell r="G153">
            <v>216845.93157616296</v>
          </cell>
          <cell r="H153">
            <v>15127.854384197413</v>
          </cell>
          <cell r="I153">
            <v>231973.78596036037</v>
          </cell>
          <cell r="J153" t="str">
            <v>NM</v>
          </cell>
          <cell r="K153" t="str">
            <v>SPS TX Electric Retail</v>
          </cell>
          <cell r="L153" t="str">
            <v>SPS NM Electric Retail</v>
          </cell>
          <cell r="M153" t="str">
            <v>SPS Electric Wholesale</v>
          </cell>
          <cell r="N153">
            <v>0</v>
          </cell>
          <cell r="O153">
            <v>1</v>
          </cell>
          <cell r="P153">
            <v>0</v>
          </cell>
          <cell r="Q153">
            <v>0</v>
          </cell>
          <cell r="R153">
            <v>231973.78596036037</v>
          </cell>
          <cell r="S153">
            <v>0</v>
          </cell>
          <cell r="T153">
            <v>231973.78596036037</v>
          </cell>
        </row>
        <row r="154">
          <cell r="A154" t="str">
            <v>147</v>
          </cell>
          <cell r="B154" t="str">
            <v>O&amp;M</v>
          </cell>
          <cell r="C154" t="str">
            <v>Distribution Operations</v>
          </cell>
          <cell r="D154" t="str">
            <v>58000-Dist Oper Sup &amp; Eng</v>
          </cell>
          <cell r="E154" t="str">
            <v>PIS-DIST</v>
          </cell>
          <cell r="F154" t="str">
            <v>Labor - Bargaining</v>
          </cell>
          <cell r="G154">
            <v>302495.92842576496</v>
          </cell>
          <cell r="H154">
            <v>-16916.597138206183</v>
          </cell>
          <cell r="I154">
            <v>285579.33128755877</v>
          </cell>
          <cell r="J154" t="str">
            <v>PIS-DIST</v>
          </cell>
          <cell r="K154" t="str">
            <v>SPS TX Electric Retail</v>
          </cell>
          <cell r="L154" t="str">
            <v>SPS NM Electric Retail</v>
          </cell>
          <cell r="M154" t="str">
            <v>SPS Electric Wholesale</v>
          </cell>
          <cell r="N154">
            <v>0.64297491598952938</v>
          </cell>
          <cell r="O154">
            <v>0.35149511809102185</v>
          </cell>
          <cell r="P154">
            <v>5.5299659194485802E-3</v>
          </cell>
          <cell r="Q154">
            <v>183620.34654296408</v>
          </cell>
          <cell r="R154">
            <v>100379.74077527552</v>
          </cell>
          <cell r="S154">
            <v>1579.2439693191156</v>
          </cell>
          <cell r="T154">
            <v>101958.98474459464</v>
          </cell>
        </row>
        <row r="155">
          <cell r="A155" t="str">
            <v>148</v>
          </cell>
          <cell r="B155" t="str">
            <v>O&amp;M</v>
          </cell>
          <cell r="C155" t="str">
            <v>Distribution Operations</v>
          </cell>
          <cell r="D155" t="str">
            <v>58000-Dist Oper Sup &amp; Eng</v>
          </cell>
          <cell r="E155" t="str">
            <v>PIS-DIST</v>
          </cell>
          <cell r="F155" t="str">
            <v>Labor - Incentive</v>
          </cell>
          <cell r="G155">
            <v>124157.98</v>
          </cell>
          <cell r="H155">
            <v>-25851.942699410574</v>
          </cell>
          <cell r="I155">
            <v>98306.037300589422</v>
          </cell>
          <cell r="J155" t="str">
            <v>PIS-DIST</v>
          </cell>
          <cell r="K155" t="str">
            <v>SPS TX Electric Retail</v>
          </cell>
          <cell r="L155" t="str">
            <v>SPS NM Electric Retail</v>
          </cell>
          <cell r="M155" t="str">
            <v>SPS Electric Wholesale</v>
          </cell>
          <cell r="N155">
            <v>0.64297491598952938</v>
          </cell>
          <cell r="O155">
            <v>0.35149511809102185</v>
          </cell>
          <cell r="P155">
            <v>5.5299659194485802E-3</v>
          </cell>
          <cell r="Q155">
            <v>63208.316074610026</v>
          </cell>
          <cell r="R155">
            <v>34554.092190031079</v>
          </cell>
          <cell r="S155">
            <v>543.62903594830038</v>
          </cell>
          <cell r="T155">
            <v>35097.721225979381</v>
          </cell>
        </row>
        <row r="156">
          <cell r="A156" t="str">
            <v>149</v>
          </cell>
          <cell r="B156" t="str">
            <v>O&amp;M</v>
          </cell>
          <cell r="C156" t="str">
            <v>Distribution Operations</v>
          </cell>
          <cell r="D156" t="str">
            <v>58000-Dist Oper Sup &amp; Eng</v>
          </cell>
          <cell r="E156" t="str">
            <v>PIS-DIST</v>
          </cell>
          <cell r="F156" t="str">
            <v>Labor - Non-bargaining</v>
          </cell>
          <cell r="G156">
            <v>1109905.3015742351</v>
          </cell>
          <cell r="H156">
            <v>20249.538792922573</v>
          </cell>
          <cell r="I156">
            <v>1130154.8403671577</v>
          </cell>
          <cell r="J156" t="str">
            <v>PIS-DIST</v>
          </cell>
          <cell r="K156" t="str">
            <v>SPS TX Electric Retail</v>
          </cell>
          <cell r="L156" t="str">
            <v>SPS NM Electric Retail</v>
          </cell>
          <cell r="M156" t="str">
            <v>SPS Electric Wholesale</v>
          </cell>
          <cell r="N156">
            <v>0.64297491598952938</v>
          </cell>
          <cell r="O156">
            <v>0.35149511809102185</v>
          </cell>
          <cell r="P156">
            <v>5.5299659194485802E-3</v>
          </cell>
          <cell r="Q156">
            <v>726661.21354023321</v>
          </cell>
          <cell r="R156">
            <v>397243.90907599404</v>
          </cell>
          <cell r="S156">
            <v>6249.7177509302328</v>
          </cell>
          <cell r="T156">
            <v>403493.62682692427</v>
          </cell>
        </row>
        <row r="157">
          <cell r="A157" t="str">
            <v>150</v>
          </cell>
          <cell r="B157" t="str">
            <v>O&amp;M</v>
          </cell>
          <cell r="C157" t="str">
            <v>Distribution Operations</v>
          </cell>
          <cell r="D157" t="str">
            <v>58000-Dist Oper Sup &amp; Eng</v>
          </cell>
          <cell r="E157" t="str">
            <v>PIS-DIST</v>
          </cell>
          <cell r="F157" t="str">
            <v>Labor - Other Compensation</v>
          </cell>
          <cell r="G157">
            <v>20000</v>
          </cell>
          <cell r="H157">
            <v>0</v>
          </cell>
          <cell r="I157">
            <v>20000</v>
          </cell>
          <cell r="J157" t="str">
            <v>PIS-DIST</v>
          </cell>
          <cell r="K157" t="str">
            <v>SPS TX Electric Retail</v>
          </cell>
          <cell r="L157" t="str">
            <v>SPS NM Electric Retail</v>
          </cell>
          <cell r="M157" t="str">
            <v>SPS Electric Wholesale</v>
          </cell>
          <cell r="N157">
            <v>0.64297491598952938</v>
          </cell>
          <cell r="O157">
            <v>0.35149511809102185</v>
          </cell>
          <cell r="P157">
            <v>5.5299659194485802E-3</v>
          </cell>
          <cell r="Q157">
            <v>12859.498319790588</v>
          </cell>
          <cell r="R157">
            <v>7029.9023618204374</v>
          </cell>
          <cell r="S157">
            <v>110.5993183889716</v>
          </cell>
          <cell r="T157">
            <v>7140.5016802094087</v>
          </cell>
        </row>
        <row r="158">
          <cell r="A158" t="str">
            <v>151</v>
          </cell>
          <cell r="B158" t="str">
            <v>O&amp;M</v>
          </cell>
          <cell r="C158" t="str">
            <v>Distribution Operations</v>
          </cell>
          <cell r="D158" t="str">
            <v>58000-Dist Oper Sup &amp; Eng</v>
          </cell>
          <cell r="E158" t="str">
            <v>TX</v>
          </cell>
          <cell r="F158" t="str">
            <v>Labor - Bargaining</v>
          </cell>
          <cell r="G158">
            <v>759353.62468114099</v>
          </cell>
          <cell r="H158">
            <v>-18322.192723296932</v>
          </cell>
          <cell r="I158">
            <v>741031.43195784406</v>
          </cell>
          <cell r="J158" t="str">
            <v>TX</v>
          </cell>
          <cell r="K158" t="str">
            <v>SPS TX Electric Retail</v>
          </cell>
          <cell r="L158" t="str">
            <v>SPS NM Electric Retail</v>
          </cell>
          <cell r="M158" t="str">
            <v>SPS Electric Wholesale</v>
          </cell>
          <cell r="N158">
            <v>1</v>
          </cell>
          <cell r="O158">
            <v>0</v>
          </cell>
          <cell r="P158">
            <v>0</v>
          </cell>
          <cell r="Q158">
            <v>741031.43195784406</v>
          </cell>
          <cell r="R158">
            <v>0</v>
          </cell>
          <cell r="S158">
            <v>0</v>
          </cell>
          <cell r="T158">
            <v>0</v>
          </cell>
        </row>
        <row r="159">
          <cell r="A159" t="str">
            <v>152</v>
          </cell>
          <cell r="B159" t="str">
            <v>O&amp;M</v>
          </cell>
          <cell r="C159" t="str">
            <v>Distribution Operations</v>
          </cell>
          <cell r="D159" t="str">
            <v>58000-Dist Oper Sup &amp; Eng</v>
          </cell>
          <cell r="E159" t="str">
            <v>TX</v>
          </cell>
          <cell r="F159" t="str">
            <v>Labor - Incentive</v>
          </cell>
          <cell r="G159">
            <v>59778.19</v>
          </cell>
          <cell r="H159">
            <v>-18215.584569229719</v>
          </cell>
          <cell r="I159">
            <v>41562.605430770287</v>
          </cell>
          <cell r="J159" t="str">
            <v>TX</v>
          </cell>
          <cell r="K159" t="str">
            <v>SPS TX Electric Retail</v>
          </cell>
          <cell r="L159" t="str">
            <v>SPS NM Electric Retail</v>
          </cell>
          <cell r="M159" t="str">
            <v>SPS Electric Wholesale</v>
          </cell>
          <cell r="N159">
            <v>1</v>
          </cell>
          <cell r="O159">
            <v>0</v>
          </cell>
          <cell r="P159">
            <v>0</v>
          </cell>
          <cell r="Q159">
            <v>41562.605430770287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153</v>
          </cell>
          <cell r="B160" t="str">
            <v>O&amp;M</v>
          </cell>
          <cell r="C160" t="str">
            <v>Distribution Operations</v>
          </cell>
          <cell r="D160" t="str">
            <v>58000-Dist Oper Sup &amp; Eng</v>
          </cell>
          <cell r="E160" t="str">
            <v>TX</v>
          </cell>
          <cell r="F160" t="str">
            <v>Labor - Non-bargaining</v>
          </cell>
          <cell r="G160">
            <v>867495.8553188591</v>
          </cell>
          <cell r="H160">
            <v>22260.537002998768</v>
          </cell>
          <cell r="I160">
            <v>889756.39232185786</v>
          </cell>
          <cell r="J160" t="str">
            <v>TX</v>
          </cell>
          <cell r="K160" t="str">
            <v>SPS TX Electric Retail</v>
          </cell>
          <cell r="L160" t="str">
            <v>SPS NM Electric Retail</v>
          </cell>
          <cell r="M160" t="str">
            <v>SPS Electric Wholesale</v>
          </cell>
          <cell r="N160">
            <v>1</v>
          </cell>
          <cell r="O160">
            <v>0</v>
          </cell>
          <cell r="P160">
            <v>0</v>
          </cell>
          <cell r="Q160">
            <v>889756.39232185786</v>
          </cell>
          <cell r="R160">
            <v>0</v>
          </cell>
          <cell r="S160">
            <v>0</v>
          </cell>
          <cell r="T160">
            <v>0</v>
          </cell>
        </row>
        <row r="161">
          <cell r="A161" t="str">
            <v>154</v>
          </cell>
          <cell r="B161" t="str">
            <v>O&amp;M</v>
          </cell>
          <cell r="C161" t="str">
            <v>Distribution Operations</v>
          </cell>
          <cell r="D161" t="str">
            <v>58000-Dist Oper Sup &amp; Eng</v>
          </cell>
          <cell r="E161" t="str">
            <v>TX</v>
          </cell>
          <cell r="F161" t="str">
            <v>Labor - Other Compensation</v>
          </cell>
          <cell r="G161">
            <v>7500</v>
          </cell>
          <cell r="H161">
            <v>751.06</v>
          </cell>
          <cell r="I161">
            <v>8251.06</v>
          </cell>
          <cell r="J161" t="str">
            <v>TX</v>
          </cell>
          <cell r="K161" t="str">
            <v>SPS TX Electric Retail</v>
          </cell>
          <cell r="L161" t="str">
            <v>SPS NM Electric Retail</v>
          </cell>
          <cell r="M161" t="str">
            <v>SPS Electric Wholesale</v>
          </cell>
          <cell r="N161">
            <v>1</v>
          </cell>
          <cell r="O161">
            <v>0</v>
          </cell>
          <cell r="P161">
            <v>0</v>
          </cell>
          <cell r="Q161">
            <v>8251.06</v>
          </cell>
          <cell r="R161">
            <v>0</v>
          </cell>
          <cell r="S161">
            <v>0</v>
          </cell>
          <cell r="T161">
            <v>0</v>
          </cell>
        </row>
        <row r="162">
          <cell r="A162" t="str">
            <v>155</v>
          </cell>
          <cell r="B162" t="str">
            <v>O&amp;M</v>
          </cell>
          <cell r="C162" t="str">
            <v>Distribution Operations</v>
          </cell>
          <cell r="D162" t="str">
            <v>58100-Dist Load Dispatching</v>
          </cell>
          <cell r="E162" t="str">
            <v>PIS-DIST</v>
          </cell>
          <cell r="F162" t="str">
            <v>Labor - Bargaining</v>
          </cell>
          <cell r="G162">
            <v>501357.61592069111</v>
          </cell>
          <cell r="H162">
            <v>53316.84082946759</v>
          </cell>
          <cell r="I162">
            <v>554674.45675015869</v>
          </cell>
          <cell r="J162" t="str">
            <v>PIS-DIST</v>
          </cell>
          <cell r="K162" t="str">
            <v>SPS TX Electric Retail</v>
          </cell>
          <cell r="L162" t="str">
            <v>SPS NM Electric Retail</v>
          </cell>
          <cell r="M162" t="str">
            <v>SPS Electric Wholesale</v>
          </cell>
          <cell r="N162">
            <v>0.64297491598952938</v>
          </cell>
          <cell r="O162">
            <v>0.35149511809102185</v>
          </cell>
          <cell r="P162">
            <v>5.5299659194485802E-3</v>
          </cell>
          <cell r="Q162">
            <v>356641.76223047113</v>
          </cell>
          <cell r="R162">
            <v>194965.36367747042</v>
          </cell>
          <cell r="S162">
            <v>3067.330842217033</v>
          </cell>
          <cell r="T162">
            <v>198032.69451968744</v>
          </cell>
        </row>
        <row r="163">
          <cell r="A163" t="str">
            <v>156</v>
          </cell>
          <cell r="B163" t="str">
            <v>O&amp;M</v>
          </cell>
          <cell r="C163" t="str">
            <v>Distribution Operations</v>
          </cell>
          <cell r="D163" t="str">
            <v>58100-Dist Load Dispatching</v>
          </cell>
          <cell r="E163" t="str">
            <v>PIS-DIST</v>
          </cell>
          <cell r="F163" t="str">
            <v>Labor - Incentive</v>
          </cell>
          <cell r="G163">
            <v>45184.590000000004</v>
          </cell>
          <cell r="H163">
            <v>-10659.694697159928</v>
          </cell>
          <cell r="I163">
            <v>34524.895302840072</v>
          </cell>
          <cell r="J163" t="str">
            <v>PIS-DIST</v>
          </cell>
          <cell r="K163" t="str">
            <v>SPS TX Electric Retail</v>
          </cell>
          <cell r="L163" t="str">
            <v>SPS NM Electric Retail</v>
          </cell>
          <cell r="M163" t="str">
            <v>SPS Electric Wholesale</v>
          </cell>
          <cell r="N163">
            <v>0.64297491598952938</v>
          </cell>
          <cell r="O163">
            <v>0.35149511809102185</v>
          </cell>
          <cell r="P163">
            <v>5.5299659194485802E-3</v>
          </cell>
          <cell r="Q163">
            <v>22198.641656890894</v>
          </cell>
          <cell r="R163">
            <v>12135.332151551936</v>
          </cell>
          <cell r="S163">
            <v>190.92149439723596</v>
          </cell>
          <cell r="T163">
            <v>12326.253645949173</v>
          </cell>
        </row>
        <row r="164">
          <cell r="A164" t="str">
            <v>157</v>
          </cell>
          <cell r="B164" t="str">
            <v>O&amp;M</v>
          </cell>
          <cell r="C164" t="str">
            <v>Distribution Operations</v>
          </cell>
          <cell r="D164" t="str">
            <v>58100-Dist Load Dispatching</v>
          </cell>
          <cell r="E164" t="str">
            <v>PIS-DIST</v>
          </cell>
          <cell r="F164" t="str">
            <v>Labor - Non-bargaining</v>
          </cell>
          <cell r="G164">
            <v>677808.92407930898</v>
          </cell>
          <cell r="H164">
            <v>96391.396189401887</v>
          </cell>
          <cell r="I164">
            <v>774200.32026871084</v>
          </cell>
          <cell r="J164" t="str">
            <v>PIS-DIST</v>
          </cell>
          <cell r="K164" t="str">
            <v>SPS TX Electric Retail</v>
          </cell>
          <cell r="L164" t="str">
            <v>SPS NM Electric Retail</v>
          </cell>
          <cell r="M164" t="str">
            <v>SPS Electric Wholesale</v>
          </cell>
          <cell r="N164">
            <v>0.64297491598952938</v>
          </cell>
          <cell r="O164">
            <v>0.35149511809102185</v>
          </cell>
          <cell r="P164">
            <v>5.5299659194485802E-3</v>
          </cell>
          <cell r="Q164">
            <v>497791.38588384108</v>
          </cell>
          <cell r="R164">
            <v>272127.63299895747</v>
          </cell>
          <cell r="S164">
            <v>4281.3013859121465</v>
          </cell>
          <cell r="T164">
            <v>276408.93438486964</v>
          </cell>
        </row>
        <row r="165">
          <cell r="A165" t="str">
            <v>158</v>
          </cell>
          <cell r="B165" t="str">
            <v>O&amp;M</v>
          </cell>
          <cell r="C165" t="str">
            <v>Distribution Operations</v>
          </cell>
          <cell r="D165" t="str">
            <v>58100-Dist Load Dispatching</v>
          </cell>
          <cell r="E165" t="str">
            <v>PIS-DIST</v>
          </cell>
          <cell r="F165" t="str">
            <v>Labor - Other Compensation</v>
          </cell>
          <cell r="G165">
            <v>859.93000000000006</v>
          </cell>
          <cell r="H165">
            <v>7500</v>
          </cell>
          <cell r="I165">
            <v>8359.93</v>
          </cell>
          <cell r="J165" t="str">
            <v>PIS-DIST</v>
          </cell>
          <cell r="K165" t="str">
            <v>SPS TX Electric Retail</v>
          </cell>
          <cell r="L165" t="str">
            <v>SPS NM Electric Retail</v>
          </cell>
          <cell r="M165" t="str">
            <v>SPS Electric Wholesale</v>
          </cell>
          <cell r="N165">
            <v>0.64297491598952938</v>
          </cell>
          <cell r="O165">
            <v>0.35149511809102185</v>
          </cell>
          <cell r="P165">
            <v>5.5299659194485802E-3</v>
          </cell>
          <cell r="Q165">
            <v>5375.2252894283465</v>
          </cell>
          <cell r="R165">
            <v>2938.4745825826762</v>
          </cell>
          <cell r="S165">
            <v>46.230127988975774</v>
          </cell>
          <cell r="T165">
            <v>2984.704710571652</v>
          </cell>
        </row>
        <row r="166">
          <cell r="A166" t="str">
            <v>159</v>
          </cell>
          <cell r="B166" t="str">
            <v>O&amp;M</v>
          </cell>
          <cell r="C166" t="str">
            <v>Distribution Operations</v>
          </cell>
          <cell r="D166" t="str">
            <v>58200-Dist Op Station Exp</v>
          </cell>
          <cell r="E166" t="str">
            <v>PIS-DIST</v>
          </cell>
          <cell r="F166" t="str">
            <v>Labor - Bargaining</v>
          </cell>
          <cell r="G166">
            <v>323503.87080379063</v>
          </cell>
          <cell r="H166">
            <v>-4725.6801992530382</v>
          </cell>
          <cell r="I166">
            <v>318778.19060453761</v>
          </cell>
          <cell r="J166" t="str">
            <v>PIS-DIST</v>
          </cell>
          <cell r="K166" t="str">
            <v>SPS TX Electric Retail</v>
          </cell>
          <cell r="L166" t="str">
            <v>SPS NM Electric Retail</v>
          </cell>
          <cell r="M166" t="str">
            <v>SPS Electric Wholesale</v>
          </cell>
          <cell r="N166">
            <v>0.64297491598952938</v>
          </cell>
          <cell r="O166">
            <v>0.35149511809102185</v>
          </cell>
          <cell r="P166">
            <v>5.5299659194485802E-3</v>
          </cell>
          <cell r="Q166">
            <v>204966.38032324676</v>
          </cell>
          <cell r="R166">
            <v>112048.97775138421</v>
          </cell>
          <cell r="S166">
            <v>1762.8325299065766</v>
          </cell>
          <cell r="T166">
            <v>113811.81028129079</v>
          </cell>
        </row>
        <row r="167">
          <cell r="A167" t="str">
            <v>160</v>
          </cell>
          <cell r="B167" t="str">
            <v>O&amp;M</v>
          </cell>
          <cell r="C167" t="str">
            <v>Distribution Operations</v>
          </cell>
          <cell r="D167" t="str">
            <v>58200-Dist Op Station Exp</v>
          </cell>
          <cell r="E167" t="str">
            <v>PIS-DIST</v>
          </cell>
          <cell r="F167" t="str">
            <v>Labor - Incentive</v>
          </cell>
          <cell r="G167">
            <v>23227.899999999998</v>
          </cell>
          <cell r="H167">
            <v>-7262.2484135781024</v>
          </cell>
          <cell r="I167">
            <v>15965.651586421896</v>
          </cell>
          <cell r="J167" t="str">
            <v>PIS-DIST</v>
          </cell>
          <cell r="K167" t="str">
            <v>SPS TX Electric Retail</v>
          </cell>
          <cell r="L167" t="str">
            <v>SPS NM Electric Retail</v>
          </cell>
          <cell r="M167" t="str">
            <v>SPS Electric Wholesale</v>
          </cell>
          <cell r="N167">
            <v>0.64297491598952938</v>
          </cell>
          <cell r="O167">
            <v>0.35149511809102185</v>
          </cell>
          <cell r="P167">
            <v>5.5299659194485802E-3</v>
          </cell>
          <cell r="Q167">
            <v>10265.513487497716</v>
          </cell>
          <cell r="R167">
            <v>5611.8485897694745</v>
          </cell>
          <cell r="S167">
            <v>88.289509154703239</v>
          </cell>
          <cell r="T167">
            <v>5700.1380989241779</v>
          </cell>
        </row>
        <row r="168">
          <cell r="A168" t="str">
            <v>161</v>
          </cell>
          <cell r="B168" t="str">
            <v>O&amp;M</v>
          </cell>
          <cell r="C168" t="str">
            <v>Distribution Operations</v>
          </cell>
          <cell r="D168" t="str">
            <v>58200-Dist Op Station Exp</v>
          </cell>
          <cell r="E168" t="str">
            <v>PIS-DIST</v>
          </cell>
          <cell r="F168" t="str">
            <v>Labor - Non-bargaining</v>
          </cell>
          <cell r="G168">
            <v>369575.1991962092</v>
          </cell>
          <cell r="H168">
            <v>13181.753601062339</v>
          </cell>
          <cell r="I168">
            <v>382756.95279727154</v>
          </cell>
          <cell r="J168" t="str">
            <v>PIS-DIST</v>
          </cell>
          <cell r="K168" t="str">
            <v>SPS TX Electric Retail</v>
          </cell>
          <cell r="L168" t="str">
            <v>SPS NM Electric Retail</v>
          </cell>
          <cell r="M168" t="str">
            <v>SPS Electric Wholesale</v>
          </cell>
          <cell r="N168">
            <v>0.64297491598952938</v>
          </cell>
          <cell r="O168">
            <v>0.35149511809102185</v>
          </cell>
          <cell r="P168">
            <v>5.5299659194485802E-3</v>
          </cell>
          <cell r="Q168">
            <v>246103.11956923394</v>
          </cell>
          <cell r="R168">
            <v>134537.20032363664</v>
          </cell>
          <cell r="S168">
            <v>2116.6329044009003</v>
          </cell>
          <cell r="T168">
            <v>136653.83322803755</v>
          </cell>
        </row>
        <row r="169">
          <cell r="A169" t="str">
            <v>162</v>
          </cell>
          <cell r="B169" t="str">
            <v>O&amp;M</v>
          </cell>
          <cell r="C169" t="str">
            <v>Distribution Operations</v>
          </cell>
          <cell r="D169" t="str">
            <v>58200-Dist Op Station Exp</v>
          </cell>
          <cell r="E169" t="str">
            <v>PIS-DIST</v>
          </cell>
          <cell r="F169" t="str">
            <v>Labor - Other Compensation</v>
          </cell>
          <cell r="G169">
            <v>0</v>
          </cell>
          <cell r="H169">
            <v>71.22</v>
          </cell>
          <cell r="I169">
            <v>71.22</v>
          </cell>
          <cell r="J169" t="str">
            <v>PIS-DIST</v>
          </cell>
          <cell r="K169" t="str">
            <v>SPS TX Electric Retail</v>
          </cell>
          <cell r="L169" t="str">
            <v>SPS NM Electric Retail</v>
          </cell>
          <cell r="M169" t="str">
            <v>SPS Electric Wholesale</v>
          </cell>
          <cell r="N169">
            <v>0.64297491598952938</v>
          </cell>
          <cell r="O169">
            <v>0.35149511809102185</v>
          </cell>
          <cell r="P169">
            <v>5.5299659194485802E-3</v>
          </cell>
          <cell r="Q169">
            <v>45.792673516774279</v>
          </cell>
          <cell r="R169">
            <v>25.033482310442576</v>
          </cell>
          <cell r="S169">
            <v>0.39384417278312789</v>
          </cell>
          <cell r="T169">
            <v>25.427326483225706</v>
          </cell>
        </row>
        <row r="170">
          <cell r="A170" t="str">
            <v>163</v>
          </cell>
          <cell r="B170" t="str">
            <v>O&amp;M</v>
          </cell>
          <cell r="C170" t="str">
            <v>Distribution Operations</v>
          </cell>
          <cell r="D170" t="str">
            <v>58300-Dist Oper Overhead Lines</v>
          </cell>
          <cell r="E170" t="str">
            <v>NM</v>
          </cell>
          <cell r="F170" t="str">
            <v>Labor - Bargaining</v>
          </cell>
          <cell r="G170">
            <v>175705.88713600539</v>
          </cell>
          <cell r="H170">
            <v>-12755.627711518737</v>
          </cell>
          <cell r="I170">
            <v>162950.25942448666</v>
          </cell>
          <cell r="J170" t="str">
            <v>NM</v>
          </cell>
          <cell r="K170" t="str">
            <v>SPS TX Electric Retail</v>
          </cell>
          <cell r="L170" t="str">
            <v>SPS NM Electric Retail</v>
          </cell>
          <cell r="M170" t="str">
            <v>SPS Electric Wholesale</v>
          </cell>
          <cell r="N170">
            <v>0</v>
          </cell>
          <cell r="O170">
            <v>1</v>
          </cell>
          <cell r="P170">
            <v>0</v>
          </cell>
          <cell r="Q170">
            <v>0</v>
          </cell>
          <cell r="R170">
            <v>162950.25942448666</v>
          </cell>
          <cell r="S170">
            <v>0</v>
          </cell>
          <cell r="T170">
            <v>162950.25942448666</v>
          </cell>
        </row>
        <row r="171">
          <cell r="A171" t="str">
            <v>164</v>
          </cell>
          <cell r="B171" t="str">
            <v>O&amp;M</v>
          </cell>
          <cell r="C171" t="str">
            <v>Distribution Operations</v>
          </cell>
          <cell r="D171" t="str">
            <v>58300-Dist Oper Overhead Lines</v>
          </cell>
          <cell r="E171" t="str">
            <v>NM</v>
          </cell>
          <cell r="F171" t="str">
            <v>Labor - Incentive</v>
          </cell>
          <cell r="G171">
            <v>7083.99</v>
          </cell>
          <cell r="H171">
            <v>-2420.157772029354</v>
          </cell>
          <cell r="I171">
            <v>4663.8322279706463</v>
          </cell>
          <cell r="J171" t="str">
            <v>NM</v>
          </cell>
          <cell r="K171" t="str">
            <v>SPS TX Electric Retail</v>
          </cell>
          <cell r="L171" t="str">
            <v>SPS NM Electric Retail</v>
          </cell>
          <cell r="M171" t="str">
            <v>SPS Electric Wholesale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4663.8322279706463</v>
          </cell>
          <cell r="S171">
            <v>0</v>
          </cell>
          <cell r="T171">
            <v>4663.8322279706463</v>
          </cell>
        </row>
        <row r="172">
          <cell r="A172" t="str">
            <v>165</v>
          </cell>
          <cell r="B172" t="str">
            <v>O&amp;M</v>
          </cell>
          <cell r="C172" t="str">
            <v>Distribution Operations</v>
          </cell>
          <cell r="D172" t="str">
            <v>58300-Dist Oper Overhead Lines</v>
          </cell>
          <cell r="E172" t="str">
            <v>NM</v>
          </cell>
          <cell r="F172" t="str">
            <v>Labor - Non-bargaining</v>
          </cell>
          <cell r="G172">
            <v>200728.78286399462</v>
          </cell>
          <cell r="H172">
            <v>-5074.4169346285444</v>
          </cell>
          <cell r="I172">
            <v>195654.36592936609</v>
          </cell>
          <cell r="J172" t="str">
            <v>NM</v>
          </cell>
          <cell r="K172" t="str">
            <v>SPS TX Electric Retail</v>
          </cell>
          <cell r="L172" t="str">
            <v>SPS NM Electric Retail</v>
          </cell>
          <cell r="M172" t="str">
            <v>SPS Electric Wholesale</v>
          </cell>
          <cell r="N172">
            <v>0</v>
          </cell>
          <cell r="O172">
            <v>1</v>
          </cell>
          <cell r="P172">
            <v>0</v>
          </cell>
          <cell r="Q172">
            <v>0</v>
          </cell>
          <cell r="R172">
            <v>195654.36592936609</v>
          </cell>
          <cell r="S172">
            <v>0</v>
          </cell>
          <cell r="T172">
            <v>195654.36592936609</v>
          </cell>
        </row>
        <row r="173">
          <cell r="A173" t="str">
            <v>166</v>
          </cell>
          <cell r="B173" t="str">
            <v>O&amp;M</v>
          </cell>
          <cell r="C173" t="str">
            <v>Distribution Operations</v>
          </cell>
          <cell r="D173" t="str">
            <v>58300-Dist Oper Overhead Lines</v>
          </cell>
          <cell r="E173" t="str">
            <v>PIS-DIST</v>
          </cell>
          <cell r="F173" t="str">
            <v>Labor - Bargaining</v>
          </cell>
          <cell r="G173">
            <v>2484.6557044464007</v>
          </cell>
          <cell r="H173">
            <v>1340.6593820583867</v>
          </cell>
          <cell r="I173">
            <v>3825.3150865047874</v>
          </cell>
          <cell r="J173" t="str">
            <v>PIS-DIST</v>
          </cell>
          <cell r="K173" t="str">
            <v>SPS TX Electric Retail</v>
          </cell>
          <cell r="L173" t="str">
            <v>SPS NM Electric Retail</v>
          </cell>
          <cell r="M173" t="str">
            <v>SPS Electric Wholesale</v>
          </cell>
          <cell r="N173">
            <v>0.64297491598952938</v>
          </cell>
          <cell r="O173">
            <v>0.35149511809102185</v>
          </cell>
          <cell r="P173">
            <v>5.5299659194485802E-3</v>
          </cell>
          <cell r="Q173">
            <v>2459.5816463788951</v>
          </cell>
          <cell r="R173">
            <v>1344.5795780663677</v>
          </cell>
          <cell r="S173">
            <v>21.15386205952397</v>
          </cell>
          <cell r="T173">
            <v>1365.7334401258918</v>
          </cell>
        </row>
        <row r="174">
          <cell r="A174" t="str">
            <v>167</v>
          </cell>
          <cell r="B174" t="str">
            <v>O&amp;M</v>
          </cell>
          <cell r="C174" t="str">
            <v>Distribution Operations</v>
          </cell>
          <cell r="D174" t="str">
            <v>58300-Dist Oper Overhead Lines</v>
          </cell>
          <cell r="E174" t="str">
            <v>PIS-DIST</v>
          </cell>
          <cell r="F174" t="str">
            <v>Labor - Incentive</v>
          </cell>
          <cell r="G174">
            <v>5569.6100000000006</v>
          </cell>
          <cell r="H174">
            <v>-986.56334334070777</v>
          </cell>
          <cell r="I174">
            <v>4583.0466566592931</v>
          </cell>
          <cell r="J174" t="str">
            <v>PIS-DIST</v>
          </cell>
          <cell r="K174" t="str">
            <v>SPS TX Electric Retail</v>
          </cell>
          <cell r="L174" t="str">
            <v>SPS NM Electric Retail</v>
          </cell>
          <cell r="M174" t="str">
            <v>SPS Electric Wholesale</v>
          </cell>
          <cell r="N174">
            <v>0.64297491598952938</v>
          </cell>
          <cell r="O174">
            <v>0.35149511809102185</v>
          </cell>
          <cell r="P174">
            <v>5.5299659194485802E-3</v>
          </cell>
          <cell r="Q174">
            <v>2946.7840390416027</v>
          </cell>
          <cell r="R174">
            <v>1610.9185257991212</v>
          </cell>
          <cell r="S174">
            <v>25.34409181856865</v>
          </cell>
          <cell r="T174">
            <v>1636.2626176176898</v>
          </cell>
        </row>
        <row r="175">
          <cell r="A175" t="str">
            <v>168</v>
          </cell>
          <cell r="B175" t="str">
            <v>O&amp;M</v>
          </cell>
          <cell r="C175" t="str">
            <v>Distribution Operations</v>
          </cell>
          <cell r="D175" t="str">
            <v>58300-Dist Oper Overhead Lines</v>
          </cell>
          <cell r="E175" t="str">
            <v>PIS-DIST</v>
          </cell>
          <cell r="F175" t="str">
            <v>Labor - Non-bargaining</v>
          </cell>
          <cell r="G175">
            <v>43690.614295553598</v>
          </cell>
          <cell r="H175">
            <v>2980.1145808750425</v>
          </cell>
          <cell r="I175">
            <v>46670.728876428642</v>
          </cell>
          <cell r="J175" t="str">
            <v>PIS-DIST</v>
          </cell>
          <cell r="K175" t="str">
            <v>SPS TX Electric Retail</v>
          </cell>
          <cell r="L175" t="str">
            <v>SPS NM Electric Retail</v>
          </cell>
          <cell r="M175" t="str">
            <v>SPS Electric Wholesale</v>
          </cell>
          <cell r="N175">
            <v>0.64297491598952938</v>
          </cell>
          <cell r="O175">
            <v>0.35149511809102185</v>
          </cell>
          <cell r="P175">
            <v>5.5299659194485802E-3</v>
          </cell>
          <cell r="Q175">
            <v>30008.107978491811</v>
          </cell>
          <cell r="R175">
            <v>16404.533357814351</v>
          </cell>
          <cell r="S175">
            <v>258.0875401224751</v>
          </cell>
          <cell r="T175">
            <v>16662.620897936828</v>
          </cell>
        </row>
        <row r="176">
          <cell r="A176" t="str">
            <v>169</v>
          </cell>
          <cell r="B176" t="str">
            <v>O&amp;M</v>
          </cell>
          <cell r="C176" t="str">
            <v>Distribution Operations</v>
          </cell>
          <cell r="D176" t="str">
            <v>58300-Dist Oper Overhead Lines</v>
          </cell>
          <cell r="E176" t="str">
            <v>PIS-DIST</v>
          </cell>
          <cell r="F176" t="str">
            <v>Labor - Other Compensation</v>
          </cell>
          <cell r="G176">
            <v>0</v>
          </cell>
          <cell r="H176">
            <v>0</v>
          </cell>
          <cell r="I176">
            <v>0</v>
          </cell>
          <cell r="J176" t="str">
            <v>PIS-DIST</v>
          </cell>
          <cell r="K176" t="str">
            <v>SPS TX Electric Retail</v>
          </cell>
          <cell r="L176" t="str">
            <v>SPS NM Electric Retail</v>
          </cell>
          <cell r="M176" t="str">
            <v>SPS Electric Wholesale</v>
          </cell>
          <cell r="N176">
            <v>0.64297491598952938</v>
          </cell>
          <cell r="O176">
            <v>0.35149511809102185</v>
          </cell>
          <cell r="P176">
            <v>5.5299659194485802E-3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170</v>
          </cell>
          <cell r="B177" t="str">
            <v>O&amp;M</v>
          </cell>
          <cell r="C177" t="str">
            <v>Distribution Operations</v>
          </cell>
          <cell r="D177" t="str">
            <v>58300-Dist Oper Overhead Lines</v>
          </cell>
          <cell r="E177" t="str">
            <v>TX</v>
          </cell>
          <cell r="F177" t="str">
            <v>Labor - Bargaining</v>
          </cell>
          <cell r="G177">
            <v>493980.35668734589</v>
          </cell>
          <cell r="H177">
            <v>-3233.2647741330929</v>
          </cell>
          <cell r="I177">
            <v>490747.09191321279</v>
          </cell>
          <cell r="J177" t="str">
            <v>TX</v>
          </cell>
          <cell r="K177" t="str">
            <v>SPS TX Electric Retail</v>
          </cell>
          <cell r="L177" t="str">
            <v>SPS NM Electric Retail</v>
          </cell>
          <cell r="M177" t="str">
            <v>SPS Electric Wholesale</v>
          </cell>
          <cell r="N177">
            <v>1</v>
          </cell>
          <cell r="O177">
            <v>0</v>
          </cell>
          <cell r="P177">
            <v>0</v>
          </cell>
          <cell r="Q177">
            <v>490747.09191321279</v>
          </cell>
          <cell r="R177">
            <v>0</v>
          </cell>
          <cell r="S177">
            <v>0</v>
          </cell>
          <cell r="T177">
            <v>0</v>
          </cell>
        </row>
        <row r="178">
          <cell r="A178" t="str">
            <v>171</v>
          </cell>
          <cell r="B178" t="str">
            <v>O&amp;M</v>
          </cell>
          <cell r="C178" t="str">
            <v>Distribution Operations</v>
          </cell>
          <cell r="D178" t="str">
            <v>58300-Dist Oper Overhead Lines</v>
          </cell>
          <cell r="E178" t="str">
            <v>TX</v>
          </cell>
          <cell r="F178" t="str">
            <v>Labor - Incentive</v>
          </cell>
          <cell r="G178">
            <v>28284.03</v>
          </cell>
          <cell r="H178">
            <v>-8178.5597177385716</v>
          </cell>
          <cell r="I178">
            <v>20105.470282261427</v>
          </cell>
          <cell r="J178" t="str">
            <v>TX</v>
          </cell>
          <cell r="K178" t="str">
            <v>SPS TX Electric Retail</v>
          </cell>
          <cell r="L178" t="str">
            <v>SPS NM Electric Retail</v>
          </cell>
          <cell r="M178" t="str">
            <v>SPS Electric Wholesale</v>
          </cell>
          <cell r="N178">
            <v>1</v>
          </cell>
          <cell r="O178">
            <v>0</v>
          </cell>
          <cell r="P178">
            <v>0</v>
          </cell>
          <cell r="Q178">
            <v>20105.470282261427</v>
          </cell>
          <cell r="R178">
            <v>0</v>
          </cell>
          <cell r="S178">
            <v>0</v>
          </cell>
          <cell r="T178">
            <v>0</v>
          </cell>
        </row>
        <row r="179">
          <cell r="A179" t="str">
            <v>172</v>
          </cell>
          <cell r="B179" t="str">
            <v>O&amp;M</v>
          </cell>
          <cell r="C179" t="str">
            <v>Distribution Operations</v>
          </cell>
          <cell r="D179" t="str">
            <v>58300-Dist Oper Overhead Lines</v>
          </cell>
          <cell r="E179" t="str">
            <v>TX</v>
          </cell>
          <cell r="F179" t="str">
            <v>Labor - Non-bargaining</v>
          </cell>
          <cell r="G179">
            <v>564329.8433126543</v>
          </cell>
          <cell r="H179">
            <v>24910.158139785508</v>
          </cell>
          <cell r="I179">
            <v>589240.00145243981</v>
          </cell>
          <cell r="J179" t="str">
            <v>TX</v>
          </cell>
          <cell r="K179" t="str">
            <v>SPS TX Electric Retail</v>
          </cell>
          <cell r="L179" t="str">
            <v>SPS NM Electric Retail</v>
          </cell>
          <cell r="M179" t="str">
            <v>SPS Electric Wholesale</v>
          </cell>
          <cell r="N179">
            <v>1</v>
          </cell>
          <cell r="O179">
            <v>0</v>
          </cell>
          <cell r="P179">
            <v>0</v>
          </cell>
          <cell r="Q179">
            <v>589240.00145243981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173</v>
          </cell>
          <cell r="B180" t="str">
            <v>O&amp;M</v>
          </cell>
          <cell r="C180" t="str">
            <v>Distribution Operations</v>
          </cell>
          <cell r="D180" t="str">
            <v>58400-Dist Op UG Elec lines</v>
          </cell>
          <cell r="E180" t="str">
            <v>NM</v>
          </cell>
          <cell r="F180" t="str">
            <v>Labor - Bargaining</v>
          </cell>
          <cell r="G180">
            <v>9198.0468377683319</v>
          </cell>
          <cell r="H180">
            <v>-738.12127184587087</v>
          </cell>
          <cell r="I180">
            <v>8459.9255659224618</v>
          </cell>
          <cell r="J180" t="str">
            <v>NM</v>
          </cell>
          <cell r="K180" t="str">
            <v>SPS TX Electric Retail</v>
          </cell>
          <cell r="L180" t="str">
            <v>SPS NM Electric Retail</v>
          </cell>
          <cell r="M180" t="str">
            <v>SPS Electric Wholesale</v>
          </cell>
          <cell r="N180">
            <v>0</v>
          </cell>
          <cell r="O180">
            <v>1</v>
          </cell>
          <cell r="P180">
            <v>0</v>
          </cell>
          <cell r="Q180">
            <v>0</v>
          </cell>
          <cell r="R180">
            <v>8459.9255659224618</v>
          </cell>
          <cell r="S180">
            <v>0</v>
          </cell>
          <cell r="T180">
            <v>8459.9255659224618</v>
          </cell>
        </row>
        <row r="181">
          <cell r="A181" t="str">
            <v>174</v>
          </cell>
          <cell r="B181" t="str">
            <v>O&amp;M</v>
          </cell>
          <cell r="C181" t="str">
            <v>Distribution Operations</v>
          </cell>
          <cell r="D181" t="str">
            <v>58400-Dist Op UG Elec lines</v>
          </cell>
          <cell r="E181" t="str">
            <v>NM</v>
          </cell>
          <cell r="F181" t="str">
            <v>Labor - Incentive</v>
          </cell>
          <cell r="G181">
            <v>552.92999999999995</v>
          </cell>
          <cell r="H181">
            <v>-160.82337531559313</v>
          </cell>
          <cell r="I181">
            <v>392.10662468440682</v>
          </cell>
          <cell r="J181" t="str">
            <v>NM</v>
          </cell>
          <cell r="K181" t="str">
            <v>SPS TX Electric Retail</v>
          </cell>
          <cell r="L181" t="str">
            <v>SPS NM Electric Retail</v>
          </cell>
          <cell r="M181" t="str">
            <v>SPS Electric Wholesale</v>
          </cell>
          <cell r="N181">
            <v>0</v>
          </cell>
          <cell r="O181">
            <v>1</v>
          </cell>
          <cell r="P181">
            <v>0</v>
          </cell>
          <cell r="Q181">
            <v>0</v>
          </cell>
          <cell r="R181">
            <v>392.10662468440682</v>
          </cell>
          <cell r="S181">
            <v>0</v>
          </cell>
          <cell r="T181">
            <v>392.10662468440682</v>
          </cell>
        </row>
        <row r="182">
          <cell r="A182" t="str">
            <v>175</v>
          </cell>
          <cell r="B182" t="str">
            <v>O&amp;M</v>
          </cell>
          <cell r="C182" t="str">
            <v>Distribution Operations</v>
          </cell>
          <cell r="D182" t="str">
            <v>58400-Dist Op UG Elec lines</v>
          </cell>
          <cell r="E182" t="str">
            <v>NM</v>
          </cell>
          <cell r="F182" t="str">
            <v>Labor - Non-bargaining</v>
          </cell>
          <cell r="G182">
            <v>10507.97316223167</v>
          </cell>
          <cell r="H182">
            <v>-350.14108355833639</v>
          </cell>
          <cell r="I182">
            <v>10157.832078673335</v>
          </cell>
          <cell r="J182" t="str">
            <v>NM</v>
          </cell>
          <cell r="K182" t="str">
            <v>SPS TX Electric Retail</v>
          </cell>
          <cell r="L182" t="str">
            <v>SPS NM Electric Retail</v>
          </cell>
          <cell r="M182" t="str">
            <v>SPS Electric Wholesale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10157.832078673335</v>
          </cell>
          <cell r="S182">
            <v>0</v>
          </cell>
          <cell r="T182">
            <v>10157.832078673335</v>
          </cell>
        </row>
        <row r="183">
          <cell r="A183" t="str">
            <v>176</v>
          </cell>
          <cell r="B183" t="str">
            <v>O&amp;M</v>
          </cell>
          <cell r="C183" t="str">
            <v>Distribution Operations</v>
          </cell>
          <cell r="D183" t="str">
            <v>58400-Dist Op UG Elec lines</v>
          </cell>
          <cell r="E183" t="str">
            <v>PIS-DIST</v>
          </cell>
          <cell r="F183" t="str">
            <v>Labor - Bargaining</v>
          </cell>
          <cell r="G183">
            <v>359.54309894461534</v>
          </cell>
          <cell r="H183">
            <v>-7.1908619788923076</v>
          </cell>
          <cell r="I183">
            <v>352.35223696572302</v>
          </cell>
          <cell r="J183" t="str">
            <v>PIS-DIST</v>
          </cell>
          <cell r="K183" t="str">
            <v>SPS TX Electric Retail</v>
          </cell>
          <cell r="L183" t="str">
            <v>SPS NM Electric Retail</v>
          </cell>
          <cell r="M183" t="str">
            <v>SPS Electric Wholesale</v>
          </cell>
          <cell r="N183">
            <v>0.64297491598952938</v>
          </cell>
          <cell r="O183">
            <v>0.35149511809102185</v>
          </cell>
          <cell r="P183">
            <v>5.5299659194485802E-3</v>
          </cell>
          <cell r="Q183">
            <v>226.55364996175851</v>
          </cell>
          <cell r="R183">
            <v>123.85009114190252</v>
          </cell>
          <cell r="S183">
            <v>1.9484958620619186</v>
          </cell>
          <cell r="T183">
            <v>125.79858700396444</v>
          </cell>
        </row>
        <row r="184">
          <cell r="A184" t="str">
            <v>177</v>
          </cell>
          <cell r="B184" t="str">
            <v>O&amp;M</v>
          </cell>
          <cell r="C184" t="str">
            <v>Distribution Operations</v>
          </cell>
          <cell r="D184" t="str">
            <v>58400-Dist Op UG Elec lines</v>
          </cell>
          <cell r="E184" t="str">
            <v>PIS-DIST</v>
          </cell>
          <cell r="F184" t="str">
            <v>Labor - Incentive</v>
          </cell>
          <cell r="G184">
            <v>0</v>
          </cell>
          <cell r="H184">
            <v>0</v>
          </cell>
          <cell r="I184">
            <v>0</v>
          </cell>
          <cell r="J184" t="str">
            <v>PIS-DIST</v>
          </cell>
          <cell r="K184" t="str">
            <v>SPS TX Electric Retail</v>
          </cell>
          <cell r="L184" t="str">
            <v>SPS NM Electric Retail</v>
          </cell>
          <cell r="M184" t="str">
            <v>SPS Electric Wholesale</v>
          </cell>
          <cell r="N184">
            <v>0.64297491598952938</v>
          </cell>
          <cell r="O184">
            <v>0.35149511809102185</v>
          </cell>
          <cell r="P184">
            <v>5.5299659194485802E-3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178</v>
          </cell>
          <cell r="B185" t="str">
            <v>O&amp;M</v>
          </cell>
          <cell r="C185" t="str">
            <v>Distribution Operations</v>
          </cell>
          <cell r="D185" t="str">
            <v>58400-Dist Op UG Elec lines</v>
          </cell>
          <cell r="E185" t="str">
            <v>PIS-DIST</v>
          </cell>
          <cell r="F185" t="str">
            <v>Labor - Non-bargaining</v>
          </cell>
          <cell r="G185">
            <v>410.7469010553848</v>
          </cell>
          <cell r="H185">
            <v>12.322407031661543</v>
          </cell>
          <cell r="I185">
            <v>423.06930808704635</v>
          </cell>
          <cell r="J185" t="str">
            <v>PIS-DIST</v>
          </cell>
          <cell r="K185" t="str">
            <v>SPS TX Electric Retail</v>
          </cell>
          <cell r="L185" t="str">
            <v>SPS NM Electric Retail</v>
          </cell>
          <cell r="M185" t="str">
            <v>SPS Electric Wholesale</v>
          </cell>
          <cell r="N185">
            <v>0.64297491598952938</v>
          </cell>
          <cell r="O185">
            <v>0.35149511809102185</v>
          </cell>
          <cell r="P185">
            <v>5.5299659194485802E-3</v>
          </cell>
          <cell r="Q185">
            <v>272.02295282501694</v>
          </cell>
          <cell r="R185">
            <v>148.70679640674325</v>
          </cell>
          <cell r="S185">
            <v>2.3395588552860578</v>
          </cell>
          <cell r="T185">
            <v>151.04635526202932</v>
          </cell>
        </row>
        <row r="186">
          <cell r="A186" t="str">
            <v>179</v>
          </cell>
          <cell r="B186" t="str">
            <v>O&amp;M</v>
          </cell>
          <cell r="C186" t="str">
            <v>Distribution Operations</v>
          </cell>
          <cell r="D186" t="str">
            <v>58400-Dist Op UG Elec lines</v>
          </cell>
          <cell r="E186" t="str">
            <v>TX</v>
          </cell>
          <cell r="F186" t="str">
            <v>Labor - Bargaining</v>
          </cell>
          <cell r="G186">
            <v>39092.163489994491</v>
          </cell>
          <cell r="H186">
            <v>4343.2718601009974</v>
          </cell>
          <cell r="I186">
            <v>43435.435350095489</v>
          </cell>
          <cell r="J186" t="str">
            <v>TX</v>
          </cell>
          <cell r="K186" t="str">
            <v>SPS TX Electric Retail</v>
          </cell>
          <cell r="L186" t="str">
            <v>SPS NM Electric Retail</v>
          </cell>
          <cell r="M186" t="str">
            <v>SPS Electric Wholesale</v>
          </cell>
          <cell r="N186">
            <v>1</v>
          </cell>
          <cell r="O186">
            <v>0</v>
          </cell>
          <cell r="P186">
            <v>0</v>
          </cell>
          <cell r="Q186">
            <v>43435.435350095489</v>
          </cell>
          <cell r="R186">
            <v>0</v>
          </cell>
          <cell r="S186">
            <v>0</v>
          </cell>
          <cell r="T186">
            <v>0</v>
          </cell>
        </row>
        <row r="187">
          <cell r="A187" t="str">
            <v>180</v>
          </cell>
          <cell r="B187" t="str">
            <v>O&amp;M</v>
          </cell>
          <cell r="C187" t="str">
            <v>Distribution Operations</v>
          </cell>
          <cell r="D187" t="str">
            <v>58400-Dist Op UG Elec lines</v>
          </cell>
          <cell r="E187" t="str">
            <v>TX</v>
          </cell>
          <cell r="F187" t="str">
            <v>Labor - Incentive</v>
          </cell>
          <cell r="G187">
            <v>2250.92</v>
          </cell>
          <cell r="H187">
            <v>-482.68443701312754</v>
          </cell>
          <cell r="I187">
            <v>1768.2355629868725</v>
          </cell>
          <cell r="J187" t="str">
            <v>TX</v>
          </cell>
          <cell r="K187" t="str">
            <v>SPS TX Electric Retail</v>
          </cell>
          <cell r="L187" t="str">
            <v>SPS NM Electric Retail</v>
          </cell>
          <cell r="M187" t="str">
            <v>SPS Electric Wholesale</v>
          </cell>
          <cell r="N187">
            <v>1</v>
          </cell>
          <cell r="O187">
            <v>0</v>
          </cell>
          <cell r="P187">
            <v>0</v>
          </cell>
          <cell r="Q187">
            <v>1768.2355629868725</v>
          </cell>
          <cell r="R187">
            <v>0</v>
          </cell>
          <cell r="S187">
            <v>0</v>
          </cell>
          <cell r="T187">
            <v>0</v>
          </cell>
        </row>
        <row r="188">
          <cell r="A188" t="str">
            <v>181</v>
          </cell>
          <cell r="B188" t="str">
            <v>O&amp;M</v>
          </cell>
          <cell r="C188" t="str">
            <v>Distribution Operations</v>
          </cell>
          <cell r="D188" t="str">
            <v>58400-Dist Op UG Elec lines</v>
          </cell>
          <cell r="E188" t="str">
            <v>TX</v>
          </cell>
          <cell r="F188" t="str">
            <v>Labor - Non-bargaining</v>
          </cell>
          <cell r="G188">
            <v>44659.416510005489</v>
          </cell>
          <cell r="H188">
            <v>7493.5078995880094</v>
          </cell>
          <cell r="I188">
            <v>52152.924409593499</v>
          </cell>
          <cell r="J188" t="str">
            <v>TX</v>
          </cell>
          <cell r="K188" t="str">
            <v>SPS TX Electric Retail</v>
          </cell>
          <cell r="L188" t="str">
            <v>SPS NM Electric Retail</v>
          </cell>
          <cell r="M188" t="str">
            <v>SPS Electric Wholesale</v>
          </cell>
          <cell r="N188">
            <v>1</v>
          </cell>
          <cell r="O188">
            <v>0</v>
          </cell>
          <cell r="P188">
            <v>0</v>
          </cell>
          <cell r="Q188">
            <v>52152.924409593499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182</v>
          </cell>
          <cell r="B189" t="str">
            <v>O&amp;M</v>
          </cell>
          <cell r="C189" t="str">
            <v>Distribution Operations</v>
          </cell>
          <cell r="D189" t="str">
            <v>58500-Dist Oper Streetlight</v>
          </cell>
          <cell r="E189" t="str">
            <v>PIS-DIST</v>
          </cell>
          <cell r="F189" t="str">
            <v>Labor - Bargaining</v>
          </cell>
          <cell r="G189">
            <v>203491.4799502544</v>
          </cell>
          <cell r="H189">
            <v>-12381.951019984261</v>
          </cell>
          <cell r="I189">
            <v>191109.52893027014</v>
          </cell>
          <cell r="J189" t="str">
            <v>PIS-DIST</v>
          </cell>
          <cell r="K189" t="str">
            <v>SPS TX Electric Retail</v>
          </cell>
          <cell r="L189" t="str">
            <v>SPS NM Electric Retail</v>
          </cell>
          <cell r="M189" t="str">
            <v>SPS Electric Wholesale</v>
          </cell>
          <cell r="N189">
            <v>0.64297491598952938</v>
          </cell>
          <cell r="O189">
            <v>0.35149511809102185</v>
          </cell>
          <cell r="P189">
            <v>5.5299659194485802E-3</v>
          </cell>
          <cell r="Q189">
            <v>122878.63330873898</v>
          </cell>
          <cell r="R189">
            <v>67174.066439664864</v>
          </cell>
          <cell r="S189">
            <v>1056.8291818662663</v>
          </cell>
          <cell r="T189">
            <v>68230.895621531134</v>
          </cell>
        </row>
        <row r="190">
          <cell r="A190" t="str">
            <v>183</v>
          </cell>
          <cell r="B190" t="str">
            <v>O&amp;M</v>
          </cell>
          <cell r="C190" t="str">
            <v>Distribution Operations</v>
          </cell>
          <cell r="D190" t="str">
            <v>58500-Dist Oper Streetlight</v>
          </cell>
          <cell r="E190" t="str">
            <v>PIS-DIST</v>
          </cell>
          <cell r="F190" t="str">
            <v>Labor - Incentive</v>
          </cell>
          <cell r="G190">
            <v>16435.360000000004</v>
          </cell>
          <cell r="H190">
            <v>-6362.6094960048476</v>
          </cell>
          <cell r="I190">
            <v>10072.750503995157</v>
          </cell>
          <cell r="J190" t="str">
            <v>PIS-DIST</v>
          </cell>
          <cell r="K190" t="str">
            <v>SPS TX Electric Retail</v>
          </cell>
          <cell r="L190" t="str">
            <v>SPS NM Electric Retail</v>
          </cell>
          <cell r="M190" t="str">
            <v>SPS Electric Wholesale</v>
          </cell>
          <cell r="N190">
            <v>0.64297491598952938</v>
          </cell>
          <cell r="O190">
            <v>0.35149511809102185</v>
          </cell>
          <cell r="P190">
            <v>5.5299659194485802E-3</v>
          </cell>
          <cell r="Q190">
            <v>6476.5259090897762</v>
          </cell>
          <cell r="R190">
            <v>3540.5226279031776</v>
          </cell>
          <cell r="S190">
            <v>55.701967002201734</v>
          </cell>
          <cell r="T190">
            <v>3596.2245949053795</v>
          </cell>
        </row>
        <row r="191">
          <cell r="A191" t="str">
            <v>184</v>
          </cell>
          <cell r="B191" t="str">
            <v>O&amp;M</v>
          </cell>
          <cell r="C191" t="str">
            <v>Distribution Operations</v>
          </cell>
          <cell r="D191" t="str">
            <v>58500-Dist Oper Streetlight</v>
          </cell>
          <cell r="E191" t="str">
            <v>PIS-DIST</v>
          </cell>
          <cell r="F191" t="str">
            <v>Labor - Non-bargaining</v>
          </cell>
          <cell r="G191">
            <v>239412.54004974564</v>
          </cell>
          <cell r="H191">
            <v>-9947.3410499274742</v>
          </cell>
          <cell r="I191">
            <v>229465.19899981818</v>
          </cell>
          <cell r="J191" t="str">
            <v>PIS-DIST</v>
          </cell>
          <cell r="K191" t="str">
            <v>SPS TX Electric Retail</v>
          </cell>
          <cell r="L191" t="str">
            <v>SPS NM Electric Retail</v>
          </cell>
          <cell r="M191" t="str">
            <v>SPS Electric Wholesale</v>
          </cell>
          <cell r="N191">
            <v>0.64297491598952938</v>
          </cell>
          <cell r="O191">
            <v>0.35149511809102185</v>
          </cell>
          <cell r="P191">
            <v>5.5299659194485802E-3</v>
          </cell>
          <cell r="Q191">
            <v>147540.36704942875</v>
          </cell>
          <cell r="R191">
            <v>80655.897220220926</v>
          </cell>
          <cell r="S191">
            <v>1268.9347301684809</v>
          </cell>
          <cell r="T191">
            <v>81924.831950389402</v>
          </cell>
        </row>
        <row r="192">
          <cell r="A192" t="str">
            <v>185</v>
          </cell>
          <cell r="B192" t="str">
            <v>O&amp;M</v>
          </cell>
          <cell r="C192" t="str">
            <v>Distribution Operations</v>
          </cell>
          <cell r="D192" t="str">
            <v>58600-Dist Oper Meter Exp</v>
          </cell>
          <cell r="E192" t="str">
            <v>NM</v>
          </cell>
          <cell r="F192" t="str">
            <v>Labor - Bargaining</v>
          </cell>
          <cell r="G192">
            <v>447746.83146595425</v>
          </cell>
          <cell r="H192">
            <v>-28632.077012620412</v>
          </cell>
          <cell r="I192">
            <v>419114.75445333385</v>
          </cell>
          <cell r="J192" t="str">
            <v>NM</v>
          </cell>
          <cell r="K192" t="str">
            <v>SPS TX Electric Retail</v>
          </cell>
          <cell r="L192" t="str">
            <v>SPS NM Electric Retail</v>
          </cell>
          <cell r="M192" t="str">
            <v>SPS Electric Wholesale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419114.75445333385</v>
          </cell>
          <cell r="S192">
            <v>0</v>
          </cell>
          <cell r="T192">
            <v>419114.75445333385</v>
          </cell>
        </row>
        <row r="193">
          <cell r="A193" t="str">
            <v>186</v>
          </cell>
          <cell r="B193" t="str">
            <v>O&amp;M</v>
          </cell>
          <cell r="C193" t="str">
            <v>Distribution Operations</v>
          </cell>
          <cell r="D193" t="str">
            <v>58600-Dist Oper Meter Exp</v>
          </cell>
          <cell r="E193" t="str">
            <v>NM</v>
          </cell>
          <cell r="F193" t="str">
            <v>Labor - Incentive</v>
          </cell>
          <cell r="G193">
            <v>35776.86</v>
          </cell>
          <cell r="H193">
            <v>-11926.265708040282</v>
          </cell>
          <cell r="I193">
            <v>23850.594291959718</v>
          </cell>
          <cell r="J193" t="str">
            <v>NM</v>
          </cell>
          <cell r="K193" t="str">
            <v>SPS TX Electric Retail</v>
          </cell>
          <cell r="L193" t="str">
            <v>SPS NM Electric Retail</v>
          </cell>
          <cell r="M193" t="str">
            <v>SPS Electric Wholesale</v>
          </cell>
          <cell r="N193">
            <v>0</v>
          </cell>
          <cell r="O193">
            <v>1</v>
          </cell>
          <cell r="P193">
            <v>0</v>
          </cell>
          <cell r="Q193">
            <v>0</v>
          </cell>
          <cell r="R193">
            <v>23850.594291959718</v>
          </cell>
          <cell r="S193">
            <v>0</v>
          </cell>
          <cell r="T193">
            <v>23850.594291959718</v>
          </cell>
        </row>
        <row r="194">
          <cell r="A194" t="str">
            <v>187</v>
          </cell>
          <cell r="B194" t="str">
            <v>O&amp;M</v>
          </cell>
          <cell r="C194" t="str">
            <v>Distribution Operations</v>
          </cell>
          <cell r="D194" t="str">
            <v>58600-Dist Oper Meter Exp</v>
          </cell>
          <cell r="E194" t="str">
            <v>NM</v>
          </cell>
          <cell r="F194" t="str">
            <v>Labor - Non-bargaining</v>
          </cell>
          <cell r="G194">
            <v>511512.0385340458</v>
          </cell>
          <cell r="H194">
            <v>-8280.9800268354047</v>
          </cell>
          <cell r="I194">
            <v>503231.0585072104</v>
          </cell>
          <cell r="J194" t="str">
            <v>NM</v>
          </cell>
          <cell r="K194" t="str">
            <v>SPS TX Electric Retail</v>
          </cell>
          <cell r="L194" t="str">
            <v>SPS NM Electric Retail</v>
          </cell>
          <cell r="M194" t="str">
            <v>SPS Electric Wholesale</v>
          </cell>
          <cell r="N194">
            <v>0</v>
          </cell>
          <cell r="O194">
            <v>1</v>
          </cell>
          <cell r="P194">
            <v>0</v>
          </cell>
          <cell r="Q194">
            <v>0</v>
          </cell>
          <cell r="R194">
            <v>503231.0585072104</v>
          </cell>
          <cell r="S194">
            <v>0</v>
          </cell>
          <cell r="T194">
            <v>503231.0585072104</v>
          </cell>
        </row>
        <row r="195">
          <cell r="A195" t="str">
            <v>188</v>
          </cell>
          <cell r="B195" t="str">
            <v>O&amp;M</v>
          </cell>
          <cell r="C195" t="str">
            <v>Distribution Operations</v>
          </cell>
          <cell r="D195" t="str">
            <v>58600-Dist Oper Meter Exp</v>
          </cell>
          <cell r="E195" t="str">
            <v>PIS-DIST</v>
          </cell>
          <cell r="F195" t="str">
            <v>Labor - Bargaining</v>
          </cell>
          <cell r="G195">
            <v>440221.87432299176</v>
          </cell>
          <cell r="H195">
            <v>-37063.842562215817</v>
          </cell>
          <cell r="I195">
            <v>403158.03176077595</v>
          </cell>
          <cell r="J195" t="str">
            <v>PIS-DIST</v>
          </cell>
          <cell r="K195" t="str">
            <v>SPS TX Electric Retail</v>
          </cell>
          <cell r="L195" t="str">
            <v>SPS NM Electric Retail</v>
          </cell>
          <cell r="M195" t="str">
            <v>SPS Electric Wholesale</v>
          </cell>
          <cell r="N195">
            <v>0.64297491598952938</v>
          </cell>
          <cell r="O195">
            <v>0.35149511809102185</v>
          </cell>
          <cell r="P195">
            <v>5.5299659194485802E-3</v>
          </cell>
          <cell r="Q195">
            <v>259220.50160188894</v>
          </cell>
          <cell r="R195">
            <v>141708.07998309788</v>
          </cell>
          <cell r="S195">
            <v>2229.4501757890594</v>
          </cell>
          <cell r="T195">
            <v>143937.53015888695</v>
          </cell>
        </row>
        <row r="196">
          <cell r="A196" t="str">
            <v>189</v>
          </cell>
          <cell r="B196" t="str">
            <v>O&amp;M</v>
          </cell>
          <cell r="C196" t="str">
            <v>Distribution Operations</v>
          </cell>
          <cell r="D196" t="str">
            <v>58600-Dist Oper Meter Exp</v>
          </cell>
          <cell r="E196" t="str">
            <v>PIS-DIST</v>
          </cell>
          <cell r="F196" t="str">
            <v>Labor - Incentive</v>
          </cell>
          <cell r="G196">
            <v>65692.44</v>
          </cell>
          <cell r="H196">
            <v>-16794.507365749567</v>
          </cell>
          <cell r="I196">
            <v>48897.932634250436</v>
          </cell>
          <cell r="J196" t="str">
            <v>PIS-DIST</v>
          </cell>
          <cell r="K196" t="str">
            <v>SPS TX Electric Retail</v>
          </cell>
          <cell r="L196" t="str">
            <v>SPS NM Electric Retail</v>
          </cell>
          <cell r="M196" t="str">
            <v>SPS Electric Wholesale</v>
          </cell>
          <cell r="N196">
            <v>0.64297491598952938</v>
          </cell>
          <cell r="O196">
            <v>0.35149511809102185</v>
          </cell>
          <cell r="P196">
            <v>5.5299659194485802E-3</v>
          </cell>
          <cell r="Q196">
            <v>31440.144127568841</v>
          </cell>
          <cell r="R196">
            <v>17187.384605682688</v>
          </cell>
          <cell r="S196">
            <v>270.40390099889743</v>
          </cell>
          <cell r="T196">
            <v>17457.788506681587</v>
          </cell>
        </row>
        <row r="197">
          <cell r="A197" t="str">
            <v>190</v>
          </cell>
          <cell r="B197" t="str">
            <v>O&amp;M</v>
          </cell>
          <cell r="C197" t="str">
            <v>Distribution Operations</v>
          </cell>
          <cell r="D197" t="str">
            <v>58600-Dist Oper Meter Exp</v>
          </cell>
          <cell r="E197" t="str">
            <v>PIS-DIST</v>
          </cell>
          <cell r="F197" t="str">
            <v>Labor - Non-bargaining</v>
          </cell>
          <cell r="G197">
            <v>755960.59567700827</v>
          </cell>
          <cell r="H197">
            <v>-11244.564172517657</v>
          </cell>
          <cell r="I197">
            <v>744716.03150449065</v>
          </cell>
          <cell r="J197" t="str">
            <v>PIS-DIST</v>
          </cell>
          <cell r="K197" t="str">
            <v>SPS TX Electric Retail</v>
          </cell>
          <cell r="L197" t="str">
            <v>SPS NM Electric Retail</v>
          </cell>
          <cell r="M197" t="str">
            <v>SPS Electric Wholesale</v>
          </cell>
          <cell r="N197">
            <v>0.64297491598952938</v>
          </cell>
          <cell r="O197">
            <v>0.35149511809102185</v>
          </cell>
          <cell r="P197">
            <v>5.5299659194485802E-3</v>
          </cell>
          <cell r="Q197">
            <v>478833.72779265558</v>
          </cell>
          <cell r="R197">
            <v>261764.0494379481</v>
          </cell>
          <cell r="S197">
            <v>4118.2542738868287</v>
          </cell>
          <cell r="T197">
            <v>265882.30371183495</v>
          </cell>
        </row>
        <row r="198">
          <cell r="A198" t="str">
            <v>191</v>
          </cell>
          <cell r="B198" t="str">
            <v>O&amp;M</v>
          </cell>
          <cell r="C198" t="str">
            <v>Distribution Operations</v>
          </cell>
          <cell r="D198" t="str">
            <v>58600-Dist Oper Meter Exp</v>
          </cell>
          <cell r="E198" t="str">
            <v>TX</v>
          </cell>
          <cell r="F198" t="str">
            <v>Labor - Bargaining</v>
          </cell>
          <cell r="G198">
            <v>867247.65947054187</v>
          </cell>
          <cell r="H198">
            <v>-15339.469776099821</v>
          </cell>
          <cell r="I198">
            <v>851908.18969444209</v>
          </cell>
          <cell r="J198" t="str">
            <v>TX</v>
          </cell>
          <cell r="K198" t="str">
            <v>SPS TX Electric Retail</v>
          </cell>
          <cell r="L198" t="str">
            <v>SPS NM Electric Retail</v>
          </cell>
          <cell r="M198" t="str">
            <v>SPS Electric Wholesale</v>
          </cell>
          <cell r="N198">
            <v>1</v>
          </cell>
          <cell r="O198">
            <v>0</v>
          </cell>
          <cell r="P198">
            <v>0</v>
          </cell>
          <cell r="Q198">
            <v>851908.18969444209</v>
          </cell>
          <cell r="R198">
            <v>0</v>
          </cell>
          <cell r="S198">
            <v>0</v>
          </cell>
          <cell r="T198">
            <v>0</v>
          </cell>
        </row>
        <row r="199">
          <cell r="A199" t="str">
            <v>192</v>
          </cell>
          <cell r="B199" t="str">
            <v>O&amp;M</v>
          </cell>
          <cell r="C199" t="str">
            <v>Distribution Operations</v>
          </cell>
          <cell r="D199" t="str">
            <v>58600-Dist Oper Meter Exp</v>
          </cell>
          <cell r="E199" t="str">
            <v>TX</v>
          </cell>
          <cell r="F199" t="str">
            <v>Labor - Incentive</v>
          </cell>
          <cell r="G199">
            <v>68461.399999999994</v>
          </cell>
          <cell r="H199">
            <v>-20809.744462128787</v>
          </cell>
          <cell r="I199">
            <v>47651.655537871207</v>
          </cell>
          <cell r="J199" t="str">
            <v>TX</v>
          </cell>
          <cell r="K199" t="str">
            <v>SPS TX Electric Retail</v>
          </cell>
          <cell r="L199" t="str">
            <v>SPS NM Electric Retail</v>
          </cell>
          <cell r="M199" t="str">
            <v>SPS Electric Wholesale</v>
          </cell>
          <cell r="N199">
            <v>1</v>
          </cell>
          <cell r="O199">
            <v>0</v>
          </cell>
          <cell r="P199">
            <v>0</v>
          </cell>
          <cell r="Q199">
            <v>47651.655537871207</v>
          </cell>
          <cell r="R199">
            <v>0</v>
          </cell>
          <cell r="S199">
            <v>0</v>
          </cell>
          <cell r="T199">
            <v>0</v>
          </cell>
        </row>
        <row r="200">
          <cell r="A200" t="str">
            <v>193</v>
          </cell>
          <cell r="B200" t="str">
            <v>O&amp;M</v>
          </cell>
          <cell r="C200" t="str">
            <v>Distribution Operations</v>
          </cell>
          <cell r="D200" t="str">
            <v>58600-Dist Oper Meter Exp</v>
          </cell>
          <cell r="E200" t="str">
            <v>TX</v>
          </cell>
          <cell r="F200" t="str">
            <v>Labor - Non-bargaining</v>
          </cell>
          <cell r="G200">
            <v>990755.46052945824</v>
          </cell>
          <cell r="H200">
            <v>32130.647620260945</v>
          </cell>
          <cell r="I200">
            <v>1022886.1081497192</v>
          </cell>
          <cell r="J200" t="str">
            <v>TX</v>
          </cell>
          <cell r="K200" t="str">
            <v>SPS TX Electric Retail</v>
          </cell>
          <cell r="L200" t="str">
            <v>SPS NM Electric Retail</v>
          </cell>
          <cell r="M200" t="str">
            <v>SPS Electric Wholesale</v>
          </cell>
          <cell r="N200">
            <v>1</v>
          </cell>
          <cell r="O200">
            <v>0</v>
          </cell>
          <cell r="P200">
            <v>0</v>
          </cell>
          <cell r="Q200">
            <v>1022886.1081497192</v>
          </cell>
          <cell r="R200">
            <v>0</v>
          </cell>
          <cell r="S200">
            <v>0</v>
          </cell>
          <cell r="T200">
            <v>0</v>
          </cell>
        </row>
        <row r="201">
          <cell r="A201" t="str">
            <v>194</v>
          </cell>
          <cell r="B201" t="str">
            <v>O&amp;M</v>
          </cell>
          <cell r="C201" t="str">
            <v>Distribution Operations</v>
          </cell>
          <cell r="D201" t="str">
            <v>58600-Dist Oper Meter Exp</v>
          </cell>
          <cell r="E201" t="str">
            <v>TX</v>
          </cell>
          <cell r="F201" t="str">
            <v>Labor - Other Compensation</v>
          </cell>
          <cell r="G201">
            <v>4.13</v>
          </cell>
          <cell r="H201">
            <v>-4.13</v>
          </cell>
          <cell r="I201">
            <v>0</v>
          </cell>
          <cell r="J201" t="str">
            <v>TX</v>
          </cell>
          <cell r="K201" t="str">
            <v>SPS TX Electric Retail</v>
          </cell>
          <cell r="L201" t="str">
            <v>SPS NM Electric Retail</v>
          </cell>
          <cell r="M201" t="str">
            <v>SPS Electric Wholesale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A202" t="str">
            <v>195</v>
          </cell>
          <cell r="B202" t="str">
            <v>O&amp;M</v>
          </cell>
          <cell r="C202" t="str">
            <v>Distribution Operations</v>
          </cell>
          <cell r="D202" t="str">
            <v>58700-Dist Oper Cust Install</v>
          </cell>
          <cell r="E202" t="str">
            <v>PIS-DIST</v>
          </cell>
          <cell r="F202" t="str">
            <v>Labor - Bargaining</v>
          </cell>
          <cell r="G202">
            <v>430919.21182778722</v>
          </cell>
          <cell r="H202">
            <v>3601.5677131983339</v>
          </cell>
          <cell r="I202">
            <v>434520.77954098553</v>
          </cell>
          <cell r="J202" t="str">
            <v>PIS-DIST</v>
          </cell>
          <cell r="K202" t="str">
            <v>SPS TX Electric Retail</v>
          </cell>
          <cell r="L202" t="str">
            <v>SPS NM Electric Retail</v>
          </cell>
          <cell r="M202" t="str">
            <v>SPS Electric Wholesale</v>
          </cell>
          <cell r="N202">
            <v>0.64297491598952938</v>
          </cell>
          <cell r="O202">
            <v>0.35149511809102185</v>
          </cell>
          <cell r="P202">
            <v>5.5299659194485802E-3</v>
          </cell>
          <cell r="Q202">
            <v>279385.96172106999</v>
          </cell>
          <cell r="R202">
            <v>152731.93271776158</v>
          </cell>
          <cell r="S202">
            <v>2402.8851021538799</v>
          </cell>
          <cell r="T202">
            <v>155134.81781991545</v>
          </cell>
        </row>
        <row r="203">
          <cell r="A203" t="str">
            <v>196</v>
          </cell>
          <cell r="B203" t="str">
            <v>O&amp;M</v>
          </cell>
          <cell r="C203" t="str">
            <v>Distribution Operations</v>
          </cell>
          <cell r="D203" t="str">
            <v>58700-Dist Oper Cust Install</v>
          </cell>
          <cell r="E203" t="str">
            <v>PIS-DIST</v>
          </cell>
          <cell r="F203" t="str">
            <v>Labor - Incentive</v>
          </cell>
          <cell r="G203">
            <v>33403.170000000006</v>
          </cell>
          <cell r="H203">
            <v>-9459.2600128494196</v>
          </cell>
          <cell r="I203">
            <v>23943.909987150586</v>
          </cell>
          <cell r="J203" t="str">
            <v>PIS-DIST</v>
          </cell>
          <cell r="K203" t="str">
            <v>SPS TX Electric Retail</v>
          </cell>
          <cell r="L203" t="str">
            <v>SPS NM Electric Retail</v>
          </cell>
          <cell r="M203" t="str">
            <v>SPS Electric Wholesale</v>
          </cell>
          <cell r="N203">
            <v>0.64297491598952938</v>
          </cell>
          <cell r="O203">
            <v>0.35149511809102185</v>
          </cell>
          <cell r="P203">
            <v>5.5299659194485802E-3</v>
          </cell>
          <cell r="Q203">
            <v>15395.333512449002</v>
          </cell>
          <cell r="R203">
            <v>8416.1674684942918</v>
          </cell>
          <cell r="S203">
            <v>132.40900620728723</v>
          </cell>
          <cell r="T203">
            <v>8548.5764747015783</v>
          </cell>
        </row>
        <row r="204">
          <cell r="A204" t="str">
            <v>197</v>
          </cell>
          <cell r="B204" t="str">
            <v>O&amp;M</v>
          </cell>
          <cell r="C204" t="str">
            <v>Distribution Operations</v>
          </cell>
          <cell r="D204" t="str">
            <v>58700-Dist Oper Cust Install</v>
          </cell>
          <cell r="E204" t="str">
            <v>PIS-DIST</v>
          </cell>
          <cell r="F204" t="str">
            <v>Labor - Non-bargaining</v>
          </cell>
          <cell r="G204">
            <v>492287.93817221274</v>
          </cell>
          <cell r="H204">
            <v>29441.133659200361</v>
          </cell>
          <cell r="I204">
            <v>521729.07183141308</v>
          </cell>
          <cell r="J204" t="str">
            <v>PIS-DIST</v>
          </cell>
          <cell r="K204" t="str">
            <v>SPS TX Electric Retail</v>
          </cell>
          <cell r="L204" t="str">
            <v>SPS NM Electric Retail</v>
          </cell>
          <cell r="M204" t="str">
            <v>SPS Electric Wholesale</v>
          </cell>
          <cell r="N204">
            <v>0.64297491598952938</v>
          </cell>
          <cell r="O204">
            <v>0.35149511809102185</v>
          </cell>
          <cell r="P204">
            <v>5.5299659194485802E-3</v>
          </cell>
          <cell r="Q204">
            <v>335458.70613009797</v>
          </cell>
          <cell r="R204">
            <v>183385.22171490177</v>
          </cell>
          <cell r="S204">
            <v>2885.1439864132544</v>
          </cell>
          <cell r="T204">
            <v>186270.36570131502</v>
          </cell>
        </row>
        <row r="205">
          <cell r="A205" t="str">
            <v>198</v>
          </cell>
          <cell r="B205" t="str">
            <v>O&amp;M</v>
          </cell>
          <cell r="C205" t="str">
            <v>Distribution Operations</v>
          </cell>
          <cell r="D205" t="str">
            <v>58800-Dist Oper Misc Exp</v>
          </cell>
          <cell r="E205" t="str">
            <v>NM</v>
          </cell>
          <cell r="F205" t="str">
            <v>Labor - Bargaining</v>
          </cell>
          <cell r="G205">
            <v>251761.34873359624</v>
          </cell>
          <cell r="H205">
            <v>-42699.713708352159</v>
          </cell>
          <cell r="I205">
            <v>209061.63502524409</v>
          </cell>
          <cell r="J205" t="str">
            <v>NM</v>
          </cell>
          <cell r="K205" t="str">
            <v>SPS TX Electric Retail</v>
          </cell>
          <cell r="L205" t="str">
            <v>SPS NM Electric Retail</v>
          </cell>
          <cell r="M205" t="str">
            <v>SPS Electric Wholesale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209061.63502524409</v>
          </cell>
          <cell r="S205">
            <v>0</v>
          </cell>
          <cell r="T205">
            <v>209061.63502524409</v>
          </cell>
        </row>
        <row r="206">
          <cell r="A206" t="str">
            <v>199</v>
          </cell>
          <cell r="B206" t="str">
            <v>O&amp;M</v>
          </cell>
          <cell r="C206" t="str">
            <v>Distribution Operations</v>
          </cell>
          <cell r="D206" t="str">
            <v>58800-Dist Oper Misc Exp</v>
          </cell>
          <cell r="E206" t="str">
            <v>NM</v>
          </cell>
          <cell r="F206" t="str">
            <v>Labor - Incentive</v>
          </cell>
          <cell r="G206">
            <v>18834.809999999994</v>
          </cell>
          <cell r="H206">
            <v>-7897.3440630331188</v>
          </cell>
          <cell r="I206">
            <v>10937.465936966875</v>
          </cell>
          <cell r="J206" t="str">
            <v>NM</v>
          </cell>
          <cell r="K206" t="str">
            <v>SPS TX Electric Retail</v>
          </cell>
          <cell r="L206" t="str">
            <v>SPS NM Electric Retail</v>
          </cell>
          <cell r="M206" t="str">
            <v>SPS Electric Wholesale</v>
          </cell>
          <cell r="N206">
            <v>0</v>
          </cell>
          <cell r="O206">
            <v>1</v>
          </cell>
          <cell r="P206">
            <v>0</v>
          </cell>
          <cell r="Q206">
            <v>0</v>
          </cell>
          <cell r="R206">
            <v>10937.465936966875</v>
          </cell>
          <cell r="S206">
            <v>0</v>
          </cell>
          <cell r="T206">
            <v>10937.465936966875</v>
          </cell>
        </row>
        <row r="207">
          <cell r="A207" t="str">
            <v>200</v>
          </cell>
          <cell r="B207" t="str">
            <v>O&amp;M</v>
          </cell>
          <cell r="C207" t="str">
            <v>Distribution Operations</v>
          </cell>
          <cell r="D207" t="str">
            <v>58800-Dist Oper Misc Exp</v>
          </cell>
          <cell r="E207" t="str">
            <v>NM</v>
          </cell>
          <cell r="F207" t="str">
            <v>Labor - Non-bargaining</v>
          </cell>
          <cell r="G207">
            <v>299250.15126640385</v>
          </cell>
          <cell r="H207">
            <v>-36246.242241915403</v>
          </cell>
          <cell r="I207">
            <v>263003.90902448841</v>
          </cell>
          <cell r="J207" t="str">
            <v>NM</v>
          </cell>
          <cell r="K207" t="str">
            <v>SPS TX Electric Retail</v>
          </cell>
          <cell r="L207" t="str">
            <v>SPS NM Electric Retail</v>
          </cell>
          <cell r="M207" t="str">
            <v>SPS Electric Wholesale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263003.90902448841</v>
          </cell>
          <cell r="S207">
            <v>0</v>
          </cell>
          <cell r="T207">
            <v>263003.90902448841</v>
          </cell>
        </row>
        <row r="208">
          <cell r="A208" t="str">
            <v>201</v>
          </cell>
          <cell r="B208" t="str">
            <v>O&amp;M</v>
          </cell>
          <cell r="C208" t="str">
            <v>Distribution Operations</v>
          </cell>
          <cell r="D208" t="str">
            <v>58800-Dist Oper Misc Exp</v>
          </cell>
          <cell r="E208" t="str">
            <v>NM</v>
          </cell>
          <cell r="F208" t="str">
            <v>Labor - Other Compensation</v>
          </cell>
          <cell r="G208">
            <v>0</v>
          </cell>
          <cell r="H208">
            <v>7500</v>
          </cell>
          <cell r="I208">
            <v>7500</v>
          </cell>
          <cell r="J208" t="str">
            <v>NM</v>
          </cell>
          <cell r="K208" t="str">
            <v>SPS TX Electric Retail</v>
          </cell>
          <cell r="L208" t="str">
            <v>SPS NM Electric Retail</v>
          </cell>
          <cell r="M208" t="str">
            <v>SPS Electric Wholesale</v>
          </cell>
          <cell r="N208">
            <v>0</v>
          </cell>
          <cell r="O208">
            <v>1</v>
          </cell>
          <cell r="P208">
            <v>0</v>
          </cell>
          <cell r="Q208">
            <v>0</v>
          </cell>
          <cell r="R208">
            <v>7500</v>
          </cell>
          <cell r="S208">
            <v>0</v>
          </cell>
          <cell r="T208">
            <v>7500</v>
          </cell>
        </row>
        <row r="209">
          <cell r="A209" t="str">
            <v>202</v>
          </cell>
          <cell r="B209" t="str">
            <v>O&amp;M</v>
          </cell>
          <cell r="C209" t="str">
            <v>Distribution Operations</v>
          </cell>
          <cell r="D209" t="str">
            <v>58800-Dist Oper Misc Exp</v>
          </cell>
          <cell r="E209" t="str">
            <v>PIS-DIST</v>
          </cell>
          <cell r="F209" t="str">
            <v>Labor - Bargaining</v>
          </cell>
          <cell r="G209">
            <v>527721.85382070101</v>
          </cell>
          <cell r="H209">
            <v>-17569.827796076104</v>
          </cell>
          <cell r="I209">
            <v>510152.02602462494</v>
          </cell>
          <cell r="J209" t="str">
            <v>PIS-DIST</v>
          </cell>
          <cell r="K209" t="str">
            <v>SPS TX Electric Retail</v>
          </cell>
          <cell r="L209" t="str">
            <v>SPS NM Electric Retail</v>
          </cell>
          <cell r="M209" t="str">
            <v>SPS Electric Wholesale</v>
          </cell>
          <cell r="N209">
            <v>0.64297491598952938</v>
          </cell>
          <cell r="O209">
            <v>0.35149511809102185</v>
          </cell>
          <cell r="P209">
            <v>5.5299659194485802E-3</v>
          </cell>
          <cell r="Q209">
            <v>328014.95607507142</v>
          </cell>
          <cell r="R209">
            <v>179315.9466318996</v>
          </cell>
          <cell r="S209">
            <v>2821.1233176538212</v>
          </cell>
          <cell r="T209">
            <v>182137.06994955341</v>
          </cell>
        </row>
        <row r="210">
          <cell r="A210" t="str">
            <v>203</v>
          </cell>
          <cell r="B210" t="str">
            <v>O&amp;M</v>
          </cell>
          <cell r="C210" t="str">
            <v>Distribution Operations</v>
          </cell>
          <cell r="D210" t="str">
            <v>58800-Dist Oper Misc Exp</v>
          </cell>
          <cell r="E210" t="str">
            <v>PIS-DIST</v>
          </cell>
          <cell r="F210" t="str">
            <v>Labor - Incentive</v>
          </cell>
          <cell r="G210">
            <v>43998.240000000013</v>
          </cell>
          <cell r="H210">
            <v>-11850.901854530075</v>
          </cell>
          <cell r="I210">
            <v>32147.338145469937</v>
          </cell>
          <cell r="J210" t="str">
            <v>PIS-DIST</v>
          </cell>
          <cell r="K210" t="str">
            <v>SPS TX Electric Retail</v>
          </cell>
          <cell r="L210" t="str">
            <v>SPS NM Electric Retail</v>
          </cell>
          <cell r="M210" t="str">
            <v>SPS Electric Wholesale</v>
          </cell>
          <cell r="N210">
            <v>0.64297491598952938</v>
          </cell>
          <cell r="O210">
            <v>0.35149511809102185</v>
          </cell>
          <cell r="P210">
            <v>5.5299659194485802E-3</v>
          </cell>
          <cell r="Q210">
            <v>20669.932043370525</v>
          </cell>
          <cell r="R210">
            <v>11299.632417753966</v>
          </cell>
          <cell r="S210">
            <v>177.77368434543808</v>
          </cell>
          <cell r="T210">
            <v>11477.406102099405</v>
          </cell>
        </row>
        <row r="211">
          <cell r="A211" t="str">
            <v>204</v>
          </cell>
          <cell r="B211" t="str">
            <v>O&amp;M</v>
          </cell>
          <cell r="C211" t="str">
            <v>Distribution Operations</v>
          </cell>
          <cell r="D211" t="str">
            <v>58800-Dist Oper Misc Exp</v>
          </cell>
          <cell r="E211" t="str">
            <v>PIS-DIST</v>
          </cell>
          <cell r="F211" t="str">
            <v>Labor - Non-bargaining</v>
          </cell>
          <cell r="G211">
            <v>635197.50617929944</v>
          </cell>
          <cell r="H211">
            <v>21631.545202983005</v>
          </cell>
          <cell r="I211">
            <v>656829.0513822824</v>
          </cell>
          <cell r="J211" t="str">
            <v>PIS-DIST</v>
          </cell>
          <cell r="K211" t="str">
            <v>SPS TX Electric Retail</v>
          </cell>
          <cell r="L211" t="str">
            <v>SPS NM Electric Retail</v>
          </cell>
          <cell r="M211" t="str">
            <v>SPS Electric Wholesale</v>
          </cell>
          <cell r="N211">
            <v>0.64297491598952938</v>
          </cell>
          <cell r="O211">
            <v>0.35149511809102185</v>
          </cell>
          <cell r="P211">
            <v>5.5299659194485802E-3</v>
          </cell>
          <cell r="Q211">
            <v>422324.6041320053</v>
          </cell>
          <cell r="R211">
            <v>230872.20498122921</v>
          </cell>
          <cell r="S211">
            <v>3632.242269047762</v>
          </cell>
          <cell r="T211">
            <v>234504.44725027698</v>
          </cell>
        </row>
        <row r="212">
          <cell r="A212" t="str">
            <v>205</v>
          </cell>
          <cell r="B212" t="str">
            <v>O&amp;M</v>
          </cell>
          <cell r="C212" t="str">
            <v>Distribution Operations</v>
          </cell>
          <cell r="D212" t="str">
            <v>58800-Dist Oper Misc Exp</v>
          </cell>
          <cell r="E212" t="str">
            <v>PIS-DIST</v>
          </cell>
          <cell r="F212" t="str">
            <v>Labor - Other Compensation</v>
          </cell>
          <cell r="G212">
            <v>19493.73</v>
          </cell>
          <cell r="H212">
            <v>-2500</v>
          </cell>
          <cell r="I212">
            <v>16993.73</v>
          </cell>
          <cell r="J212" t="str">
            <v>PIS-DIST</v>
          </cell>
          <cell r="K212" t="str">
            <v>SPS TX Electric Retail</v>
          </cell>
          <cell r="L212" t="str">
            <v>SPS NM Electric Retail</v>
          </cell>
          <cell r="M212" t="str">
            <v>SPS Electric Wholesale</v>
          </cell>
          <cell r="N212">
            <v>0.64297491598952938</v>
          </cell>
          <cell r="O212">
            <v>0.35149511809102185</v>
          </cell>
          <cell r="P212">
            <v>5.5299659194485802E-3</v>
          </cell>
          <cell r="Q212">
            <v>10926.542119098745</v>
          </cell>
          <cell r="R212">
            <v>5973.2131331569408</v>
          </cell>
          <cell r="S212">
            <v>93.974747744310918</v>
          </cell>
          <cell r="T212">
            <v>6067.1878809012514</v>
          </cell>
        </row>
        <row r="213">
          <cell r="A213" t="str">
            <v>206</v>
          </cell>
          <cell r="B213" t="str">
            <v>O&amp;M</v>
          </cell>
          <cell r="C213" t="str">
            <v>Distribution Operations</v>
          </cell>
          <cell r="D213" t="str">
            <v>58800-Dist Oper Misc Exp</v>
          </cell>
          <cell r="E213" t="str">
            <v>TX</v>
          </cell>
          <cell r="F213" t="str">
            <v>Labor - Bargaining</v>
          </cell>
          <cell r="G213">
            <v>586316.11595035053</v>
          </cell>
          <cell r="H213">
            <v>-79660.37245621733</v>
          </cell>
          <cell r="I213">
            <v>506655.74349413323</v>
          </cell>
          <cell r="J213" t="str">
            <v>TX</v>
          </cell>
          <cell r="K213" t="str">
            <v>SPS TX Electric Retail</v>
          </cell>
          <cell r="L213" t="str">
            <v>SPS NM Electric Retail</v>
          </cell>
          <cell r="M213" t="str">
            <v>SPS Electric Wholesale</v>
          </cell>
          <cell r="N213">
            <v>1</v>
          </cell>
          <cell r="O213">
            <v>0</v>
          </cell>
          <cell r="P213">
            <v>0</v>
          </cell>
          <cell r="Q213">
            <v>506655.74349413323</v>
          </cell>
          <cell r="R213">
            <v>0</v>
          </cell>
          <cell r="S213">
            <v>0</v>
          </cell>
          <cell r="T213">
            <v>0</v>
          </cell>
        </row>
        <row r="214">
          <cell r="A214" t="str">
            <v>207</v>
          </cell>
          <cell r="B214" t="str">
            <v>O&amp;M</v>
          </cell>
          <cell r="C214" t="str">
            <v>Distribution Operations</v>
          </cell>
          <cell r="D214" t="str">
            <v>58800-Dist Oper Misc Exp</v>
          </cell>
          <cell r="E214" t="str">
            <v>TX</v>
          </cell>
          <cell r="F214" t="str">
            <v>Labor - Incentive</v>
          </cell>
          <cell r="G214">
            <v>46651.77</v>
          </cell>
          <cell r="H214">
            <v>-18726.519371627754</v>
          </cell>
          <cell r="I214">
            <v>27925.250628372243</v>
          </cell>
          <cell r="J214" t="str">
            <v>TX</v>
          </cell>
          <cell r="K214" t="str">
            <v>SPS TX Electric Retail</v>
          </cell>
          <cell r="L214" t="str">
            <v>SPS NM Electric Retail</v>
          </cell>
          <cell r="M214" t="str">
            <v>SPS Electric Wholesale</v>
          </cell>
          <cell r="N214">
            <v>1</v>
          </cell>
          <cell r="O214">
            <v>0</v>
          </cell>
          <cell r="P214">
            <v>0</v>
          </cell>
          <cell r="Q214">
            <v>27925.250628372243</v>
          </cell>
          <cell r="R214">
            <v>0</v>
          </cell>
          <cell r="S214">
            <v>0</v>
          </cell>
          <cell r="T214">
            <v>0</v>
          </cell>
        </row>
        <row r="215">
          <cell r="A215" t="str">
            <v>208</v>
          </cell>
          <cell r="B215" t="str">
            <v>O&amp;M</v>
          </cell>
          <cell r="C215" t="str">
            <v>Distribution Operations</v>
          </cell>
          <cell r="D215" t="str">
            <v>58800-Dist Oper Misc Exp</v>
          </cell>
          <cell r="E215" t="str">
            <v>TX</v>
          </cell>
          <cell r="F215" t="str">
            <v>Labor - Injuries &amp; Damages</v>
          </cell>
          <cell r="G215">
            <v>0</v>
          </cell>
          <cell r="H215">
            <v>0.99</v>
          </cell>
          <cell r="I215">
            <v>0.99</v>
          </cell>
          <cell r="J215" t="str">
            <v>TX</v>
          </cell>
          <cell r="K215" t="str">
            <v>SPS TX Electric Retail</v>
          </cell>
          <cell r="L215" t="str">
            <v>SPS NM Electric Retail</v>
          </cell>
          <cell r="M215" t="str">
            <v>SPS Electric Wholesale</v>
          </cell>
          <cell r="N215">
            <v>1</v>
          </cell>
          <cell r="O215">
            <v>0</v>
          </cell>
          <cell r="P215">
            <v>0</v>
          </cell>
          <cell r="Q215">
            <v>0.99</v>
          </cell>
          <cell r="R215">
            <v>0</v>
          </cell>
          <cell r="S215">
            <v>0</v>
          </cell>
          <cell r="T215">
            <v>0</v>
          </cell>
        </row>
        <row r="216">
          <cell r="A216" t="str">
            <v>209</v>
          </cell>
          <cell r="B216" t="str">
            <v>O&amp;M</v>
          </cell>
          <cell r="C216" t="str">
            <v>Distribution Operations</v>
          </cell>
          <cell r="D216" t="str">
            <v>58800-Dist Oper Misc Exp</v>
          </cell>
          <cell r="E216" t="str">
            <v>TX</v>
          </cell>
          <cell r="F216" t="str">
            <v>Labor - Insurance</v>
          </cell>
          <cell r="G216">
            <v>0</v>
          </cell>
          <cell r="H216">
            <v>14.99</v>
          </cell>
          <cell r="I216">
            <v>14.99</v>
          </cell>
          <cell r="J216" t="str">
            <v>TX</v>
          </cell>
          <cell r="K216" t="str">
            <v>SPS TX Electric Retail</v>
          </cell>
          <cell r="L216" t="str">
            <v>SPS NM Electric Retail</v>
          </cell>
          <cell r="M216" t="str">
            <v>SPS Electric Wholesale</v>
          </cell>
          <cell r="N216">
            <v>1</v>
          </cell>
          <cell r="O216">
            <v>0</v>
          </cell>
          <cell r="P216">
            <v>0</v>
          </cell>
          <cell r="Q216">
            <v>14.99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210</v>
          </cell>
          <cell r="B217" t="str">
            <v>O&amp;M</v>
          </cell>
          <cell r="C217" t="str">
            <v>Distribution Operations</v>
          </cell>
          <cell r="D217" t="str">
            <v>58800-Dist Oper Misc Exp</v>
          </cell>
          <cell r="E217" t="str">
            <v>TX</v>
          </cell>
          <cell r="F217" t="str">
            <v>Labor - Non-bargaining</v>
          </cell>
          <cell r="G217">
            <v>694128.57404964848</v>
          </cell>
          <cell r="H217">
            <v>-60744.552375116036</v>
          </cell>
          <cell r="I217">
            <v>633384.02167453244</v>
          </cell>
          <cell r="J217" t="str">
            <v>TX</v>
          </cell>
          <cell r="K217" t="str">
            <v>SPS TX Electric Retail</v>
          </cell>
          <cell r="L217" t="str">
            <v>SPS NM Electric Retail</v>
          </cell>
          <cell r="M217" t="str">
            <v>SPS Electric Wholesale</v>
          </cell>
          <cell r="N217">
            <v>1</v>
          </cell>
          <cell r="O217">
            <v>0</v>
          </cell>
          <cell r="P217">
            <v>0</v>
          </cell>
          <cell r="Q217">
            <v>633384.02167453244</v>
          </cell>
          <cell r="R217">
            <v>0</v>
          </cell>
          <cell r="S217">
            <v>0</v>
          </cell>
          <cell r="T217">
            <v>0</v>
          </cell>
        </row>
        <row r="218">
          <cell r="A218" t="str">
            <v>211</v>
          </cell>
          <cell r="B218" t="str">
            <v>O&amp;M</v>
          </cell>
          <cell r="C218" t="str">
            <v>Distribution Operations</v>
          </cell>
          <cell r="D218" t="str">
            <v>58800-Dist Oper Misc Exp</v>
          </cell>
          <cell r="E218" t="str">
            <v>TX</v>
          </cell>
          <cell r="F218" t="str">
            <v>Labor - Other Compensation</v>
          </cell>
          <cell r="G218">
            <v>0</v>
          </cell>
          <cell r="H218">
            <v>15000</v>
          </cell>
          <cell r="I218">
            <v>15000</v>
          </cell>
          <cell r="J218" t="str">
            <v>TX</v>
          </cell>
          <cell r="K218" t="str">
            <v>SPS TX Electric Retail</v>
          </cell>
          <cell r="L218" t="str">
            <v>SPS NM Electric Retail</v>
          </cell>
          <cell r="M218" t="str">
            <v>SPS Electric Wholesale</v>
          </cell>
          <cell r="N218">
            <v>1</v>
          </cell>
          <cell r="O218">
            <v>0</v>
          </cell>
          <cell r="P218">
            <v>0</v>
          </cell>
          <cell r="Q218">
            <v>15000</v>
          </cell>
          <cell r="R218">
            <v>0</v>
          </cell>
          <cell r="S218">
            <v>0</v>
          </cell>
          <cell r="T218">
            <v>0</v>
          </cell>
        </row>
        <row r="219">
          <cell r="A219" t="str">
            <v>212</v>
          </cell>
          <cell r="B219" t="str">
            <v>O&amp;M</v>
          </cell>
          <cell r="C219" t="str">
            <v>Distribution Operations</v>
          </cell>
          <cell r="D219" t="str">
            <v>58800-Dist Oper Misc Exp</v>
          </cell>
          <cell r="E219" t="str">
            <v>TX</v>
          </cell>
          <cell r="F219" t="str">
            <v>Labor - Pension</v>
          </cell>
          <cell r="G219">
            <v>0</v>
          </cell>
          <cell r="H219">
            <v>21.77</v>
          </cell>
          <cell r="I219">
            <v>21.77</v>
          </cell>
          <cell r="J219" t="str">
            <v>TX</v>
          </cell>
          <cell r="K219" t="str">
            <v>SPS TX Electric Retail</v>
          </cell>
          <cell r="L219" t="str">
            <v>SPS NM Electric Retail</v>
          </cell>
          <cell r="M219" t="str">
            <v>SPS Electric Wholesale</v>
          </cell>
          <cell r="N219">
            <v>1</v>
          </cell>
          <cell r="O219">
            <v>0</v>
          </cell>
          <cell r="P219">
            <v>0</v>
          </cell>
          <cell r="Q219">
            <v>21.77</v>
          </cell>
          <cell r="R219">
            <v>0</v>
          </cell>
          <cell r="S219">
            <v>0</v>
          </cell>
          <cell r="T219">
            <v>0</v>
          </cell>
        </row>
        <row r="220">
          <cell r="A220" t="str">
            <v>213</v>
          </cell>
          <cell r="B220" t="str">
            <v>O&amp;M</v>
          </cell>
          <cell r="C220" t="str">
            <v>Distribution Operations</v>
          </cell>
          <cell r="F220" t="str">
            <v>Sub-Total Distribution Operations</v>
          </cell>
          <cell r="G220">
            <v>15965324.689999999</v>
          </cell>
          <cell r="H220">
            <v>-223868.69557190908</v>
          </cell>
          <cell r="I220">
            <v>15741455.994428091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>
            <v>10807715.549241092</v>
          </cell>
          <cell r="R220">
            <v>4892249.3225822691</v>
          </cell>
          <cell r="S220">
            <v>41491.12260473238</v>
          </cell>
          <cell r="T220">
            <v>4933740.4451870006</v>
          </cell>
        </row>
        <row r="221">
          <cell r="A221" t="str">
            <v>214</v>
          </cell>
        </row>
        <row r="222">
          <cell r="A222" t="str">
            <v>215</v>
          </cell>
          <cell r="B222" t="str">
            <v>O&amp;M</v>
          </cell>
          <cell r="C222" t="str">
            <v>Distribution Maintenance</v>
          </cell>
          <cell r="D222" t="str">
            <v>59000-Dist Mtc Super &amp; Eng</v>
          </cell>
          <cell r="E222" t="str">
            <v>NM</v>
          </cell>
          <cell r="F222" t="str">
            <v>Labor - Bargaining</v>
          </cell>
          <cell r="G222">
            <v>15097.68750922648</v>
          </cell>
          <cell r="H222">
            <v>-194.95218548678992</v>
          </cell>
          <cell r="I222">
            <v>14902.735323739689</v>
          </cell>
          <cell r="J222" t="str">
            <v>NM</v>
          </cell>
          <cell r="K222" t="str">
            <v>SPS TX Electric Retail</v>
          </cell>
          <cell r="L222" t="str">
            <v>SPS NM Electric Retail</v>
          </cell>
          <cell r="M222" t="str">
            <v>SPS Electric Wholesale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14902.735323739689</v>
          </cell>
          <cell r="S222">
            <v>0</v>
          </cell>
          <cell r="T222">
            <v>14902.735323739689</v>
          </cell>
        </row>
        <row r="223">
          <cell r="A223" t="str">
            <v>216</v>
          </cell>
          <cell r="B223" t="str">
            <v>O&amp;M</v>
          </cell>
          <cell r="C223" t="str">
            <v>Distribution Maintenance</v>
          </cell>
          <cell r="D223" t="str">
            <v>59000-Dist Mtc Super &amp; Eng</v>
          </cell>
          <cell r="E223" t="str">
            <v>NM</v>
          </cell>
          <cell r="F223" t="str">
            <v>Labor - Incentive</v>
          </cell>
          <cell r="G223">
            <v>1205.0900000000001</v>
          </cell>
          <cell r="H223">
            <v>-361.38196507009673</v>
          </cell>
          <cell r="I223">
            <v>843.70803492990342</v>
          </cell>
          <cell r="J223" t="str">
            <v>NM</v>
          </cell>
          <cell r="K223" t="str">
            <v>SPS TX Electric Retail</v>
          </cell>
          <cell r="L223" t="str">
            <v>SPS NM Electric Retail</v>
          </cell>
          <cell r="M223" t="str">
            <v>SPS Electric Wholesale</v>
          </cell>
          <cell r="N223">
            <v>0</v>
          </cell>
          <cell r="O223">
            <v>1</v>
          </cell>
          <cell r="P223">
            <v>0</v>
          </cell>
          <cell r="Q223">
            <v>0</v>
          </cell>
          <cell r="R223">
            <v>843.70803492990342</v>
          </cell>
          <cell r="S223">
            <v>0</v>
          </cell>
          <cell r="T223">
            <v>843.70803492990342</v>
          </cell>
        </row>
        <row r="224">
          <cell r="A224" t="str">
            <v>217</v>
          </cell>
          <cell r="B224" t="str">
            <v>O&amp;M</v>
          </cell>
          <cell r="C224" t="str">
            <v>Distribution Maintenance</v>
          </cell>
          <cell r="D224" t="str">
            <v>59000-Dist Mtc Super &amp; Eng</v>
          </cell>
          <cell r="E224" t="str">
            <v>NM</v>
          </cell>
          <cell r="F224" t="str">
            <v>Labor - Non-bargaining</v>
          </cell>
          <cell r="G224">
            <v>17247.80249077352</v>
          </cell>
          <cell r="H224">
            <v>645.91084652047914</v>
          </cell>
          <cell r="I224">
            <v>17893.713337294001</v>
          </cell>
          <cell r="J224" t="str">
            <v>NM</v>
          </cell>
          <cell r="K224" t="str">
            <v>SPS TX Electric Retail</v>
          </cell>
          <cell r="L224" t="str">
            <v>SPS NM Electric Retail</v>
          </cell>
          <cell r="M224" t="str">
            <v>SPS Electric Wholesale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17893.713337294001</v>
          </cell>
          <cell r="S224">
            <v>0</v>
          </cell>
          <cell r="T224">
            <v>17893.713337294001</v>
          </cell>
        </row>
        <row r="225">
          <cell r="A225" t="str">
            <v>218</v>
          </cell>
          <cell r="B225" t="str">
            <v>O&amp;M</v>
          </cell>
          <cell r="C225" t="str">
            <v>Distribution Maintenance</v>
          </cell>
          <cell r="D225" t="str">
            <v>59000-Dist Mtc Super &amp; Eng</v>
          </cell>
          <cell r="E225" t="str">
            <v>PIS-DIST</v>
          </cell>
          <cell r="F225" t="str">
            <v>Labor - Bargaining</v>
          </cell>
          <cell r="G225">
            <v>57390.586945933144</v>
          </cell>
          <cell r="H225">
            <v>-1567.4882332895386</v>
          </cell>
          <cell r="I225">
            <v>55823.098712643608</v>
          </cell>
          <cell r="J225" t="str">
            <v>PIS-DIST</v>
          </cell>
          <cell r="K225" t="str">
            <v>SPS TX Electric Retail</v>
          </cell>
          <cell r="L225" t="str">
            <v>SPS NM Electric Retail</v>
          </cell>
          <cell r="M225" t="str">
            <v>SPS Electric Wholesale</v>
          </cell>
          <cell r="N225">
            <v>0.64297491598952938</v>
          </cell>
          <cell r="O225">
            <v>0.35149511809102185</v>
          </cell>
          <cell r="P225">
            <v>5.5299659194485802E-3</v>
          </cell>
          <cell r="Q225">
            <v>35892.852205037227</v>
          </cell>
          <cell r="R225">
            <v>19621.546674207435</v>
          </cell>
          <cell r="S225">
            <v>308.69983339893304</v>
          </cell>
          <cell r="T225">
            <v>19930.246507606367</v>
          </cell>
        </row>
        <row r="226">
          <cell r="A226" t="str">
            <v>219</v>
          </cell>
          <cell r="B226" t="str">
            <v>O&amp;M</v>
          </cell>
          <cell r="C226" t="str">
            <v>Distribution Maintenance</v>
          </cell>
          <cell r="D226" t="str">
            <v>59000-Dist Mtc Super &amp; Eng</v>
          </cell>
          <cell r="E226" t="str">
            <v>PIS-DIST</v>
          </cell>
          <cell r="F226" t="str">
            <v>Labor - Incentive</v>
          </cell>
          <cell r="G226">
            <v>5732.0300000000007</v>
          </cell>
          <cell r="H226">
            <v>-1675.84525512969</v>
          </cell>
          <cell r="I226">
            <v>4056.1847448703106</v>
          </cell>
          <cell r="J226" t="str">
            <v>PIS-DIST</v>
          </cell>
          <cell r="K226" t="str">
            <v>SPS TX Electric Retail</v>
          </cell>
          <cell r="L226" t="str">
            <v>SPS NM Electric Retail</v>
          </cell>
          <cell r="M226" t="str">
            <v>SPS Electric Wholesale</v>
          </cell>
          <cell r="N226">
            <v>0.64297491598952938</v>
          </cell>
          <cell r="O226">
            <v>0.35149511809102185</v>
          </cell>
          <cell r="P226">
            <v>5.5299659194485802E-3</v>
          </cell>
          <cell r="Q226">
            <v>2608.0250455709988</v>
          </cell>
          <cell r="R226">
            <v>1425.7291358971911</v>
          </cell>
          <cell r="S226">
            <v>22.43056340212005</v>
          </cell>
          <cell r="T226">
            <v>1448.1596992993111</v>
          </cell>
        </row>
        <row r="227">
          <cell r="A227" t="str">
            <v>220</v>
          </cell>
          <cell r="B227" t="str">
            <v>O&amp;M</v>
          </cell>
          <cell r="C227" t="str">
            <v>Distribution Maintenance</v>
          </cell>
          <cell r="D227" t="str">
            <v>59000-Dist Mtc Super &amp; Eng</v>
          </cell>
          <cell r="E227" t="str">
            <v>PIS-DIST</v>
          </cell>
          <cell r="F227" t="str">
            <v>Labor - Non-bargaining</v>
          </cell>
          <cell r="G227">
            <v>74456.283054066851</v>
          </cell>
          <cell r="H227">
            <v>1729.7829520322116</v>
          </cell>
          <cell r="I227">
            <v>76186.066006099063</v>
          </cell>
          <cell r="J227" t="str">
            <v>PIS-DIST</v>
          </cell>
          <cell r="K227" t="str">
            <v>SPS TX Electric Retail</v>
          </cell>
          <cell r="L227" t="str">
            <v>SPS NM Electric Retail</v>
          </cell>
          <cell r="M227" t="str">
            <v>SPS Electric Wholesale</v>
          </cell>
          <cell r="N227">
            <v>0.64297491598952938</v>
          </cell>
          <cell r="O227">
            <v>0.35149511809102185</v>
          </cell>
          <cell r="P227">
            <v>5.5299659194485802E-3</v>
          </cell>
          <cell r="Q227">
            <v>48985.729389844288</v>
          </cell>
          <cell r="R227">
            <v>26779.030267704176</v>
          </cell>
          <cell r="S227">
            <v>421.30634855058781</v>
          </cell>
          <cell r="T227">
            <v>27200.336616254765</v>
          </cell>
        </row>
        <row r="228">
          <cell r="A228" t="str">
            <v>221</v>
          </cell>
          <cell r="B228" t="str">
            <v>O&amp;M</v>
          </cell>
          <cell r="C228" t="str">
            <v>Distribution Maintenance</v>
          </cell>
          <cell r="D228" t="str">
            <v>59000-Dist Mtc Super &amp; Eng</v>
          </cell>
          <cell r="E228" t="str">
            <v>TX</v>
          </cell>
          <cell r="F228" t="str">
            <v>Labor - Bargaining</v>
          </cell>
          <cell r="G228">
            <v>29662.121291429012</v>
          </cell>
          <cell r="H228">
            <v>1166.7210668434761</v>
          </cell>
          <cell r="I228">
            <v>30828.842358272486</v>
          </cell>
          <cell r="J228" t="str">
            <v>TX</v>
          </cell>
          <cell r="K228" t="str">
            <v>SPS TX Electric Retail</v>
          </cell>
          <cell r="L228" t="str">
            <v>SPS NM Electric Retail</v>
          </cell>
          <cell r="M228" t="str">
            <v>SPS Electric Wholesale</v>
          </cell>
          <cell r="N228">
            <v>1</v>
          </cell>
          <cell r="O228">
            <v>0</v>
          </cell>
          <cell r="P228">
            <v>0</v>
          </cell>
          <cell r="Q228">
            <v>30828.842358272486</v>
          </cell>
          <cell r="R228">
            <v>0</v>
          </cell>
          <cell r="S228">
            <v>0</v>
          </cell>
          <cell r="T228">
            <v>0</v>
          </cell>
        </row>
        <row r="229">
          <cell r="A229" t="str">
            <v>222</v>
          </cell>
          <cell r="B229" t="str">
            <v>O&amp;M</v>
          </cell>
          <cell r="C229" t="str">
            <v>Distribution Maintenance</v>
          </cell>
          <cell r="D229" t="str">
            <v>59000-Dist Mtc Super &amp; Eng</v>
          </cell>
          <cell r="E229" t="str">
            <v>TX</v>
          </cell>
          <cell r="F229" t="str">
            <v>Labor - Incentive</v>
          </cell>
          <cell r="G229">
            <v>2393.6700000000005</v>
          </cell>
          <cell r="H229">
            <v>-630.27365251822528</v>
          </cell>
          <cell r="I229">
            <v>1763.3963474817751</v>
          </cell>
          <cell r="J229" t="str">
            <v>TX</v>
          </cell>
          <cell r="K229" t="str">
            <v>SPS TX Electric Retail</v>
          </cell>
          <cell r="L229" t="str">
            <v>SPS NM Electric Retail</v>
          </cell>
          <cell r="M229" t="str">
            <v>SPS Electric Wholesale</v>
          </cell>
          <cell r="N229">
            <v>1</v>
          </cell>
          <cell r="O229">
            <v>0</v>
          </cell>
          <cell r="P229">
            <v>0</v>
          </cell>
          <cell r="Q229">
            <v>1763.3963474817751</v>
          </cell>
          <cell r="R229">
            <v>0</v>
          </cell>
          <cell r="S229">
            <v>0</v>
          </cell>
          <cell r="T229">
            <v>0</v>
          </cell>
        </row>
        <row r="230">
          <cell r="A230" t="str">
            <v>223</v>
          </cell>
          <cell r="B230" t="str">
            <v>O&amp;M</v>
          </cell>
          <cell r="C230" t="str">
            <v>Distribution Maintenance</v>
          </cell>
          <cell r="D230" t="str">
            <v>59000-Dist Mtc Super &amp; Eng</v>
          </cell>
          <cell r="E230" t="str">
            <v>TX</v>
          </cell>
          <cell r="F230" t="str">
            <v>Labor - Non-bargaining</v>
          </cell>
          <cell r="G230">
            <v>33886.408708570983</v>
          </cell>
          <cell r="H230">
            <v>3129.7803128364981</v>
          </cell>
          <cell r="I230">
            <v>37016.189021407481</v>
          </cell>
          <cell r="J230" t="str">
            <v>TX</v>
          </cell>
          <cell r="K230" t="str">
            <v>SPS TX Electric Retail</v>
          </cell>
          <cell r="L230" t="str">
            <v>SPS NM Electric Retail</v>
          </cell>
          <cell r="M230" t="str">
            <v>SPS Electric Wholesale</v>
          </cell>
          <cell r="N230">
            <v>1</v>
          </cell>
          <cell r="O230">
            <v>0</v>
          </cell>
          <cell r="P230">
            <v>0</v>
          </cell>
          <cell r="Q230">
            <v>37016.189021407481</v>
          </cell>
          <cell r="R230">
            <v>0</v>
          </cell>
          <cell r="S230">
            <v>0</v>
          </cell>
          <cell r="T230">
            <v>0</v>
          </cell>
        </row>
        <row r="231">
          <cell r="A231" t="str">
            <v>224</v>
          </cell>
          <cell r="B231" t="str">
            <v>O&amp;M</v>
          </cell>
          <cell r="C231" t="str">
            <v>Distribution Maintenance</v>
          </cell>
          <cell r="D231" t="str">
            <v>59200-Dist Mt of Station Equip</v>
          </cell>
          <cell r="E231" t="str">
            <v>PIS-DIST</v>
          </cell>
          <cell r="F231" t="str">
            <v>Labor - Bargaining</v>
          </cell>
          <cell r="G231">
            <v>488463.06050182087</v>
          </cell>
          <cell r="H231">
            <v>-45999.400019676759</v>
          </cell>
          <cell r="I231">
            <v>442463.6604821441</v>
          </cell>
          <cell r="J231" t="str">
            <v>PIS-DIST</v>
          </cell>
          <cell r="K231" t="str">
            <v>SPS TX Electric Retail</v>
          </cell>
          <cell r="L231" t="str">
            <v>SPS NM Electric Retail</v>
          </cell>
          <cell r="M231" t="str">
            <v>SPS Electric Wholesale</v>
          </cell>
          <cell r="N231">
            <v>0.64297491598952938</v>
          </cell>
          <cell r="O231">
            <v>0.35149511809102185</v>
          </cell>
          <cell r="P231">
            <v>5.5299659194485802E-3</v>
          </cell>
          <cell r="Q231">
            <v>284493.03492692625</v>
          </cell>
          <cell r="R231">
            <v>155523.81659215703</v>
          </cell>
          <cell r="S231">
            <v>2446.8089630607242</v>
          </cell>
          <cell r="T231">
            <v>157970.62555521776</v>
          </cell>
        </row>
        <row r="232">
          <cell r="A232" t="str">
            <v>225</v>
          </cell>
          <cell r="B232" t="str">
            <v>O&amp;M</v>
          </cell>
          <cell r="C232" t="str">
            <v>Distribution Maintenance</v>
          </cell>
          <cell r="D232" t="str">
            <v>59200-Dist Mt of Station Equip</v>
          </cell>
          <cell r="E232" t="str">
            <v>PIS-DIST</v>
          </cell>
          <cell r="F232" t="str">
            <v>Labor - Incentive</v>
          </cell>
          <cell r="G232">
            <v>34889.5</v>
          </cell>
          <cell r="H232">
            <v>-12833.657415479929</v>
          </cell>
          <cell r="I232">
            <v>22055.842584520069</v>
          </cell>
          <cell r="J232" t="str">
            <v>PIS-DIST</v>
          </cell>
          <cell r="K232" t="str">
            <v>SPS TX Electric Retail</v>
          </cell>
          <cell r="L232" t="str">
            <v>SPS NM Electric Retail</v>
          </cell>
          <cell r="M232" t="str">
            <v>SPS Electric Wholesale</v>
          </cell>
          <cell r="N232">
            <v>0.64297491598952938</v>
          </cell>
          <cell r="O232">
            <v>0.35149511809102185</v>
          </cell>
          <cell r="P232">
            <v>5.5299659194485802E-3</v>
          </cell>
          <cell r="Q232">
            <v>14181.353532860076</v>
          </cell>
          <cell r="R232">
            <v>7752.5209938428707</v>
          </cell>
          <cell r="S232">
            <v>121.96805781711868</v>
          </cell>
          <cell r="T232">
            <v>7874.4890516599889</v>
          </cell>
        </row>
        <row r="233">
          <cell r="A233" t="str">
            <v>226</v>
          </cell>
          <cell r="B233" t="str">
            <v>O&amp;M</v>
          </cell>
          <cell r="C233" t="str">
            <v>Distribution Maintenance</v>
          </cell>
          <cell r="D233" t="str">
            <v>59200-Dist Mt of Station Equip</v>
          </cell>
          <cell r="E233" t="str">
            <v>PIS-DIST</v>
          </cell>
          <cell r="F233" t="str">
            <v>Labor - Non-bargaining</v>
          </cell>
          <cell r="G233">
            <v>558026.80949817901</v>
          </cell>
          <cell r="H233">
            <v>-26760.721035534683</v>
          </cell>
          <cell r="I233">
            <v>531266.08846264437</v>
          </cell>
          <cell r="J233" t="str">
            <v>PIS-DIST</v>
          </cell>
          <cell r="K233" t="str">
            <v>SPS TX Electric Retail</v>
          </cell>
          <cell r="L233" t="str">
            <v>SPS NM Electric Retail</v>
          </cell>
          <cell r="M233" t="str">
            <v>SPS Electric Wholesale</v>
          </cell>
          <cell r="N233">
            <v>0.64297491598952938</v>
          </cell>
          <cell r="O233">
            <v>0.35149511809102185</v>
          </cell>
          <cell r="P233">
            <v>5.5299659194485802E-3</v>
          </cell>
          <cell r="Q233">
            <v>341590.76859735465</v>
          </cell>
          <cell r="R233">
            <v>186737.43650193245</v>
          </cell>
          <cell r="S233">
            <v>2937.883363357178</v>
          </cell>
          <cell r="T233">
            <v>189675.31986528964</v>
          </cell>
        </row>
        <row r="234">
          <cell r="A234" t="str">
            <v>227</v>
          </cell>
          <cell r="B234" t="str">
            <v>O&amp;M</v>
          </cell>
          <cell r="C234" t="str">
            <v>Distribution Maintenance</v>
          </cell>
          <cell r="D234" t="str">
            <v>59300-Dist Mtc of Overhead Lines</v>
          </cell>
          <cell r="E234" t="str">
            <v>NM</v>
          </cell>
          <cell r="F234" t="str">
            <v>Labor - Bargaining</v>
          </cell>
          <cell r="G234">
            <v>483018.7100841275</v>
          </cell>
          <cell r="H234">
            <v>39511.858188133912</v>
          </cell>
          <cell r="I234">
            <v>522530.56827226141</v>
          </cell>
          <cell r="J234" t="str">
            <v>NM</v>
          </cell>
          <cell r="K234" t="str">
            <v>SPS TX Electric Retail</v>
          </cell>
          <cell r="L234" t="str">
            <v>SPS NM Electric Retail</v>
          </cell>
          <cell r="M234" t="str">
            <v>SPS Electric Wholesale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522530.56827226141</v>
          </cell>
          <cell r="S234">
            <v>0</v>
          </cell>
          <cell r="T234">
            <v>522530.56827226141</v>
          </cell>
        </row>
        <row r="235">
          <cell r="A235" t="str">
            <v>228</v>
          </cell>
          <cell r="B235" t="str">
            <v>O&amp;M</v>
          </cell>
          <cell r="C235" t="str">
            <v>Distribution Maintenance</v>
          </cell>
          <cell r="D235" t="str">
            <v>59300-Dist Mtc of Overhead Lines</v>
          </cell>
          <cell r="E235" t="str">
            <v>NM</v>
          </cell>
          <cell r="F235" t="str">
            <v>Labor - Incentive</v>
          </cell>
          <cell r="G235">
            <v>17309.25</v>
          </cell>
          <cell r="H235">
            <v>-4488.4682759803172</v>
          </cell>
          <cell r="I235">
            <v>12820.781724019682</v>
          </cell>
          <cell r="J235" t="str">
            <v>NM</v>
          </cell>
          <cell r="K235" t="str">
            <v>SPS TX Electric Retail</v>
          </cell>
          <cell r="L235" t="str">
            <v>SPS NM Electric Retail</v>
          </cell>
          <cell r="M235" t="str">
            <v>SPS Electric Wholesale</v>
          </cell>
          <cell r="N235">
            <v>0</v>
          </cell>
          <cell r="O235">
            <v>1</v>
          </cell>
          <cell r="P235">
            <v>0</v>
          </cell>
          <cell r="Q235">
            <v>0</v>
          </cell>
          <cell r="R235">
            <v>12820.781724019682</v>
          </cell>
          <cell r="S235">
            <v>0</v>
          </cell>
          <cell r="T235">
            <v>12820.781724019682</v>
          </cell>
        </row>
        <row r="236">
          <cell r="A236" t="str">
            <v>229</v>
          </cell>
          <cell r="B236" t="str">
            <v>O&amp;M</v>
          </cell>
          <cell r="C236" t="str">
            <v>Distribution Maintenance</v>
          </cell>
          <cell r="D236" t="str">
            <v>59300-Dist Mtc of Overhead Lines</v>
          </cell>
          <cell r="E236" t="str">
            <v>NM</v>
          </cell>
          <cell r="F236" t="str">
            <v>Labor - Non-bargaining</v>
          </cell>
          <cell r="G236">
            <v>551807.10991587234</v>
          </cell>
          <cell r="H236">
            <v>75595.309540832357</v>
          </cell>
          <cell r="I236">
            <v>627402.41945670475</v>
          </cell>
          <cell r="J236" t="str">
            <v>NM</v>
          </cell>
          <cell r="K236" t="str">
            <v>SPS TX Electric Retail</v>
          </cell>
          <cell r="L236" t="str">
            <v>SPS NM Electric Retail</v>
          </cell>
          <cell r="M236" t="str">
            <v>SPS Electric Wholesale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627402.41945670475</v>
          </cell>
          <cell r="S236">
            <v>0</v>
          </cell>
          <cell r="T236">
            <v>627402.41945670475</v>
          </cell>
        </row>
        <row r="237">
          <cell r="A237" t="str">
            <v>230</v>
          </cell>
          <cell r="B237" t="str">
            <v>O&amp;M</v>
          </cell>
          <cell r="C237" t="str">
            <v>Distribution Maintenance</v>
          </cell>
          <cell r="D237" t="str">
            <v>59300-Dist Mtc of Overhead Lines</v>
          </cell>
          <cell r="E237" t="str">
            <v>PIS-DIST</v>
          </cell>
          <cell r="F237" t="str">
            <v>Labor - Bargaining</v>
          </cell>
          <cell r="G237">
            <v>43328.259776041174</v>
          </cell>
          <cell r="H237">
            <v>22352.120221806286</v>
          </cell>
          <cell r="I237">
            <v>65680.379997847456</v>
          </cell>
          <cell r="J237" t="str">
            <v>PIS-DIST</v>
          </cell>
          <cell r="K237" t="str">
            <v>SPS TX Electric Retail</v>
          </cell>
          <cell r="L237" t="str">
            <v>SPS NM Electric Retail</v>
          </cell>
          <cell r="M237" t="str">
            <v>SPS Electric Wholesale</v>
          </cell>
          <cell r="N237">
            <v>0.64297491598952938</v>
          </cell>
          <cell r="O237">
            <v>0.35149511809102185</v>
          </cell>
          <cell r="P237">
            <v>5.5299659194485802E-3</v>
          </cell>
          <cell r="Q237">
            <v>42230.836811276335</v>
          </cell>
          <cell r="R237">
            <v>23086.33292360658</v>
          </cell>
          <cell r="S237">
            <v>363.21026296452862</v>
          </cell>
          <cell r="T237">
            <v>23449.543186571107</v>
          </cell>
        </row>
        <row r="238">
          <cell r="A238" t="str">
            <v>231</v>
          </cell>
          <cell r="B238" t="str">
            <v>O&amp;M</v>
          </cell>
          <cell r="C238" t="str">
            <v>Distribution Maintenance</v>
          </cell>
          <cell r="D238" t="str">
            <v>59300-Dist Mtc of Overhead Lines</v>
          </cell>
          <cell r="E238" t="str">
            <v>PIS-DIST</v>
          </cell>
          <cell r="F238" t="str">
            <v>Labor - Incentive</v>
          </cell>
          <cell r="G238">
            <v>4900.66</v>
          </cell>
          <cell r="H238">
            <v>-905.55208647181894</v>
          </cell>
          <cell r="I238">
            <v>3995.1079135281807</v>
          </cell>
          <cell r="J238" t="str">
            <v>PIS-DIST</v>
          </cell>
          <cell r="K238" t="str">
            <v>SPS TX Electric Retail</v>
          </cell>
          <cell r="L238" t="str">
            <v>SPS NM Electric Retail</v>
          </cell>
          <cell r="M238" t="str">
            <v>SPS Electric Wholesale</v>
          </cell>
          <cell r="N238">
            <v>0.64297491598952938</v>
          </cell>
          <cell r="O238">
            <v>0.35149511809102185</v>
          </cell>
          <cell r="P238">
            <v>5.5299659194485802E-3</v>
          </cell>
          <cell r="Q238">
            <v>2568.7541750698861</v>
          </cell>
          <cell r="R238">
            <v>1404.2609278519637</v>
          </cell>
          <cell r="S238">
            <v>22.092810606330165</v>
          </cell>
          <cell r="T238">
            <v>1426.3537384582939</v>
          </cell>
        </row>
        <row r="239">
          <cell r="A239" t="str">
            <v>232</v>
          </cell>
          <cell r="B239" t="str">
            <v>O&amp;M</v>
          </cell>
          <cell r="C239" t="str">
            <v>Distribution Maintenance</v>
          </cell>
          <cell r="D239" t="str">
            <v>59300-Dist Mtc of Overhead Lines</v>
          </cell>
          <cell r="E239" t="str">
            <v>PIS-DIST</v>
          </cell>
          <cell r="F239" t="str">
            <v>Labor - Non-bargaining</v>
          </cell>
          <cell r="G239">
            <v>68866.700223958833</v>
          </cell>
          <cell r="H239">
            <v>29944.675082385169</v>
          </cell>
          <cell r="I239">
            <v>98811.375306344009</v>
          </cell>
          <cell r="J239" t="str">
            <v>PIS-DIST</v>
          </cell>
          <cell r="K239" t="str">
            <v>SPS TX Electric Retail</v>
          </cell>
          <cell r="L239" t="str">
            <v>SPS NM Electric Retail</v>
          </cell>
          <cell r="M239" t="str">
            <v>SPS Electric Wholesale</v>
          </cell>
          <cell r="N239">
            <v>0.64297491598952938</v>
          </cell>
          <cell r="O239">
            <v>0.35149511809102185</v>
          </cell>
          <cell r="P239">
            <v>5.5299659194485802E-3</v>
          </cell>
          <cell r="Q239">
            <v>63533.235736406401</v>
          </cell>
          <cell r="R239">
            <v>34731.716032039665</v>
          </cell>
          <cell r="S239">
            <v>546.42353789792537</v>
          </cell>
          <cell r="T239">
            <v>35278.139569937593</v>
          </cell>
        </row>
        <row r="240">
          <cell r="A240" t="str">
            <v>233</v>
          </cell>
          <cell r="B240" t="str">
            <v>O&amp;M</v>
          </cell>
          <cell r="C240" t="str">
            <v>Distribution Maintenance</v>
          </cell>
          <cell r="D240" t="str">
            <v>59300-Dist Mtc of Overhead Lines</v>
          </cell>
          <cell r="E240" t="str">
            <v>TX</v>
          </cell>
          <cell r="F240" t="str">
            <v>Labor - Bargaining</v>
          </cell>
          <cell r="G240">
            <v>1241561.0254754403</v>
          </cell>
          <cell r="H240">
            <v>106372.43582939988</v>
          </cell>
          <cell r="I240">
            <v>1347933.4613048402</v>
          </cell>
          <cell r="J240" t="str">
            <v>TX</v>
          </cell>
          <cell r="K240" t="str">
            <v>SPS TX Electric Retail</v>
          </cell>
          <cell r="L240" t="str">
            <v>SPS NM Electric Retail</v>
          </cell>
          <cell r="M240" t="str">
            <v>SPS Electric Wholesale</v>
          </cell>
          <cell r="N240">
            <v>1</v>
          </cell>
          <cell r="O240">
            <v>0</v>
          </cell>
          <cell r="P240">
            <v>0</v>
          </cell>
          <cell r="Q240">
            <v>1347933.4613048402</v>
          </cell>
          <cell r="R240">
            <v>0</v>
          </cell>
          <cell r="S240">
            <v>0</v>
          </cell>
          <cell r="T240">
            <v>0</v>
          </cell>
        </row>
        <row r="241">
          <cell r="A241" t="str">
            <v>234</v>
          </cell>
          <cell r="B241" t="str">
            <v>O&amp;M</v>
          </cell>
          <cell r="C241" t="str">
            <v>Distribution Maintenance</v>
          </cell>
          <cell r="D241" t="str">
            <v>59300-Dist Mtc of Overhead Lines</v>
          </cell>
          <cell r="E241" t="str">
            <v>TX</v>
          </cell>
          <cell r="F241" t="str">
            <v>Labor - Incentive</v>
          </cell>
          <cell r="G241">
            <v>53330.850000000006</v>
          </cell>
          <cell r="H241">
            <v>-15150.618840709652</v>
          </cell>
          <cell r="I241">
            <v>38180.231159290357</v>
          </cell>
          <cell r="J241" t="str">
            <v>TX</v>
          </cell>
          <cell r="K241" t="str">
            <v>SPS TX Electric Retail</v>
          </cell>
          <cell r="L241" t="str">
            <v>SPS NM Electric Retail</v>
          </cell>
          <cell r="M241" t="str">
            <v>SPS Electric Wholesale</v>
          </cell>
          <cell r="N241">
            <v>1</v>
          </cell>
          <cell r="O241">
            <v>0</v>
          </cell>
          <cell r="P241">
            <v>0</v>
          </cell>
          <cell r="Q241">
            <v>38180.231159290357</v>
          </cell>
          <cell r="R241">
            <v>0</v>
          </cell>
          <cell r="S241">
            <v>0</v>
          </cell>
          <cell r="T241">
            <v>0</v>
          </cell>
        </row>
        <row r="242">
          <cell r="A242" t="str">
            <v>235</v>
          </cell>
          <cell r="B242" t="str">
            <v>O&amp;M</v>
          </cell>
          <cell r="C242" t="str">
            <v>Distribution Maintenance</v>
          </cell>
          <cell r="D242" t="str">
            <v>59300-Dist Mtc of Overhead Lines</v>
          </cell>
          <cell r="E242" t="str">
            <v>TX</v>
          </cell>
          <cell r="F242" t="str">
            <v>Labor - Non-bargaining</v>
          </cell>
          <cell r="G242">
            <v>1418376.1145245594</v>
          </cell>
          <cell r="H242">
            <v>200087.50509790421</v>
          </cell>
          <cell r="I242">
            <v>1618463.6196224636</v>
          </cell>
          <cell r="J242" t="str">
            <v>TX</v>
          </cell>
          <cell r="K242" t="str">
            <v>SPS TX Electric Retail</v>
          </cell>
          <cell r="L242" t="str">
            <v>SPS NM Electric Retail</v>
          </cell>
          <cell r="M242" t="str">
            <v>SPS Electric Wholesale</v>
          </cell>
          <cell r="N242">
            <v>1</v>
          </cell>
          <cell r="O242">
            <v>0</v>
          </cell>
          <cell r="P242">
            <v>0</v>
          </cell>
          <cell r="Q242">
            <v>1618463.6196224636</v>
          </cell>
          <cell r="R242">
            <v>0</v>
          </cell>
          <cell r="S242">
            <v>0</v>
          </cell>
          <cell r="T242">
            <v>0</v>
          </cell>
        </row>
        <row r="243">
          <cell r="A243" t="str">
            <v>236</v>
          </cell>
          <cell r="B243" t="str">
            <v>O&amp;M</v>
          </cell>
          <cell r="C243" t="str">
            <v>Distribution Maintenance</v>
          </cell>
          <cell r="D243" t="str">
            <v>59400-Dist Mt of Undergrnd Line</v>
          </cell>
          <cell r="E243" t="str">
            <v>NM</v>
          </cell>
          <cell r="F243" t="str">
            <v>Labor - Bargaining</v>
          </cell>
          <cell r="G243">
            <v>21791.096505865062</v>
          </cell>
          <cell r="H243">
            <v>3964.1691386081784</v>
          </cell>
          <cell r="I243">
            <v>25755.265644473242</v>
          </cell>
          <cell r="J243" t="str">
            <v>NM</v>
          </cell>
          <cell r="K243" t="str">
            <v>SPS TX Electric Retail</v>
          </cell>
          <cell r="L243" t="str">
            <v>SPS NM Electric Retail</v>
          </cell>
          <cell r="M243" t="str">
            <v>SPS Electric Wholesale</v>
          </cell>
          <cell r="N243">
            <v>0</v>
          </cell>
          <cell r="O243">
            <v>1</v>
          </cell>
          <cell r="P243">
            <v>0</v>
          </cell>
          <cell r="Q243">
            <v>0</v>
          </cell>
          <cell r="R243">
            <v>25755.265644473242</v>
          </cell>
          <cell r="S243">
            <v>0</v>
          </cell>
          <cell r="T243">
            <v>25755.265644473242</v>
          </cell>
        </row>
        <row r="244">
          <cell r="A244" t="str">
            <v>237</v>
          </cell>
          <cell r="B244" t="str">
            <v>O&amp;M</v>
          </cell>
          <cell r="C244" t="str">
            <v>Distribution Maintenance</v>
          </cell>
          <cell r="D244" t="str">
            <v>59400-Dist Mt of Undergrnd Line</v>
          </cell>
          <cell r="E244" t="str">
            <v>NM</v>
          </cell>
          <cell r="F244" t="str">
            <v>Labor - Incentive</v>
          </cell>
          <cell r="G244">
            <v>1174</v>
          </cell>
          <cell r="H244">
            <v>-232.08345546822591</v>
          </cell>
          <cell r="I244">
            <v>941.91654453177409</v>
          </cell>
          <cell r="J244" t="str">
            <v>NM</v>
          </cell>
          <cell r="K244" t="str">
            <v>SPS TX Electric Retail</v>
          </cell>
          <cell r="L244" t="str">
            <v>SPS NM Electric Retail</v>
          </cell>
          <cell r="M244" t="str">
            <v>SPS Electric Wholesale</v>
          </cell>
          <cell r="N244">
            <v>0</v>
          </cell>
          <cell r="O244">
            <v>1</v>
          </cell>
          <cell r="P244">
            <v>0</v>
          </cell>
          <cell r="Q244">
            <v>0</v>
          </cell>
          <cell r="R244">
            <v>941.91654453177409</v>
          </cell>
          <cell r="S244">
            <v>0</v>
          </cell>
          <cell r="T244">
            <v>941.91654453177409</v>
          </cell>
        </row>
        <row r="245">
          <cell r="A245" t="str">
            <v>238</v>
          </cell>
          <cell r="B245" t="str">
            <v>O&amp;M</v>
          </cell>
          <cell r="C245" t="str">
            <v>Distribution Maintenance</v>
          </cell>
          <cell r="D245" t="str">
            <v>59400-Dist Mt of Undergrnd Line</v>
          </cell>
          <cell r="E245" t="str">
            <v>NM</v>
          </cell>
          <cell r="F245" t="str">
            <v>Labor - Non-bargaining</v>
          </cell>
          <cell r="G245">
            <v>24894.443494134946</v>
          </cell>
          <cell r="H245">
            <v>6029.9022958574724</v>
          </cell>
          <cell r="I245">
            <v>30924.345789992418</v>
          </cell>
          <cell r="J245" t="str">
            <v>NM</v>
          </cell>
          <cell r="K245" t="str">
            <v>SPS TX Electric Retail</v>
          </cell>
          <cell r="L245" t="str">
            <v>SPS NM Electric Retail</v>
          </cell>
          <cell r="M245" t="str">
            <v>SPS Electric Wholesale</v>
          </cell>
          <cell r="N245">
            <v>0</v>
          </cell>
          <cell r="O245">
            <v>1</v>
          </cell>
          <cell r="P245">
            <v>0</v>
          </cell>
          <cell r="Q245">
            <v>0</v>
          </cell>
          <cell r="R245">
            <v>30924.345789992418</v>
          </cell>
          <cell r="S245">
            <v>0</v>
          </cell>
          <cell r="T245">
            <v>30924.345789992418</v>
          </cell>
        </row>
        <row r="246">
          <cell r="A246" t="str">
            <v>239</v>
          </cell>
          <cell r="B246" t="str">
            <v>O&amp;M</v>
          </cell>
          <cell r="C246" t="str">
            <v>Distribution Maintenance</v>
          </cell>
          <cell r="D246" t="str">
            <v>59400-Dist Mt of Undergrnd Line</v>
          </cell>
          <cell r="E246" t="str">
            <v>PIS-DIST</v>
          </cell>
          <cell r="F246" t="str">
            <v>Labor - Bargaining</v>
          </cell>
          <cell r="G246">
            <v>180.56738089125452</v>
          </cell>
          <cell r="H246">
            <v>39.643046866692131</v>
          </cell>
          <cell r="I246">
            <v>220.21042775794666</v>
          </cell>
          <cell r="J246" t="str">
            <v>PIS-DIST</v>
          </cell>
          <cell r="K246" t="str">
            <v>SPS TX Electric Retail</v>
          </cell>
          <cell r="L246" t="str">
            <v>SPS NM Electric Retail</v>
          </cell>
          <cell r="M246" t="str">
            <v>SPS Electric Wholesale</v>
          </cell>
          <cell r="N246">
            <v>0.64297491598952938</v>
          </cell>
          <cell r="O246">
            <v>0.35149511809102185</v>
          </cell>
          <cell r="P246">
            <v>5.5299659194485802E-3</v>
          </cell>
          <cell r="Q246">
            <v>141.58978128768408</v>
          </cell>
          <cell r="R246">
            <v>77.402890309653898</v>
          </cell>
          <cell r="S246">
            <v>1.2177561606086387</v>
          </cell>
          <cell r="T246">
            <v>78.620646470262542</v>
          </cell>
        </row>
        <row r="247">
          <cell r="A247" t="str">
            <v>240</v>
          </cell>
          <cell r="B247" t="str">
            <v>O&amp;M</v>
          </cell>
          <cell r="C247" t="str">
            <v>Distribution Maintenance</v>
          </cell>
          <cell r="D247" t="str">
            <v>59400-Dist Mt of Undergrnd Line</v>
          </cell>
          <cell r="E247" t="str">
            <v>PIS-DIST</v>
          </cell>
          <cell r="F247" t="str">
            <v>Labor - Incentive</v>
          </cell>
          <cell r="G247">
            <v>3.2899999999999996</v>
          </cell>
          <cell r="H247">
            <v>1.2659070024257861</v>
          </cell>
          <cell r="I247">
            <v>4.5559070024257853</v>
          </cell>
          <cell r="J247" t="str">
            <v>PIS-DIST</v>
          </cell>
          <cell r="K247" t="str">
            <v>SPS TX Electric Retail</v>
          </cell>
          <cell r="L247" t="str">
            <v>SPS NM Electric Retail</v>
          </cell>
          <cell r="M247" t="str">
            <v>SPS Electric Wholesale</v>
          </cell>
          <cell r="N247">
            <v>0.64297491598952938</v>
          </cell>
          <cell r="O247">
            <v>0.35149511809102185</v>
          </cell>
          <cell r="P247">
            <v>5.5299659194485802E-3</v>
          </cell>
          <cell r="Q247">
            <v>2.9293339221408279</v>
          </cell>
          <cell r="R247">
            <v>1.6013790698293648</v>
          </cell>
          <cell r="S247">
            <v>2.5194010455591734E-2</v>
          </cell>
          <cell r="T247">
            <v>1.6265730802849565</v>
          </cell>
        </row>
        <row r="248">
          <cell r="A248" t="str">
            <v>241</v>
          </cell>
          <cell r="B248" t="str">
            <v>O&amp;M</v>
          </cell>
          <cell r="C248" t="str">
            <v>Distribution Maintenance</v>
          </cell>
          <cell r="D248" t="str">
            <v>59400-Dist Mt of Undergrnd Line</v>
          </cell>
          <cell r="E248" t="str">
            <v>PIS-DIST</v>
          </cell>
          <cell r="F248" t="str">
            <v>Labor - Non-bargaining</v>
          </cell>
          <cell r="G248">
            <v>206.28261910874548</v>
          </cell>
          <cell r="H248">
            <v>58.124027227290199</v>
          </cell>
          <cell r="I248">
            <v>264.40664633603569</v>
          </cell>
          <cell r="J248" t="str">
            <v>PIS-DIST</v>
          </cell>
          <cell r="K248" t="str">
            <v>SPS TX Electric Retail</v>
          </cell>
          <cell r="L248" t="str">
            <v>SPS NM Electric Retail</v>
          </cell>
          <cell r="M248" t="str">
            <v>SPS Electric Wholesale</v>
          </cell>
          <cell r="N248">
            <v>0.64297491598952938</v>
          </cell>
          <cell r="O248">
            <v>0.35149511809102185</v>
          </cell>
          <cell r="P248">
            <v>5.5299659194485802E-3</v>
          </cell>
          <cell r="Q248">
            <v>170.00684121498577</v>
          </cell>
          <cell r="R248">
            <v>92.937645377935922</v>
          </cell>
          <cell r="S248">
            <v>1.4621597431139712</v>
          </cell>
          <cell r="T248">
            <v>94.399805121049894</v>
          </cell>
        </row>
        <row r="249">
          <cell r="A249" t="str">
            <v>242</v>
          </cell>
          <cell r="B249" t="str">
            <v>O&amp;M</v>
          </cell>
          <cell r="C249" t="str">
            <v>Distribution Maintenance</v>
          </cell>
          <cell r="D249" t="str">
            <v>59400-Dist Mt of Undergrnd Line</v>
          </cell>
          <cell r="E249" t="str">
            <v>TX</v>
          </cell>
          <cell r="F249" t="str">
            <v>Labor - Bargaining</v>
          </cell>
          <cell r="G249">
            <v>47013.617382011857</v>
          </cell>
          <cell r="H249">
            <v>6212.6120891766295</v>
          </cell>
          <cell r="I249">
            <v>53226.22947118849</v>
          </cell>
          <cell r="J249" t="str">
            <v>TX</v>
          </cell>
          <cell r="K249" t="str">
            <v>SPS TX Electric Retail</v>
          </cell>
          <cell r="L249" t="str">
            <v>SPS NM Electric Retail</v>
          </cell>
          <cell r="M249" t="str">
            <v>SPS Electric Wholesale</v>
          </cell>
          <cell r="N249">
            <v>1</v>
          </cell>
          <cell r="O249">
            <v>0</v>
          </cell>
          <cell r="P249">
            <v>0</v>
          </cell>
          <cell r="Q249">
            <v>53226.22947118849</v>
          </cell>
          <cell r="R249">
            <v>0</v>
          </cell>
          <cell r="S249">
            <v>0</v>
          </cell>
          <cell r="T249">
            <v>0</v>
          </cell>
        </row>
        <row r="250">
          <cell r="A250" t="str">
            <v>243</v>
          </cell>
          <cell r="B250" t="str">
            <v>O&amp;M</v>
          </cell>
          <cell r="C250" t="str">
            <v>Distribution Maintenance</v>
          </cell>
          <cell r="D250" t="str">
            <v>59400-Dist Mt of Undergrnd Line</v>
          </cell>
          <cell r="E250" t="str">
            <v>TX</v>
          </cell>
          <cell r="F250" t="str">
            <v>Labor - Incentive</v>
          </cell>
          <cell r="G250">
            <v>2244.4399999999996</v>
          </cell>
          <cell r="H250">
            <v>-305.30049702297009</v>
          </cell>
          <cell r="I250">
            <v>1939.1395029770295</v>
          </cell>
          <cell r="J250" t="str">
            <v>TX</v>
          </cell>
          <cell r="K250" t="str">
            <v>SPS TX Electric Retail</v>
          </cell>
          <cell r="L250" t="str">
            <v>SPS NM Electric Retail</v>
          </cell>
          <cell r="M250" t="str">
            <v>SPS Electric Wholesale</v>
          </cell>
          <cell r="N250">
            <v>1</v>
          </cell>
          <cell r="O250">
            <v>0</v>
          </cell>
          <cell r="P250">
            <v>0</v>
          </cell>
          <cell r="Q250">
            <v>1939.1395029770295</v>
          </cell>
          <cell r="R250">
            <v>0</v>
          </cell>
          <cell r="S250">
            <v>0</v>
          </cell>
          <cell r="T250">
            <v>0</v>
          </cell>
        </row>
        <row r="251">
          <cell r="A251" t="str">
            <v>244</v>
          </cell>
          <cell r="B251" t="str">
            <v>O&amp;M</v>
          </cell>
          <cell r="C251" t="str">
            <v>Distribution Maintenance</v>
          </cell>
          <cell r="D251" t="str">
            <v>59400-Dist Mt of Undergrnd Line</v>
          </cell>
          <cell r="E251" t="str">
            <v>TX</v>
          </cell>
          <cell r="F251" t="str">
            <v>Labor - Non-bargaining</v>
          </cell>
          <cell r="G251">
            <v>53708.99261798818</v>
          </cell>
          <cell r="H251">
            <v>10199.737658211718</v>
          </cell>
          <cell r="I251">
            <v>63908.730276199902</v>
          </cell>
          <cell r="J251" t="str">
            <v>TX</v>
          </cell>
          <cell r="K251" t="str">
            <v>SPS TX Electric Retail</v>
          </cell>
          <cell r="L251" t="str">
            <v>SPS NM Electric Retail</v>
          </cell>
          <cell r="M251" t="str">
            <v>SPS Electric Wholesale</v>
          </cell>
          <cell r="N251">
            <v>1</v>
          </cell>
          <cell r="O251">
            <v>0</v>
          </cell>
          <cell r="P251">
            <v>0</v>
          </cell>
          <cell r="Q251">
            <v>63908.730276199902</v>
          </cell>
          <cell r="R251">
            <v>0</v>
          </cell>
          <cell r="S251">
            <v>0</v>
          </cell>
          <cell r="T251">
            <v>0</v>
          </cell>
        </row>
        <row r="252">
          <cell r="A252" t="str">
            <v>245</v>
          </cell>
          <cell r="B252" t="str">
            <v>O&amp;M</v>
          </cell>
          <cell r="C252" t="str">
            <v>Distribution Maintenance</v>
          </cell>
          <cell r="D252" t="str">
            <v>59500-Dist Mt of Line Transform</v>
          </cell>
          <cell r="E252" t="str">
            <v>NM</v>
          </cell>
          <cell r="F252" t="str">
            <v>Labor - Bargaining</v>
          </cell>
          <cell r="G252">
            <v>5375.2227736193418</v>
          </cell>
          <cell r="H252">
            <v>-2457.0881040940822</v>
          </cell>
          <cell r="I252">
            <v>2918.1346695252596</v>
          </cell>
          <cell r="J252" t="str">
            <v>NM</v>
          </cell>
          <cell r="K252" t="str">
            <v>SPS TX Electric Retail</v>
          </cell>
          <cell r="L252" t="str">
            <v>SPS NM Electric Retail</v>
          </cell>
          <cell r="M252" t="str">
            <v>SPS Electric Wholesale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2918.1346695252596</v>
          </cell>
          <cell r="S252">
            <v>0</v>
          </cell>
          <cell r="T252">
            <v>2918.1346695252596</v>
          </cell>
        </row>
        <row r="253">
          <cell r="A253" t="str">
            <v>246</v>
          </cell>
          <cell r="B253" t="str">
            <v>O&amp;M</v>
          </cell>
          <cell r="C253" t="str">
            <v>Distribution Maintenance</v>
          </cell>
          <cell r="D253" t="str">
            <v>59500-Dist Mt of Line Transform</v>
          </cell>
          <cell r="E253" t="str">
            <v>NM</v>
          </cell>
          <cell r="F253" t="str">
            <v>Labor - Incentive</v>
          </cell>
          <cell r="G253">
            <v>454.52000000000004</v>
          </cell>
          <cell r="H253">
            <v>-246.72469877003198</v>
          </cell>
          <cell r="I253">
            <v>207.79530122996806</v>
          </cell>
          <cell r="J253" t="str">
            <v>NM</v>
          </cell>
          <cell r="K253" t="str">
            <v>SPS TX Electric Retail</v>
          </cell>
          <cell r="L253" t="str">
            <v>SPS NM Electric Retail</v>
          </cell>
          <cell r="M253" t="str">
            <v>SPS Electric Wholesale</v>
          </cell>
          <cell r="N253">
            <v>0</v>
          </cell>
          <cell r="O253">
            <v>1</v>
          </cell>
          <cell r="P253">
            <v>0</v>
          </cell>
          <cell r="Q253">
            <v>0</v>
          </cell>
          <cell r="R253">
            <v>207.79530122996806</v>
          </cell>
          <cell r="S253">
            <v>0</v>
          </cell>
          <cell r="T253">
            <v>207.79530122996806</v>
          </cell>
        </row>
        <row r="254">
          <cell r="A254" t="str">
            <v>247</v>
          </cell>
          <cell r="B254" t="str">
            <v>O&amp;M</v>
          </cell>
          <cell r="C254" t="str">
            <v>Distribution Maintenance</v>
          </cell>
          <cell r="D254" t="str">
            <v>59500-Dist Mt of Line Transform</v>
          </cell>
          <cell r="E254" t="str">
            <v>NM</v>
          </cell>
          <cell r="F254" t="str">
            <v>Labor - Non-bargaining</v>
          </cell>
          <cell r="G254">
            <v>6140.727226380659</v>
          </cell>
          <cell r="H254">
            <v>-2636.9231178204723</v>
          </cell>
          <cell r="I254">
            <v>3503.8041085601867</v>
          </cell>
          <cell r="J254" t="str">
            <v>NM</v>
          </cell>
          <cell r="K254" t="str">
            <v>SPS TX Electric Retail</v>
          </cell>
          <cell r="L254" t="str">
            <v>SPS NM Electric Retail</v>
          </cell>
          <cell r="M254" t="str">
            <v>SPS Electric Wholesale</v>
          </cell>
          <cell r="N254">
            <v>0</v>
          </cell>
          <cell r="O254">
            <v>1</v>
          </cell>
          <cell r="P254">
            <v>0</v>
          </cell>
          <cell r="Q254">
            <v>0</v>
          </cell>
          <cell r="R254">
            <v>3503.8041085601867</v>
          </cell>
          <cell r="S254">
            <v>0</v>
          </cell>
          <cell r="T254">
            <v>3503.8041085601867</v>
          </cell>
        </row>
        <row r="255">
          <cell r="A255" t="str">
            <v>248</v>
          </cell>
          <cell r="B255" t="str">
            <v>O&amp;M</v>
          </cell>
          <cell r="C255" t="str">
            <v>Distribution Maintenance</v>
          </cell>
          <cell r="D255" t="str">
            <v>59500-Dist Mt of Line Transform</v>
          </cell>
          <cell r="E255" t="str">
            <v>PIS-DIST</v>
          </cell>
          <cell r="F255" t="str">
            <v>Labor - Bargaining</v>
          </cell>
          <cell r="G255">
            <v>22401.534211444465</v>
          </cell>
          <cell r="H255">
            <v>1505.1275367694773</v>
          </cell>
          <cell r="I255">
            <v>23906.661748213941</v>
          </cell>
          <cell r="J255" t="str">
            <v>PIS-DIST</v>
          </cell>
          <cell r="K255" t="str">
            <v>SPS TX Electric Retail</v>
          </cell>
          <cell r="L255" t="str">
            <v>SPS NM Electric Retail</v>
          </cell>
          <cell r="M255" t="str">
            <v>SPS Electric Wholesale</v>
          </cell>
          <cell r="N255">
            <v>0.64297491598952938</v>
          </cell>
          <cell r="O255">
            <v>0.35149511809102185</v>
          </cell>
          <cell r="P255">
            <v>5.5299659194485802E-3</v>
          </cell>
          <cell r="Q255">
            <v>15371.383829147955</v>
          </cell>
          <cell r="R255">
            <v>8403.0748943505732</v>
          </cell>
          <cell r="S255">
            <v>132.20302471540811</v>
          </cell>
          <cell r="T255">
            <v>8535.2779190659821</v>
          </cell>
        </row>
        <row r="256">
          <cell r="A256" t="str">
            <v>249</v>
          </cell>
          <cell r="B256" t="str">
            <v>O&amp;M</v>
          </cell>
          <cell r="C256" t="str">
            <v>Distribution Maintenance</v>
          </cell>
          <cell r="D256" t="str">
            <v>59500-Dist Mt of Line Transform</v>
          </cell>
          <cell r="E256" t="str">
            <v>PIS-DIST</v>
          </cell>
          <cell r="F256" t="str">
            <v>Labor - Incentive</v>
          </cell>
          <cell r="G256">
            <v>1691.1299999999999</v>
          </cell>
          <cell r="H256">
            <v>-372.9031940544146</v>
          </cell>
          <cell r="I256">
            <v>1318.2268059455853</v>
          </cell>
          <cell r="J256" t="str">
            <v>PIS-DIST</v>
          </cell>
          <cell r="K256" t="str">
            <v>SPS TX Electric Retail</v>
          </cell>
          <cell r="L256" t="str">
            <v>SPS NM Electric Retail</v>
          </cell>
          <cell r="M256" t="str">
            <v>SPS Electric Wholesale</v>
          </cell>
          <cell r="N256">
            <v>0.64297491598952938</v>
          </cell>
          <cell r="O256">
            <v>0.35149511809102185</v>
          </cell>
          <cell r="P256">
            <v>5.5299659194485802E-3</v>
          </cell>
          <cell r="Q256">
            <v>847.5867698080084</v>
          </cell>
          <cell r="R256">
            <v>463.35028682659407</v>
          </cell>
          <cell r="S256">
            <v>7.2897493109826437</v>
          </cell>
          <cell r="T256">
            <v>470.64003613757671</v>
          </cell>
        </row>
        <row r="257">
          <cell r="A257" t="str">
            <v>250</v>
          </cell>
          <cell r="B257" t="str">
            <v>O&amp;M</v>
          </cell>
          <cell r="C257" t="str">
            <v>Distribution Maintenance</v>
          </cell>
          <cell r="D257" t="str">
            <v>59500-Dist Mt of Line Transform</v>
          </cell>
          <cell r="E257" t="str">
            <v>PIS-DIST</v>
          </cell>
          <cell r="F257" t="str">
            <v>Labor - Non-bargaining</v>
          </cell>
          <cell r="G257">
            <v>25591.815788555545</v>
          </cell>
          <cell r="H257">
            <v>3112.9114230155265</v>
          </cell>
          <cell r="I257">
            <v>28704.727211571073</v>
          </cell>
          <cell r="J257" t="str">
            <v>PIS-DIST</v>
          </cell>
          <cell r="K257" t="str">
            <v>SPS TX Electric Retail</v>
          </cell>
          <cell r="L257" t="str">
            <v>SPS NM Electric Retail</v>
          </cell>
          <cell r="M257" t="str">
            <v>SPS Electric Wholesale</v>
          </cell>
          <cell r="N257">
            <v>0.64297491598952938</v>
          </cell>
          <cell r="O257">
            <v>0.35149511809102185</v>
          </cell>
          <cell r="P257">
            <v>5.5299659194485802E-3</v>
          </cell>
          <cell r="Q257">
            <v>18456.419567362267</v>
          </cell>
          <cell r="R257">
            <v>10089.571481001743</v>
          </cell>
          <cell r="S257">
            <v>158.73616320705631</v>
          </cell>
          <cell r="T257">
            <v>10248.3076442088</v>
          </cell>
        </row>
        <row r="258">
          <cell r="A258" t="str">
            <v>251</v>
          </cell>
          <cell r="B258" t="str">
            <v>O&amp;M</v>
          </cell>
          <cell r="C258" t="str">
            <v>Distribution Maintenance</v>
          </cell>
          <cell r="D258" t="str">
            <v>59500-Dist Mt of Line Transform</v>
          </cell>
          <cell r="E258" t="str">
            <v>TX</v>
          </cell>
          <cell r="F258" t="str">
            <v>Labor - Bargaining</v>
          </cell>
          <cell r="G258">
            <v>11654.033940600821</v>
          </cell>
          <cell r="H258">
            <v>-1212.4661102731552</v>
          </cell>
          <cell r="I258">
            <v>10441.567830327665</v>
          </cell>
          <cell r="J258" t="str">
            <v>TX</v>
          </cell>
          <cell r="K258" t="str">
            <v>SPS TX Electric Retail</v>
          </cell>
          <cell r="L258" t="str">
            <v>SPS NM Electric Retail</v>
          </cell>
          <cell r="M258" t="str">
            <v>SPS Electric Wholesale</v>
          </cell>
          <cell r="N258">
            <v>1</v>
          </cell>
          <cell r="O258">
            <v>0</v>
          </cell>
          <cell r="P258">
            <v>0</v>
          </cell>
          <cell r="Q258">
            <v>10441.567830327665</v>
          </cell>
          <cell r="R258">
            <v>0</v>
          </cell>
          <cell r="S258">
            <v>0</v>
          </cell>
          <cell r="T258">
            <v>0</v>
          </cell>
        </row>
        <row r="259">
          <cell r="A259" t="str">
            <v>252</v>
          </cell>
          <cell r="B259" t="str">
            <v>O&amp;M</v>
          </cell>
          <cell r="C259" t="str">
            <v>Distribution Maintenance</v>
          </cell>
          <cell r="D259" t="str">
            <v>59500-Dist Mt of Line Transform</v>
          </cell>
          <cell r="E259" t="str">
            <v>TX</v>
          </cell>
          <cell r="F259" t="str">
            <v>Labor - Incentive</v>
          </cell>
          <cell r="G259">
            <v>814.94</v>
          </cell>
          <cell r="H259">
            <v>-329.53299409784836</v>
          </cell>
          <cell r="I259">
            <v>485.4070059021517</v>
          </cell>
          <cell r="J259" t="str">
            <v>TX</v>
          </cell>
          <cell r="K259" t="str">
            <v>SPS TX Electric Retail</v>
          </cell>
          <cell r="L259" t="str">
            <v>SPS NM Electric Retail</v>
          </cell>
          <cell r="M259" t="str">
            <v>SPS Electric Wholesale</v>
          </cell>
          <cell r="N259">
            <v>1</v>
          </cell>
          <cell r="O259">
            <v>0</v>
          </cell>
          <cell r="P259">
            <v>0</v>
          </cell>
          <cell r="Q259">
            <v>485.4070059021517</v>
          </cell>
          <cell r="R259">
            <v>0</v>
          </cell>
          <cell r="S259">
            <v>0</v>
          </cell>
          <cell r="T259">
            <v>0</v>
          </cell>
        </row>
        <row r="260">
          <cell r="A260" t="str">
            <v>253</v>
          </cell>
          <cell r="B260" t="str">
            <v>O&amp;M</v>
          </cell>
          <cell r="C260" t="str">
            <v>Distribution Maintenance</v>
          </cell>
          <cell r="D260" t="str">
            <v>59500-Dist Mt of Line Transform</v>
          </cell>
          <cell r="E260" t="str">
            <v>TX</v>
          </cell>
          <cell r="F260" t="str">
            <v>Labor - Non-bargaining</v>
          </cell>
          <cell r="G260">
            <v>13313.726059399178</v>
          </cell>
          <cell r="H260">
            <v>-776.53624229458319</v>
          </cell>
          <cell r="I260">
            <v>12537.189817104594</v>
          </cell>
          <cell r="J260" t="str">
            <v>TX</v>
          </cell>
          <cell r="K260" t="str">
            <v>SPS TX Electric Retail</v>
          </cell>
          <cell r="L260" t="str">
            <v>SPS NM Electric Retail</v>
          </cell>
          <cell r="M260" t="str">
            <v>SPS Electric Wholesale</v>
          </cell>
          <cell r="N260">
            <v>1</v>
          </cell>
          <cell r="O260">
            <v>0</v>
          </cell>
          <cell r="P260">
            <v>0</v>
          </cell>
          <cell r="Q260">
            <v>12537.189817104594</v>
          </cell>
          <cell r="R260">
            <v>0</v>
          </cell>
          <cell r="S260">
            <v>0</v>
          </cell>
          <cell r="T260">
            <v>0</v>
          </cell>
        </row>
        <row r="261">
          <cell r="A261" t="str">
            <v>254</v>
          </cell>
          <cell r="B261" t="str">
            <v>O&amp;M</v>
          </cell>
          <cell r="C261" t="str">
            <v>Distribution Maintenance</v>
          </cell>
          <cell r="D261" t="str">
            <v>59600-Dist Mtc of Streetlights</v>
          </cell>
          <cell r="E261" t="str">
            <v>NM</v>
          </cell>
          <cell r="F261" t="str">
            <v>Labor - Bargaining</v>
          </cell>
          <cell r="G261">
            <v>1200.0064242138687</v>
          </cell>
          <cell r="H261">
            <v>-0.25503946469945049</v>
          </cell>
          <cell r="I261">
            <v>1199.7513847491693</v>
          </cell>
          <cell r="J261" t="str">
            <v>NM</v>
          </cell>
          <cell r="K261" t="str">
            <v>SPS TX Electric Retail</v>
          </cell>
          <cell r="L261" t="str">
            <v>SPS NM Electric Retail</v>
          </cell>
          <cell r="M261" t="str">
            <v>SPS Electric Wholesale</v>
          </cell>
          <cell r="N261">
            <v>0</v>
          </cell>
          <cell r="O261">
            <v>1</v>
          </cell>
          <cell r="P261">
            <v>0</v>
          </cell>
          <cell r="Q261">
            <v>0</v>
          </cell>
          <cell r="R261">
            <v>1199.7513847491693</v>
          </cell>
          <cell r="S261">
            <v>0</v>
          </cell>
          <cell r="T261">
            <v>1199.7513847491693</v>
          </cell>
        </row>
        <row r="262">
          <cell r="A262" t="str">
            <v>255</v>
          </cell>
          <cell r="B262" t="str">
            <v>O&amp;M</v>
          </cell>
          <cell r="C262" t="str">
            <v>Distribution Maintenance</v>
          </cell>
          <cell r="D262" t="str">
            <v>59600-Dist Mtc of Streetlights</v>
          </cell>
          <cell r="E262" t="str">
            <v>NM</v>
          </cell>
          <cell r="F262" t="str">
            <v>Labor - Incentive</v>
          </cell>
          <cell r="G262">
            <v>106.89</v>
          </cell>
          <cell r="H262">
            <v>-34.01080193430483</v>
          </cell>
          <cell r="I262">
            <v>72.879198065695164</v>
          </cell>
          <cell r="J262" t="str">
            <v>NM</v>
          </cell>
          <cell r="K262" t="str">
            <v>SPS TX Electric Retail</v>
          </cell>
          <cell r="L262" t="str">
            <v>SPS NM Electric Retail</v>
          </cell>
          <cell r="M262" t="str">
            <v>SPS Electric Wholesale</v>
          </cell>
          <cell r="N262">
            <v>0</v>
          </cell>
          <cell r="O262">
            <v>1</v>
          </cell>
          <cell r="P262">
            <v>0</v>
          </cell>
          <cell r="Q262">
            <v>0</v>
          </cell>
          <cell r="R262">
            <v>72.879198065695164</v>
          </cell>
          <cell r="S262">
            <v>0</v>
          </cell>
          <cell r="T262">
            <v>72.879198065695164</v>
          </cell>
        </row>
        <row r="263">
          <cell r="A263" t="str">
            <v>256</v>
          </cell>
          <cell r="B263" t="str">
            <v>O&amp;M</v>
          </cell>
          <cell r="C263" t="str">
            <v>Distribution Maintenance</v>
          </cell>
          <cell r="D263" t="str">
            <v>59600-Dist Mtc of Streetlights</v>
          </cell>
          <cell r="E263" t="str">
            <v>NM</v>
          </cell>
          <cell r="F263" t="str">
            <v>Labor - Non-bargaining</v>
          </cell>
          <cell r="G263">
            <v>1370.9035757861313</v>
          </cell>
          <cell r="H263">
            <v>69.637834120354086</v>
          </cell>
          <cell r="I263">
            <v>1440.5414099064853</v>
          </cell>
          <cell r="J263" t="str">
            <v>NM</v>
          </cell>
          <cell r="K263" t="str">
            <v>SPS TX Electric Retail</v>
          </cell>
          <cell r="L263" t="str">
            <v>SPS NM Electric Retail</v>
          </cell>
          <cell r="M263" t="str">
            <v>SPS Electric Wholesale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1440.5414099064853</v>
          </cell>
          <cell r="S263">
            <v>0</v>
          </cell>
          <cell r="T263">
            <v>1440.5414099064853</v>
          </cell>
        </row>
        <row r="264">
          <cell r="A264" t="str">
            <v>257</v>
          </cell>
          <cell r="B264" t="str">
            <v>O&amp;M</v>
          </cell>
          <cell r="C264" t="str">
            <v>Distribution Maintenance</v>
          </cell>
          <cell r="D264" t="str">
            <v>59600-Dist Mtc of Streetlights</v>
          </cell>
          <cell r="E264" t="str">
            <v>PIS-DIST</v>
          </cell>
          <cell r="F264" t="str">
            <v>Labor - Bargaining</v>
          </cell>
          <cell r="G264">
            <v>13976.284023986598</v>
          </cell>
          <cell r="H264">
            <v>767.90217039312392</v>
          </cell>
          <cell r="I264">
            <v>14744.186194379723</v>
          </cell>
          <cell r="J264" t="str">
            <v>PIS-DIST</v>
          </cell>
          <cell r="K264" t="str">
            <v>SPS TX Electric Retail</v>
          </cell>
          <cell r="L264" t="str">
            <v>SPS NM Electric Retail</v>
          </cell>
          <cell r="M264" t="str">
            <v>SPS Electric Wholesale</v>
          </cell>
          <cell r="N264">
            <v>0.64297491598952938</v>
          </cell>
          <cell r="O264">
            <v>0.35149511809102185</v>
          </cell>
          <cell r="P264">
            <v>5.5299659194485802E-3</v>
          </cell>
          <cell r="Q264">
            <v>9480.1418796652815</v>
          </cell>
          <cell r="R264">
            <v>5182.5094675495147</v>
          </cell>
          <cell r="S264">
            <v>81.53484716492413</v>
          </cell>
          <cell r="T264">
            <v>5264.0443147144388</v>
          </cell>
        </row>
        <row r="265">
          <cell r="A265" t="str">
            <v>258</v>
          </cell>
          <cell r="B265" t="str">
            <v>O&amp;M</v>
          </cell>
          <cell r="C265" t="str">
            <v>Distribution Maintenance</v>
          </cell>
          <cell r="D265" t="str">
            <v>59600-Dist Mtc of Streetlights</v>
          </cell>
          <cell r="E265" t="str">
            <v>PIS-DIST</v>
          </cell>
          <cell r="F265" t="str">
            <v>Labor - Incentive</v>
          </cell>
          <cell r="G265">
            <v>900.77999999999975</v>
          </cell>
          <cell r="H265">
            <v>-271.13068130508026</v>
          </cell>
          <cell r="I265">
            <v>629.64931869491943</v>
          </cell>
          <cell r="J265" t="str">
            <v>PIS-DIST</v>
          </cell>
          <cell r="K265" t="str">
            <v>SPS TX Electric Retail</v>
          </cell>
          <cell r="L265" t="str">
            <v>SPS NM Electric Retail</v>
          </cell>
          <cell r="M265" t="str">
            <v>SPS Electric Wholesale</v>
          </cell>
          <cell r="N265">
            <v>0.64297491598952938</v>
          </cell>
          <cell r="O265">
            <v>0.35149511809102185</v>
          </cell>
          <cell r="P265">
            <v>5.5299659194485802E-3</v>
          </cell>
          <cell r="Q265">
            <v>404.84871779073023</v>
          </cell>
          <cell r="R265">
            <v>221.31866163060215</v>
          </cell>
          <cell r="S265">
            <v>3.4819392735869221</v>
          </cell>
          <cell r="T265">
            <v>224.80060090418908</v>
          </cell>
        </row>
        <row r="266">
          <cell r="A266" t="str">
            <v>259</v>
          </cell>
          <cell r="B266" t="str">
            <v>O&amp;M</v>
          </cell>
          <cell r="C266" t="str">
            <v>Distribution Maintenance</v>
          </cell>
          <cell r="D266" t="str">
            <v>59600-Dist Mtc of Streetlights</v>
          </cell>
          <cell r="E266" t="str">
            <v>PIS-DIST</v>
          </cell>
          <cell r="F266" t="str">
            <v>Labor - Non-bargaining</v>
          </cell>
          <cell r="G266">
            <v>15966.695976013405</v>
          </cell>
          <cell r="H266">
            <v>1736.6474319344418</v>
          </cell>
          <cell r="I266">
            <v>17703.343407947847</v>
          </cell>
          <cell r="J266" t="str">
            <v>PIS-DIST</v>
          </cell>
          <cell r="K266" t="str">
            <v>SPS TX Electric Retail</v>
          </cell>
          <cell r="L266" t="str">
            <v>SPS NM Electric Retail</v>
          </cell>
          <cell r="M266" t="str">
            <v>SPS Electric Wholesale</v>
          </cell>
          <cell r="N266">
            <v>0.64297491598952938</v>
          </cell>
          <cell r="O266">
            <v>0.35149511809102185</v>
          </cell>
          <cell r="P266">
            <v>5.5299659194485802E-3</v>
          </cell>
          <cell r="Q266">
            <v>11382.805740459056</v>
          </cell>
          <cell r="R266">
            <v>6222.6387817825416</v>
          </cell>
          <cell r="S266">
            <v>97.898885706246276</v>
          </cell>
          <cell r="T266">
            <v>6320.5376674887875</v>
          </cell>
        </row>
        <row r="267">
          <cell r="A267" t="str">
            <v>260</v>
          </cell>
          <cell r="B267" t="str">
            <v>O&amp;M</v>
          </cell>
          <cell r="C267" t="str">
            <v>Distribution Maintenance</v>
          </cell>
          <cell r="D267" t="str">
            <v>59600-Dist Mtc of Streetlights</v>
          </cell>
          <cell r="E267" t="str">
            <v>TX</v>
          </cell>
          <cell r="F267" t="str">
            <v>Labor - Bargaining</v>
          </cell>
          <cell r="G267">
            <v>4051.2720238998154</v>
          </cell>
          <cell r="H267">
            <v>-528.47696480974219</v>
          </cell>
          <cell r="I267">
            <v>3522.7950590900732</v>
          </cell>
          <cell r="J267" t="str">
            <v>TX</v>
          </cell>
          <cell r="K267" t="str">
            <v>SPS TX Electric Retail</v>
          </cell>
          <cell r="L267" t="str">
            <v>SPS NM Electric Retail</v>
          </cell>
          <cell r="M267" t="str">
            <v>SPS Electric Wholesale</v>
          </cell>
          <cell r="N267">
            <v>1</v>
          </cell>
          <cell r="O267">
            <v>0</v>
          </cell>
          <cell r="P267">
            <v>0</v>
          </cell>
          <cell r="Q267">
            <v>3522.7950590900732</v>
          </cell>
          <cell r="R267">
            <v>0</v>
          </cell>
          <cell r="S267">
            <v>0</v>
          </cell>
          <cell r="T267">
            <v>0</v>
          </cell>
        </row>
        <row r="268">
          <cell r="A268" t="str">
            <v>261</v>
          </cell>
          <cell r="B268" t="str">
            <v>O&amp;M</v>
          </cell>
          <cell r="C268" t="str">
            <v>Distribution Maintenance</v>
          </cell>
          <cell r="D268" t="str">
            <v>59600-Dist Mtc of Streetlights</v>
          </cell>
          <cell r="E268" t="str">
            <v>TX</v>
          </cell>
          <cell r="F268" t="str">
            <v>Labor - Incentive</v>
          </cell>
          <cell r="G268">
            <v>292.98999999999995</v>
          </cell>
          <cell r="H268">
            <v>-123.73996910652173</v>
          </cell>
          <cell r="I268">
            <v>169.25003089347823</v>
          </cell>
          <cell r="J268" t="str">
            <v>TX</v>
          </cell>
          <cell r="K268" t="str">
            <v>SPS TX Electric Retail</v>
          </cell>
          <cell r="L268" t="str">
            <v>SPS NM Electric Retail</v>
          </cell>
          <cell r="M268" t="str">
            <v>SPS Electric Wholesale</v>
          </cell>
          <cell r="N268">
            <v>1</v>
          </cell>
          <cell r="O268">
            <v>0</v>
          </cell>
          <cell r="P268">
            <v>0</v>
          </cell>
          <cell r="Q268">
            <v>169.25003089347823</v>
          </cell>
          <cell r="R268">
            <v>0</v>
          </cell>
          <cell r="S268">
            <v>0</v>
          </cell>
          <cell r="T268">
            <v>0</v>
          </cell>
        </row>
        <row r="269">
          <cell r="A269" t="str">
            <v>262</v>
          </cell>
          <cell r="B269" t="str">
            <v>O&amp;M</v>
          </cell>
          <cell r="C269" t="str">
            <v>Distribution Maintenance</v>
          </cell>
          <cell r="D269" t="str">
            <v>59600-Dist Mtc of Streetlights</v>
          </cell>
          <cell r="E269" t="str">
            <v>TX</v>
          </cell>
          <cell r="F269" t="str">
            <v>Labor - Non-bargaining</v>
          </cell>
          <cell r="G269">
            <v>4628.2279761001855</v>
          </cell>
          <cell r="H269">
            <v>-398.40817698056799</v>
          </cell>
          <cell r="I269">
            <v>4229.8197991196175</v>
          </cell>
          <cell r="J269" t="str">
            <v>TX</v>
          </cell>
          <cell r="K269" t="str">
            <v>SPS TX Electric Retail</v>
          </cell>
          <cell r="L269" t="str">
            <v>SPS NM Electric Retail</v>
          </cell>
          <cell r="M269" t="str">
            <v>SPS Electric Wholesale</v>
          </cell>
          <cell r="N269">
            <v>1</v>
          </cell>
          <cell r="O269">
            <v>0</v>
          </cell>
          <cell r="P269">
            <v>0</v>
          </cell>
          <cell r="Q269">
            <v>4229.8197991196175</v>
          </cell>
          <cell r="R269">
            <v>0</v>
          </cell>
          <cell r="S269">
            <v>0</v>
          </cell>
          <cell r="T269">
            <v>0</v>
          </cell>
        </row>
        <row r="270">
          <cell r="A270" t="str">
            <v>263</v>
          </cell>
          <cell r="B270" t="str">
            <v>O&amp;M</v>
          </cell>
          <cell r="C270" t="str">
            <v>Distribution Maintenance</v>
          </cell>
          <cell r="D270" t="str">
            <v>59700-Dist Mtc of Meters</v>
          </cell>
          <cell r="E270" t="str">
            <v>NM</v>
          </cell>
          <cell r="F270" t="str">
            <v>Labor - Bargaining</v>
          </cell>
          <cell r="G270">
            <v>188.37166319318493</v>
          </cell>
          <cell r="H270">
            <v>-3.7674332638636985</v>
          </cell>
          <cell r="I270">
            <v>184.60422992932124</v>
          </cell>
          <cell r="J270" t="str">
            <v>NM</v>
          </cell>
          <cell r="K270" t="str">
            <v>SPS TX Electric Retail</v>
          </cell>
          <cell r="L270" t="str">
            <v>SPS NM Electric Retail</v>
          </cell>
          <cell r="M270" t="str">
            <v>SPS Electric Wholesale</v>
          </cell>
          <cell r="N270">
            <v>0</v>
          </cell>
          <cell r="O270">
            <v>1</v>
          </cell>
          <cell r="P270">
            <v>0</v>
          </cell>
          <cell r="Q270">
            <v>0</v>
          </cell>
          <cell r="R270">
            <v>184.60422992932124</v>
          </cell>
          <cell r="S270">
            <v>0</v>
          </cell>
          <cell r="T270">
            <v>184.60422992932124</v>
          </cell>
        </row>
        <row r="271">
          <cell r="A271" t="str">
            <v>264</v>
          </cell>
          <cell r="B271" t="str">
            <v>O&amp;M</v>
          </cell>
          <cell r="C271" t="str">
            <v>Distribution Maintenance</v>
          </cell>
          <cell r="D271" t="str">
            <v>59700-Dist Mtc of Meters</v>
          </cell>
          <cell r="E271" t="str">
            <v>NM</v>
          </cell>
          <cell r="F271" t="str">
            <v>Labor - Incentive</v>
          </cell>
          <cell r="G271">
            <v>11.54</v>
          </cell>
          <cell r="H271">
            <v>-2.7038375112615842</v>
          </cell>
          <cell r="I271">
            <v>8.8361624887384149</v>
          </cell>
          <cell r="J271" t="str">
            <v>NM</v>
          </cell>
          <cell r="K271" t="str">
            <v>SPS TX Electric Retail</v>
          </cell>
          <cell r="L271" t="str">
            <v>SPS NM Electric Retail</v>
          </cell>
          <cell r="M271" t="str">
            <v>SPS Electric Wholesale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8.8361624887384149</v>
          </cell>
          <cell r="S271">
            <v>0</v>
          </cell>
          <cell r="T271">
            <v>8.8361624887384149</v>
          </cell>
        </row>
        <row r="272">
          <cell r="A272" t="str">
            <v>265</v>
          </cell>
          <cell r="B272" t="str">
            <v>O&amp;M</v>
          </cell>
          <cell r="C272" t="str">
            <v>Distribution Maintenance</v>
          </cell>
          <cell r="D272" t="str">
            <v>59700-Dist Mtc of Meters</v>
          </cell>
          <cell r="E272" t="str">
            <v>NM</v>
          </cell>
          <cell r="F272" t="str">
            <v>Labor - Non-bargaining</v>
          </cell>
          <cell r="G272">
            <v>215.19833680681512</v>
          </cell>
          <cell r="H272">
            <v>6.4559501042044527</v>
          </cell>
          <cell r="I272">
            <v>221.65428691101957</v>
          </cell>
          <cell r="J272" t="str">
            <v>NM</v>
          </cell>
          <cell r="K272" t="str">
            <v>SPS TX Electric Retail</v>
          </cell>
          <cell r="L272" t="str">
            <v>SPS NM Electric Retail</v>
          </cell>
          <cell r="M272" t="str">
            <v>SPS Electric Wholesale</v>
          </cell>
          <cell r="N272">
            <v>0</v>
          </cell>
          <cell r="O272">
            <v>1</v>
          </cell>
          <cell r="P272">
            <v>0</v>
          </cell>
          <cell r="Q272">
            <v>0</v>
          </cell>
          <cell r="R272">
            <v>221.65428691101957</v>
          </cell>
          <cell r="S272">
            <v>0</v>
          </cell>
          <cell r="T272">
            <v>221.65428691101957</v>
          </cell>
        </row>
        <row r="273">
          <cell r="A273" t="str">
            <v>266</v>
          </cell>
          <cell r="B273" t="str">
            <v>O&amp;M</v>
          </cell>
          <cell r="C273" t="str">
            <v>Distribution Maintenance</v>
          </cell>
          <cell r="D273" t="str">
            <v>59700-Dist Mtc of Meters</v>
          </cell>
          <cell r="E273" t="str">
            <v>PIS-DIST</v>
          </cell>
          <cell r="F273" t="str">
            <v>Labor - Bargaining</v>
          </cell>
          <cell r="G273">
            <v>6882.9569033366006</v>
          </cell>
          <cell r="H273">
            <v>-1213.9689947322315</v>
          </cell>
          <cell r="I273">
            <v>5668.9879086043693</v>
          </cell>
          <cell r="J273" t="str">
            <v>PIS-DIST</v>
          </cell>
          <cell r="K273" t="str">
            <v>SPS TX Electric Retail</v>
          </cell>
          <cell r="L273" t="str">
            <v>SPS NM Electric Retail</v>
          </cell>
          <cell r="M273" t="str">
            <v>SPS Electric Wholesale</v>
          </cell>
          <cell r="N273">
            <v>0.64297491598952938</v>
          </cell>
          <cell r="O273">
            <v>0.35149511809102185</v>
          </cell>
          <cell r="P273">
            <v>5.5299659194485802E-3</v>
          </cell>
          <cell r="Q273">
            <v>3645.0170242805521</v>
          </cell>
          <cell r="R273">
            <v>1992.6215743914677</v>
          </cell>
          <cell r="S273">
            <v>31.349309932348245</v>
          </cell>
          <cell r="T273">
            <v>2023.9708843238159</v>
          </cell>
        </row>
        <row r="274">
          <cell r="A274" t="str">
            <v>267</v>
          </cell>
          <cell r="B274" t="str">
            <v>O&amp;M</v>
          </cell>
          <cell r="C274" t="str">
            <v>Distribution Maintenance</v>
          </cell>
          <cell r="D274" t="str">
            <v>59700-Dist Mtc of Meters</v>
          </cell>
          <cell r="E274" t="str">
            <v>PIS-DIST</v>
          </cell>
          <cell r="F274" t="str">
            <v>Labor - Incentive</v>
          </cell>
          <cell r="G274">
            <v>509.17</v>
          </cell>
          <cell r="H274">
            <v>-201.87981542629979</v>
          </cell>
          <cell r="I274">
            <v>307.29018457370023</v>
          </cell>
          <cell r="J274" t="str">
            <v>PIS-DIST</v>
          </cell>
          <cell r="K274" t="str">
            <v>SPS TX Electric Retail</v>
          </cell>
          <cell r="L274" t="str">
            <v>SPS NM Electric Retail</v>
          </cell>
          <cell r="M274" t="str">
            <v>SPS Electric Wholesale</v>
          </cell>
          <cell r="N274">
            <v>0.64297491598952938</v>
          </cell>
          <cell r="O274">
            <v>0.35149511809102185</v>
          </cell>
          <cell r="P274">
            <v>5.5299659194485802E-3</v>
          </cell>
          <cell r="Q274">
            <v>197.5798806106819</v>
          </cell>
          <cell r="R274">
            <v>108.01099971494466</v>
          </cell>
          <cell r="S274">
            <v>1.699304248073626</v>
          </cell>
          <cell r="T274">
            <v>109.71030396301829</v>
          </cell>
        </row>
        <row r="275">
          <cell r="A275" t="str">
            <v>268</v>
          </cell>
          <cell r="B275" t="str">
            <v>O&amp;M</v>
          </cell>
          <cell r="C275" t="str">
            <v>Distribution Maintenance</v>
          </cell>
          <cell r="D275" t="str">
            <v>59700-Dist Mtc of Meters</v>
          </cell>
          <cell r="E275" t="str">
            <v>PIS-DIST</v>
          </cell>
          <cell r="F275" t="str">
            <v>Labor - Non-bargaining</v>
          </cell>
          <cell r="G275">
            <v>7863.1830966633997</v>
          </cell>
          <cell r="H275">
            <v>-1056.4296822373792</v>
          </cell>
          <cell r="I275">
            <v>6806.7534144260208</v>
          </cell>
          <cell r="J275" t="str">
            <v>PIS-DIST</v>
          </cell>
          <cell r="K275" t="str">
            <v>SPS TX Electric Retail</v>
          </cell>
          <cell r="L275" t="str">
            <v>SPS NM Electric Retail</v>
          </cell>
          <cell r="M275" t="str">
            <v>SPS Electric Wholesale</v>
          </cell>
          <cell r="N275">
            <v>0.64297491598952938</v>
          </cell>
          <cell r="O275">
            <v>0.35149511809102185</v>
          </cell>
          <cell r="P275">
            <v>5.5299659194485802E-3</v>
          </cell>
          <cell r="Q275">
            <v>4376.5717048020133</v>
          </cell>
          <cell r="R275">
            <v>2392.5405952201404</v>
          </cell>
          <cell r="S275">
            <v>37.641114403866155</v>
          </cell>
          <cell r="T275">
            <v>2430.1817096240065</v>
          </cell>
        </row>
        <row r="276">
          <cell r="A276" t="str">
            <v>269</v>
          </cell>
          <cell r="B276" t="str">
            <v>O&amp;M</v>
          </cell>
          <cell r="C276" t="str">
            <v>Distribution Maintenance</v>
          </cell>
          <cell r="D276" t="str">
            <v>59700-Dist Mtc of Meters</v>
          </cell>
          <cell r="E276" t="str">
            <v>TX</v>
          </cell>
          <cell r="F276" t="str">
            <v>Labor - Bargaining</v>
          </cell>
          <cell r="G276">
            <v>1178.8760498234149</v>
          </cell>
          <cell r="H276">
            <v>-566.39821523173578</v>
          </cell>
          <cell r="I276">
            <v>612.47783459167908</v>
          </cell>
          <cell r="J276" t="str">
            <v>TX</v>
          </cell>
          <cell r="K276" t="str">
            <v>SPS TX Electric Retail</v>
          </cell>
          <cell r="L276" t="str">
            <v>SPS NM Electric Retail</v>
          </cell>
          <cell r="M276" t="str">
            <v>SPS Electric Wholesale</v>
          </cell>
          <cell r="N276">
            <v>1</v>
          </cell>
          <cell r="O276">
            <v>0</v>
          </cell>
          <cell r="P276">
            <v>0</v>
          </cell>
          <cell r="Q276">
            <v>612.47783459167908</v>
          </cell>
          <cell r="R276">
            <v>0</v>
          </cell>
          <cell r="S276">
            <v>0</v>
          </cell>
          <cell r="T276">
            <v>0</v>
          </cell>
        </row>
        <row r="277">
          <cell r="A277" t="str">
            <v>270</v>
          </cell>
          <cell r="B277" t="str">
            <v>O&amp;M</v>
          </cell>
          <cell r="C277" t="str">
            <v>Distribution Maintenance</v>
          </cell>
          <cell r="D277" t="str">
            <v>59700-Dist Mtc of Meters</v>
          </cell>
          <cell r="E277" t="str">
            <v>TX</v>
          </cell>
          <cell r="F277" t="str">
            <v>Labor - Incentive</v>
          </cell>
          <cell r="G277">
            <v>101.68</v>
          </cell>
          <cell r="H277">
            <v>-62.055094558733714</v>
          </cell>
          <cell r="I277">
            <v>39.624905441266293</v>
          </cell>
          <cell r="J277" t="str">
            <v>TX</v>
          </cell>
          <cell r="K277" t="str">
            <v>SPS TX Electric Retail</v>
          </cell>
          <cell r="L277" t="str">
            <v>SPS NM Electric Retail</v>
          </cell>
          <cell r="M277" t="str">
            <v>SPS Electric Wholesale</v>
          </cell>
          <cell r="N277">
            <v>1</v>
          </cell>
          <cell r="O277">
            <v>0</v>
          </cell>
          <cell r="P277">
            <v>0</v>
          </cell>
          <cell r="Q277">
            <v>39.624905441266293</v>
          </cell>
          <cell r="R277">
            <v>0</v>
          </cell>
          <cell r="S277">
            <v>0</v>
          </cell>
          <cell r="T277">
            <v>0</v>
          </cell>
        </row>
        <row r="278">
          <cell r="A278" t="str">
            <v>271</v>
          </cell>
          <cell r="B278" t="str">
            <v>O&amp;M</v>
          </cell>
          <cell r="C278" t="str">
            <v>Distribution Maintenance</v>
          </cell>
          <cell r="D278" t="str">
            <v>59700-Dist Mtc of Meters</v>
          </cell>
          <cell r="E278" t="str">
            <v>TX</v>
          </cell>
          <cell r="F278" t="str">
            <v>Labor - Non-bargaining</v>
          </cell>
          <cell r="G278">
            <v>1346.7639501765852</v>
          </cell>
          <cell r="H278">
            <v>-611.36185388008471</v>
          </cell>
          <cell r="I278">
            <v>735.40209629650053</v>
          </cell>
          <cell r="J278" t="str">
            <v>TX</v>
          </cell>
          <cell r="K278" t="str">
            <v>SPS TX Electric Retail</v>
          </cell>
          <cell r="L278" t="str">
            <v>SPS NM Electric Retail</v>
          </cell>
          <cell r="M278" t="str">
            <v>SPS Electric Wholesale</v>
          </cell>
          <cell r="N278">
            <v>1</v>
          </cell>
          <cell r="O278">
            <v>0</v>
          </cell>
          <cell r="P278">
            <v>0</v>
          </cell>
          <cell r="Q278">
            <v>735.40209629650053</v>
          </cell>
          <cell r="R278">
            <v>0</v>
          </cell>
          <cell r="S278">
            <v>0</v>
          </cell>
          <cell r="T278">
            <v>0</v>
          </cell>
        </row>
        <row r="279">
          <cell r="A279" t="str">
            <v>272</v>
          </cell>
          <cell r="B279" t="str">
            <v>O&amp;M</v>
          </cell>
          <cell r="C279" t="str">
            <v>Distribution Maintenance</v>
          </cell>
          <cell r="D279" t="str">
            <v>59800-Dist Mtce of Dist Plant</v>
          </cell>
          <cell r="E279" t="str">
            <v>NM</v>
          </cell>
          <cell r="F279" t="str">
            <v>Labor - Bargaining</v>
          </cell>
          <cell r="G279">
            <v>40.995820249913102</v>
          </cell>
          <cell r="H279">
            <v>-0.81991640499826213</v>
          </cell>
          <cell r="I279">
            <v>40.175903844914842</v>
          </cell>
          <cell r="J279" t="str">
            <v>NM</v>
          </cell>
          <cell r="K279" t="str">
            <v>SPS TX Electric Retail</v>
          </cell>
          <cell r="L279" t="str">
            <v>SPS NM Electric Retail</v>
          </cell>
          <cell r="M279" t="str">
            <v>SPS Electric Wholesale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>
            <v>40.175903844914842</v>
          </cell>
          <cell r="S279">
            <v>0</v>
          </cell>
          <cell r="T279">
            <v>40.175903844914842</v>
          </cell>
        </row>
        <row r="280">
          <cell r="A280" t="str">
            <v>273</v>
          </cell>
          <cell r="B280" t="str">
            <v>O&amp;M</v>
          </cell>
          <cell r="C280" t="str">
            <v>Distribution Maintenance</v>
          </cell>
          <cell r="D280" t="str">
            <v>59800-Dist Mtce of Dist Plant</v>
          </cell>
          <cell r="E280" t="str">
            <v>NM</v>
          </cell>
          <cell r="F280" t="str">
            <v>Labor - Incentive</v>
          </cell>
          <cell r="G280">
            <v>2.0499999999999998</v>
          </cell>
          <cell r="H280">
            <v>-0.48031775546674604</v>
          </cell>
          <cell r="I280">
            <v>1.5696822445332539</v>
          </cell>
          <cell r="J280" t="str">
            <v>NM</v>
          </cell>
          <cell r="K280" t="str">
            <v>SPS TX Electric Retail</v>
          </cell>
          <cell r="L280" t="str">
            <v>SPS NM Electric Retail</v>
          </cell>
          <cell r="M280" t="str">
            <v>SPS Electric Wholesale</v>
          </cell>
          <cell r="N280">
            <v>0</v>
          </cell>
          <cell r="O280">
            <v>1</v>
          </cell>
          <cell r="P280">
            <v>0</v>
          </cell>
          <cell r="Q280">
            <v>0</v>
          </cell>
          <cell r="R280">
            <v>1.5696822445332539</v>
          </cell>
          <cell r="S280">
            <v>0</v>
          </cell>
          <cell r="T280">
            <v>1.5696822445332539</v>
          </cell>
        </row>
        <row r="281">
          <cell r="A281" t="str">
            <v>274</v>
          </cell>
          <cell r="B281" t="str">
            <v>O&amp;M</v>
          </cell>
          <cell r="C281" t="str">
            <v>Distribution Maintenance</v>
          </cell>
          <cell r="D281" t="str">
            <v>59800-Dist Mtce of Dist Plant</v>
          </cell>
          <cell r="E281" t="str">
            <v>NM</v>
          </cell>
          <cell r="F281" t="str">
            <v>Labor - Non-bargaining</v>
          </cell>
          <cell r="G281">
            <v>46.834179750086903</v>
          </cell>
          <cell r="H281">
            <v>1.4050253925026071</v>
          </cell>
          <cell r="I281">
            <v>48.239205142589512</v>
          </cell>
          <cell r="J281" t="str">
            <v>NM</v>
          </cell>
          <cell r="K281" t="str">
            <v>SPS TX Electric Retail</v>
          </cell>
          <cell r="L281" t="str">
            <v>SPS NM Electric Retail</v>
          </cell>
          <cell r="M281" t="str">
            <v>SPS Electric Wholesale</v>
          </cell>
          <cell r="N281">
            <v>0</v>
          </cell>
          <cell r="O281">
            <v>1</v>
          </cell>
          <cell r="P281">
            <v>0</v>
          </cell>
          <cell r="Q281">
            <v>0</v>
          </cell>
          <cell r="R281">
            <v>48.239205142589512</v>
          </cell>
          <cell r="S281">
            <v>0</v>
          </cell>
          <cell r="T281">
            <v>48.239205142589512</v>
          </cell>
        </row>
        <row r="282">
          <cell r="A282" t="str">
            <v>275</v>
          </cell>
          <cell r="B282" t="str">
            <v>O&amp;M</v>
          </cell>
          <cell r="C282" t="str">
            <v>Distribution Maintenance</v>
          </cell>
          <cell r="F282" t="str">
            <v>Sub-Total Distribution Maintenance</v>
          </cell>
          <cell r="G282">
            <v>5500485.7800000003</v>
          </cell>
          <cell r="H282">
            <v>390027.83649952814</v>
          </cell>
          <cell r="I282">
            <v>5890513.6164995283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>
            <v>4126594.8449335853</v>
          </cell>
          <cell r="R282">
            <v>1756173.408377009</v>
          </cell>
          <cell r="S282">
            <v>7745.3631889321177</v>
          </cell>
          <cell r="T282">
            <v>1763918.7715659412</v>
          </cell>
        </row>
        <row r="283">
          <cell r="A283" t="str">
            <v>276</v>
          </cell>
        </row>
        <row r="284">
          <cell r="A284" t="str">
            <v>277</v>
          </cell>
          <cell r="B284" t="str">
            <v>O&amp;M</v>
          </cell>
          <cell r="C284" t="str">
            <v>Customer Accounting</v>
          </cell>
          <cell r="D284" t="str">
            <v>90100-Cust Acct Supervise</v>
          </cell>
          <cell r="E284" t="str">
            <v>CUST-AVG</v>
          </cell>
          <cell r="F284" t="str">
            <v>Labor - Bargaining</v>
          </cell>
          <cell r="G284">
            <v>0.61612755015240006</v>
          </cell>
          <cell r="H284">
            <v>-0.61612755015240006</v>
          </cell>
          <cell r="I284">
            <v>0</v>
          </cell>
          <cell r="J284" t="str">
            <v>CUST-AVG</v>
          </cell>
          <cell r="K284" t="str">
            <v>SPS TX Electric Retail</v>
          </cell>
          <cell r="L284" t="str">
            <v>SPS NM Electric Retail</v>
          </cell>
          <cell r="M284" t="str">
            <v>SPS Electric Wholesale</v>
          </cell>
          <cell r="N284">
            <v>0.6922183507549361</v>
          </cell>
          <cell r="O284">
            <v>0.30776358239772872</v>
          </cell>
          <cell r="P284">
            <v>1.8066847335140017E-5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A285" t="str">
            <v>278</v>
          </cell>
          <cell r="B285" t="str">
            <v>O&amp;M</v>
          </cell>
          <cell r="C285" t="str">
            <v>Customer Accounting</v>
          </cell>
          <cell r="D285" t="str">
            <v>90100-Cust Acct Supervise</v>
          </cell>
          <cell r="E285" t="str">
            <v>CUST-AVG</v>
          </cell>
          <cell r="F285" t="str">
            <v>Labor - Incentive</v>
          </cell>
          <cell r="G285">
            <v>2568.56</v>
          </cell>
          <cell r="H285">
            <v>-462.99023713788131</v>
          </cell>
          <cell r="I285">
            <v>2105.5697628621188</v>
          </cell>
          <cell r="J285" t="str">
            <v>CUST-AVG</v>
          </cell>
          <cell r="K285" t="str">
            <v>SPS TX Electric Retail</v>
          </cell>
          <cell r="L285" t="str">
            <v>SPS NM Electric Retail</v>
          </cell>
          <cell r="M285" t="str">
            <v>SPS Electric Wholesale</v>
          </cell>
          <cell r="N285">
            <v>0.6922183507549361</v>
          </cell>
          <cell r="O285">
            <v>0.30776358239772872</v>
          </cell>
          <cell r="P285">
            <v>1.8066847335140017E-5</v>
          </cell>
          <cell r="Q285">
            <v>1457.5140286478777</v>
          </cell>
          <cell r="R285">
            <v>648.01769320678181</v>
          </cell>
          <cell r="S285">
            <v>3.8041007459116864E-2</v>
          </cell>
          <cell r="T285">
            <v>648.05573421424094</v>
          </cell>
        </row>
        <row r="286">
          <cell r="A286" t="str">
            <v>279</v>
          </cell>
          <cell r="B286" t="str">
            <v>O&amp;M</v>
          </cell>
          <cell r="C286" t="str">
            <v>Customer Accounting</v>
          </cell>
          <cell r="D286" t="str">
            <v>90100-Cust Acct Supervise</v>
          </cell>
          <cell r="E286" t="str">
            <v>CUST-AVG</v>
          </cell>
          <cell r="F286" t="str">
            <v>Labor - Non-bargaining</v>
          </cell>
          <cell r="G286">
            <v>17388.633872449849</v>
          </cell>
          <cell r="H286">
            <v>523.08204942405234</v>
          </cell>
          <cell r="I286">
            <v>17911.7159218739</v>
          </cell>
          <cell r="J286" t="str">
            <v>CUST-AVG</v>
          </cell>
          <cell r="K286" t="str">
            <v>SPS TX Electric Retail</v>
          </cell>
          <cell r="L286" t="str">
            <v>SPS NM Electric Retail</v>
          </cell>
          <cell r="M286" t="str">
            <v>SPS Electric Wholesale</v>
          </cell>
          <cell r="N286">
            <v>0.6922183507549361</v>
          </cell>
          <cell r="O286">
            <v>0.30776358239772872</v>
          </cell>
          <cell r="P286">
            <v>1.8066847335140017E-5</v>
          </cell>
          <cell r="Q286">
            <v>12398.81845463048</v>
          </cell>
          <cell r="R286">
            <v>5512.5738590063474</v>
          </cell>
          <cell r="S286">
            <v>0.32360823707089248</v>
          </cell>
          <cell r="T286">
            <v>5512.8974672434188</v>
          </cell>
        </row>
        <row r="287">
          <cell r="A287" t="str">
            <v>280</v>
          </cell>
          <cell r="B287" t="str">
            <v>O&amp;M</v>
          </cell>
          <cell r="C287" t="str">
            <v>Customer Accounting</v>
          </cell>
          <cell r="D287" t="str">
            <v>90200-Cust Acct Meter Read</v>
          </cell>
          <cell r="E287" t="str">
            <v>CUST-AVG</v>
          </cell>
          <cell r="F287" t="str">
            <v>Labor - Bargaining</v>
          </cell>
          <cell r="G287">
            <v>1284756.4070764983</v>
          </cell>
          <cell r="H287">
            <v>-5562.0783896285138</v>
          </cell>
          <cell r="I287">
            <v>1279194.3286868697</v>
          </cell>
          <cell r="J287" t="str">
            <v>CUST-AVG</v>
          </cell>
          <cell r="K287" t="str">
            <v>SPS TX Electric Retail</v>
          </cell>
          <cell r="L287" t="str">
            <v>SPS NM Electric Retail</v>
          </cell>
          <cell r="M287" t="str">
            <v>SPS Electric Wholesale</v>
          </cell>
          <cell r="N287">
            <v>0.6922183507549361</v>
          </cell>
          <cell r="O287">
            <v>0.30776358239772872</v>
          </cell>
          <cell r="P287">
            <v>1.8066847335140017E-5</v>
          </cell>
          <cell r="Q287">
            <v>885481.78849869256</v>
          </cell>
          <cell r="R287">
            <v>393689.42917952867</v>
          </cell>
          <cell r="S287">
            <v>23.111008648362596</v>
          </cell>
          <cell r="T287">
            <v>393712.54018817702</v>
          </cell>
        </row>
        <row r="288">
          <cell r="A288" t="str">
            <v>281</v>
          </cell>
          <cell r="B288" t="str">
            <v>O&amp;M</v>
          </cell>
          <cell r="C288" t="str">
            <v>Customer Accounting</v>
          </cell>
          <cell r="D288" t="str">
            <v>90200-Cust Acct Meter Read</v>
          </cell>
          <cell r="E288" t="str">
            <v>CUST-AVG</v>
          </cell>
          <cell r="F288" t="str">
            <v>Labor - Incentive</v>
          </cell>
          <cell r="G288">
            <v>101048.34000000001</v>
          </cell>
          <cell r="H288">
            <v>-29207.971909576499</v>
          </cell>
          <cell r="I288">
            <v>71840.368090423508</v>
          </cell>
          <cell r="J288" t="str">
            <v>CUST-AVG</v>
          </cell>
          <cell r="K288" t="str">
            <v>SPS TX Electric Retail</v>
          </cell>
          <cell r="L288" t="str">
            <v>SPS NM Electric Retail</v>
          </cell>
          <cell r="M288" t="str">
            <v>SPS Electric Wholesale</v>
          </cell>
          <cell r="N288">
            <v>0.6922183507549361</v>
          </cell>
          <cell r="O288">
            <v>0.30776358239772872</v>
          </cell>
          <cell r="P288">
            <v>1.8066847335140017E-5</v>
          </cell>
          <cell r="Q288">
            <v>49729.221117180496</v>
          </cell>
          <cell r="R288">
            <v>22109.849044280218</v>
          </cell>
          <cell r="S288">
            <v>1.297928962789946</v>
          </cell>
          <cell r="T288">
            <v>22111.146973243009</v>
          </cell>
        </row>
        <row r="289">
          <cell r="A289" t="str">
            <v>282</v>
          </cell>
          <cell r="B289" t="str">
            <v>O&amp;M</v>
          </cell>
          <cell r="C289" t="str">
            <v>Customer Accounting</v>
          </cell>
          <cell r="D289" t="str">
            <v>90200-Cust Acct Meter Read</v>
          </cell>
          <cell r="E289" t="str">
            <v>CUST-AVG</v>
          </cell>
          <cell r="F289" t="str">
            <v>Labor - Non-bargaining</v>
          </cell>
          <cell r="G289">
            <v>1499363.9029235016</v>
          </cell>
          <cell r="H289">
            <v>69154.363060811243</v>
          </cell>
          <cell r="I289">
            <v>1568518.2659843129</v>
          </cell>
          <cell r="J289" t="str">
            <v>CUST-AVG</v>
          </cell>
          <cell r="K289" t="str">
            <v>SPS TX Electric Retail</v>
          </cell>
          <cell r="L289" t="str">
            <v>SPS NM Electric Retail</v>
          </cell>
          <cell r="M289" t="str">
            <v>SPS Electric Wholesale</v>
          </cell>
          <cell r="N289">
            <v>0.6922183507549361</v>
          </cell>
          <cell r="O289">
            <v>0.30776358239772872</v>
          </cell>
          <cell r="P289">
            <v>1.8066847335140017E-5</v>
          </cell>
          <cell r="Q289">
            <v>1085757.1272086531</v>
          </cell>
          <cell r="R289">
            <v>482732.80059560563</v>
          </cell>
          <cell r="S289">
            <v>28.338180053917124</v>
          </cell>
          <cell r="T289">
            <v>482761.13877565955</v>
          </cell>
        </row>
        <row r="290">
          <cell r="A290" t="str">
            <v>283</v>
          </cell>
          <cell r="B290" t="str">
            <v>O&amp;M</v>
          </cell>
          <cell r="C290" t="str">
            <v>Customer Accounting</v>
          </cell>
          <cell r="D290" t="str">
            <v>90200-Cust Acct Meter Read</v>
          </cell>
          <cell r="E290" t="str">
            <v>CUST-AVG</v>
          </cell>
          <cell r="F290" t="str">
            <v>Labor - Other Compensation</v>
          </cell>
          <cell r="G290">
            <v>86.17</v>
          </cell>
          <cell r="H290">
            <v>0</v>
          </cell>
          <cell r="I290">
            <v>86.17</v>
          </cell>
          <cell r="J290" t="str">
            <v>CUST-AVG</v>
          </cell>
          <cell r="K290" t="str">
            <v>SPS TX Electric Retail</v>
          </cell>
          <cell r="L290" t="str">
            <v>SPS NM Electric Retail</v>
          </cell>
          <cell r="M290" t="str">
            <v>SPS Electric Wholesale</v>
          </cell>
          <cell r="N290">
            <v>0.6922183507549361</v>
          </cell>
          <cell r="O290">
            <v>0.30776358239772872</v>
          </cell>
          <cell r="P290">
            <v>1.8066847335140017E-5</v>
          </cell>
          <cell r="Q290">
            <v>59.648455284552846</v>
          </cell>
          <cell r="R290">
            <v>26.519987895212285</v>
          </cell>
          <cell r="S290">
            <v>1.5568202348690153E-3</v>
          </cell>
          <cell r="T290">
            <v>26.521544715447153</v>
          </cell>
        </row>
        <row r="291">
          <cell r="A291" t="str">
            <v>284</v>
          </cell>
          <cell r="B291" t="str">
            <v>O&amp;M</v>
          </cell>
          <cell r="C291" t="str">
            <v>Customer Accounting</v>
          </cell>
          <cell r="D291" t="str">
            <v>90300-Cust Acct Recrds &amp;Coll</v>
          </cell>
          <cell r="E291" t="str">
            <v>CUST-AVG</v>
          </cell>
          <cell r="F291" t="str">
            <v>Labor - Incentive</v>
          </cell>
          <cell r="G291">
            <v>317683.3299999999</v>
          </cell>
          <cell r="H291">
            <v>-57286.288887473056</v>
          </cell>
          <cell r="I291">
            <v>260397.04111252684</v>
          </cell>
          <cell r="J291" t="str">
            <v>CUST-AVG</v>
          </cell>
          <cell r="K291" t="str">
            <v>SPS TX Electric Retail</v>
          </cell>
          <cell r="L291" t="str">
            <v>SPS NM Electric Retail</v>
          </cell>
          <cell r="M291" t="str">
            <v>SPS Electric Wholesale</v>
          </cell>
          <cell r="N291">
            <v>0.6922183507549361</v>
          </cell>
          <cell r="O291">
            <v>0.30776358239772872</v>
          </cell>
          <cell r="P291">
            <v>1.8066847335140017E-5</v>
          </cell>
          <cell r="Q291">
            <v>180251.61034037863</v>
          </cell>
          <cell r="R291">
            <v>80140.72621855991</v>
          </cell>
          <cell r="S291">
            <v>4.7045535883022014</v>
          </cell>
          <cell r="T291">
            <v>80145.430772148218</v>
          </cell>
        </row>
        <row r="292">
          <cell r="A292" t="str">
            <v>285</v>
          </cell>
          <cell r="B292" t="str">
            <v>O&amp;M</v>
          </cell>
          <cell r="C292" t="str">
            <v>Customer Accounting</v>
          </cell>
          <cell r="D292" t="str">
            <v>90300-Cust Acct Recrds &amp;Coll</v>
          </cell>
          <cell r="E292" t="str">
            <v>CUST-AVG</v>
          </cell>
          <cell r="F292" t="str">
            <v>Labor - Non-bargaining</v>
          </cell>
          <cell r="G292">
            <v>2531664.4200000013</v>
          </cell>
          <cell r="H292">
            <v>76020.751068139332</v>
          </cell>
          <cell r="I292">
            <v>2607685.1710681408</v>
          </cell>
          <cell r="J292" t="str">
            <v>CUST-AVG</v>
          </cell>
          <cell r="K292" t="str">
            <v>SPS TX Electric Retail</v>
          </cell>
          <cell r="L292" t="str">
            <v>SPS NM Electric Retail</v>
          </cell>
          <cell r="M292" t="str">
            <v>SPS Electric Wholesale</v>
          </cell>
          <cell r="N292">
            <v>0.6922183507549361</v>
          </cell>
          <cell r="O292">
            <v>0.30776358239772872</v>
          </cell>
          <cell r="P292">
            <v>1.8066847335140017E-5</v>
          </cell>
          <cell r="Q292">
            <v>1805087.5284048917</v>
          </cell>
          <cell r="R292">
            <v>802550.53001336509</v>
          </cell>
          <cell r="S292">
            <v>47.112649883796578</v>
          </cell>
          <cell r="T292">
            <v>802597.64266324893</v>
          </cell>
        </row>
        <row r="293">
          <cell r="A293" t="str">
            <v>286</v>
          </cell>
          <cell r="B293" t="str">
            <v>O&amp;M</v>
          </cell>
          <cell r="C293" t="str">
            <v>Customer Accounting</v>
          </cell>
          <cell r="D293" t="str">
            <v>90300-Cust Acct Recrds &amp;Coll</v>
          </cell>
          <cell r="E293" t="str">
            <v>CUST-AVG</v>
          </cell>
          <cell r="F293" t="str">
            <v>Labor - Other Compensation</v>
          </cell>
          <cell r="G293">
            <v>3536.19</v>
          </cell>
          <cell r="H293">
            <v>0</v>
          </cell>
          <cell r="I293">
            <v>3536.19</v>
          </cell>
          <cell r="J293" t="str">
            <v>CUST-AVG</v>
          </cell>
          <cell r="K293" t="str">
            <v>SPS TX Electric Retail</v>
          </cell>
          <cell r="L293" t="str">
            <v>SPS NM Electric Retail</v>
          </cell>
          <cell r="M293" t="str">
            <v>SPS Electric Wholesale</v>
          </cell>
          <cell r="N293">
            <v>0.6922183507549361</v>
          </cell>
          <cell r="O293">
            <v>0.30776358239772872</v>
          </cell>
          <cell r="P293">
            <v>1.8066847335140017E-5</v>
          </cell>
          <cell r="Q293">
            <v>2447.8156097560977</v>
          </cell>
          <cell r="R293">
            <v>1088.3105024390243</v>
          </cell>
          <cell r="S293">
            <v>6.3887804878048779E-2</v>
          </cell>
          <cell r="T293">
            <v>1088.3743902439023</v>
          </cell>
        </row>
        <row r="294">
          <cell r="A294" t="str">
            <v>287</v>
          </cell>
          <cell r="B294" t="str">
            <v>O&amp;M</v>
          </cell>
          <cell r="C294" t="str">
            <v>Customer Accounting</v>
          </cell>
          <cell r="F294" t="str">
            <v>Sub-Total Customer Accounting</v>
          </cell>
          <cell r="G294">
            <v>5758096.5700000012</v>
          </cell>
          <cell r="H294">
            <v>53178.250627008529</v>
          </cell>
          <cell r="I294">
            <v>5811274.8206270104</v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>
            <v>4022671.0721181156</v>
          </cell>
          <cell r="R294">
            <v>1788498.7570938871</v>
          </cell>
          <cell r="S294">
            <v>104.99141500681138</v>
          </cell>
          <cell r="T294">
            <v>1788603.7485088939</v>
          </cell>
        </row>
        <row r="295">
          <cell r="A295" t="str">
            <v>288</v>
          </cell>
        </row>
        <row r="296">
          <cell r="A296" t="str">
            <v>289</v>
          </cell>
          <cell r="B296" t="str">
            <v>O&amp;M</v>
          </cell>
          <cell r="C296" t="str">
            <v>Customer Service</v>
          </cell>
          <cell r="D296" t="str">
            <v>90804EE-Customer Assistance SaversSwitch</v>
          </cell>
          <cell r="E296" t="str">
            <v>TX</v>
          </cell>
          <cell r="F296" t="str">
            <v>Labor - Incentive</v>
          </cell>
          <cell r="G296">
            <v>2034.3000000000002</v>
          </cell>
          <cell r="H296">
            <v>-366.87977411937038</v>
          </cell>
          <cell r="I296">
            <v>1667.4202258806299</v>
          </cell>
          <cell r="J296" t="str">
            <v>TX</v>
          </cell>
          <cell r="K296" t="str">
            <v>SPS TX Electric Retail</v>
          </cell>
          <cell r="L296" t="str">
            <v>SPS NM Electric Retail</v>
          </cell>
          <cell r="M296" t="str">
            <v>SPS Electric Wholesale</v>
          </cell>
          <cell r="N296">
            <v>1</v>
          </cell>
          <cell r="O296">
            <v>0</v>
          </cell>
          <cell r="P296">
            <v>0</v>
          </cell>
          <cell r="Q296">
            <v>1667.4202258806299</v>
          </cell>
          <cell r="R296">
            <v>0</v>
          </cell>
          <cell r="S296">
            <v>0</v>
          </cell>
          <cell r="T296">
            <v>0</v>
          </cell>
        </row>
        <row r="297">
          <cell r="A297" t="str">
            <v>290</v>
          </cell>
          <cell r="B297" t="str">
            <v>O&amp;M</v>
          </cell>
          <cell r="C297" t="str">
            <v>Customer Service</v>
          </cell>
          <cell r="D297" t="str">
            <v>90804EE-Customer Assistance SaversSwitch</v>
          </cell>
          <cell r="E297" t="str">
            <v>TX</v>
          </cell>
          <cell r="F297" t="str">
            <v>Labor - Non-bargaining</v>
          </cell>
          <cell r="G297">
            <v>16194.25</v>
          </cell>
          <cell r="H297">
            <v>485.82749999999999</v>
          </cell>
          <cell r="I297">
            <v>16680.077499999999</v>
          </cell>
          <cell r="J297" t="str">
            <v>TX</v>
          </cell>
          <cell r="K297" t="str">
            <v>SPS TX Electric Retail</v>
          </cell>
          <cell r="L297" t="str">
            <v>SPS NM Electric Retail</v>
          </cell>
          <cell r="M297" t="str">
            <v>SPS Electric Wholesale</v>
          </cell>
          <cell r="N297">
            <v>1</v>
          </cell>
          <cell r="O297">
            <v>0</v>
          </cell>
          <cell r="P297">
            <v>0</v>
          </cell>
          <cell r="Q297">
            <v>16680.077499999999</v>
          </cell>
          <cell r="R297">
            <v>0</v>
          </cell>
          <cell r="S297">
            <v>0</v>
          </cell>
          <cell r="T297">
            <v>0</v>
          </cell>
        </row>
        <row r="298">
          <cell r="A298" t="str">
            <v>291</v>
          </cell>
          <cell r="B298" t="str">
            <v>O&amp;M</v>
          </cell>
          <cell r="C298" t="str">
            <v>Customer Service</v>
          </cell>
          <cell r="D298" t="str">
            <v>90805EE-Customer Assistance Other</v>
          </cell>
          <cell r="E298" t="str">
            <v>CUST-AVG</v>
          </cell>
          <cell r="F298" t="str">
            <v>Labor - Bargaining</v>
          </cell>
          <cell r="G298">
            <v>863135.52618053288</v>
          </cell>
          <cell r="H298">
            <v>-7600.1289049506995</v>
          </cell>
          <cell r="I298">
            <v>855535.39727558219</v>
          </cell>
          <cell r="J298" t="str">
            <v>CUST-AVG</v>
          </cell>
          <cell r="K298" t="str">
            <v>SPS TX Electric Retail</v>
          </cell>
          <cell r="L298" t="str">
            <v>SPS NM Electric Retail</v>
          </cell>
          <cell r="M298" t="str">
            <v>SPS Electric Wholesale</v>
          </cell>
          <cell r="N298">
            <v>0.6922183507549361</v>
          </cell>
          <cell r="O298">
            <v>0.30776358239772872</v>
          </cell>
          <cell r="P298">
            <v>1.8066847335140017E-5</v>
          </cell>
          <cell r="Q298">
            <v>592217.30171457259</v>
          </cell>
          <cell r="R298">
            <v>263302.63873359724</v>
          </cell>
          <cell r="S298">
            <v>15.456827412386307</v>
          </cell>
          <cell r="T298">
            <v>263318.0955610096</v>
          </cell>
        </row>
        <row r="299">
          <cell r="A299" t="str">
            <v>292</v>
          </cell>
          <cell r="B299" t="str">
            <v>O&amp;M</v>
          </cell>
          <cell r="C299" t="str">
            <v>Customer Service</v>
          </cell>
          <cell r="D299" t="str">
            <v>90805EE-Customer Assistance Other</v>
          </cell>
          <cell r="E299" t="str">
            <v>CUST-AVG</v>
          </cell>
          <cell r="F299" t="str">
            <v>Labor - Incentive</v>
          </cell>
          <cell r="G299">
            <v>122285.56</v>
          </cell>
          <cell r="H299">
            <v>-47487.115676995811</v>
          </cell>
          <cell r="I299">
            <v>74798.444323004194</v>
          </cell>
          <cell r="J299" t="str">
            <v>CUST-AVG</v>
          </cell>
          <cell r="K299" t="str">
            <v>SPS TX Electric Retail</v>
          </cell>
          <cell r="L299" t="str">
            <v>SPS NM Electric Retail</v>
          </cell>
          <cell r="M299" t="str">
            <v>SPS Electric Wholesale</v>
          </cell>
          <cell r="N299">
            <v>0.6922183507549361</v>
          </cell>
          <cell r="O299">
            <v>0.30776358239772872</v>
          </cell>
          <cell r="P299">
            <v>1.8066847335140017E-5</v>
          </cell>
          <cell r="Q299">
            <v>51776.855768304878</v>
          </cell>
          <cell r="R299">
            <v>23020.237182624824</v>
          </cell>
          <cell r="S299">
            <v>1.3513720744896873</v>
          </cell>
          <cell r="T299">
            <v>23021.588554699312</v>
          </cell>
        </row>
        <row r="300">
          <cell r="A300" t="str">
            <v>293</v>
          </cell>
          <cell r="B300" t="str">
            <v>O&amp;M</v>
          </cell>
          <cell r="C300" t="str">
            <v>Customer Service</v>
          </cell>
          <cell r="D300" t="str">
            <v>90805EE-Customer Assistance Other</v>
          </cell>
          <cell r="E300" t="str">
            <v>CUST-AVG</v>
          </cell>
          <cell r="F300" t="str">
            <v>Labor - Non-bargaining</v>
          </cell>
          <cell r="G300">
            <v>1345355.6038194671</v>
          </cell>
          <cell r="H300">
            <v>-116517.16636217083</v>
          </cell>
          <cell r="I300">
            <v>1228838.4374572963</v>
          </cell>
          <cell r="J300" t="str">
            <v>CUST-AVG</v>
          </cell>
          <cell r="K300" t="str">
            <v>SPS TX Electric Retail</v>
          </cell>
          <cell r="L300" t="str">
            <v>SPS NM Electric Retail</v>
          </cell>
          <cell r="M300" t="str">
            <v>SPS Electric Wholesale</v>
          </cell>
          <cell r="N300">
            <v>0.6922183507549361</v>
          </cell>
          <cell r="O300">
            <v>0.30776358239772872</v>
          </cell>
          <cell r="P300">
            <v>1.8066847335140017E-5</v>
          </cell>
          <cell r="Q300">
            <v>850624.51652096235</v>
          </cell>
          <cell r="R300">
            <v>378191.71969988482</v>
          </cell>
          <cell r="S300">
            <v>22.201236449092978</v>
          </cell>
          <cell r="T300">
            <v>378213.92093633389</v>
          </cell>
        </row>
        <row r="301">
          <cell r="A301" t="str">
            <v>294</v>
          </cell>
          <cell r="B301" t="str">
            <v>O&amp;M</v>
          </cell>
          <cell r="C301" t="str">
            <v>Customer Service</v>
          </cell>
          <cell r="F301" t="str">
            <v>Sub-Total Customer Service</v>
          </cell>
          <cell r="G301">
            <v>2349005.2400000002</v>
          </cell>
          <cell r="H301">
            <v>-171485.46321823669</v>
          </cell>
          <cell r="I301">
            <v>2177519.7767817634</v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>
            <v>1512966.1717297204</v>
          </cell>
          <cell r="R301">
            <v>664514.59561610688</v>
          </cell>
          <cell r="S301">
            <v>39.009435935968973</v>
          </cell>
          <cell r="T301">
            <v>664553.60505204275</v>
          </cell>
        </row>
        <row r="302">
          <cell r="A302" t="str">
            <v>295</v>
          </cell>
        </row>
        <row r="303">
          <cell r="A303" t="str">
            <v>296</v>
          </cell>
          <cell r="B303" t="str">
            <v>O&amp;M</v>
          </cell>
          <cell r="C303" t="str">
            <v>Sales</v>
          </cell>
          <cell r="D303" t="str">
            <v>91200-Economic Development</v>
          </cell>
          <cell r="E303" t="str">
            <v>CUST-AVG</v>
          </cell>
          <cell r="F303" t="str">
            <v>Labor - Bargaining</v>
          </cell>
          <cell r="G303">
            <v>66798.499896655645</v>
          </cell>
          <cell r="H303">
            <v>-7732.3279393385101</v>
          </cell>
          <cell r="I303">
            <v>59066.171957317136</v>
          </cell>
          <cell r="J303" t="str">
            <v>CUST-AVG</v>
          </cell>
          <cell r="K303" t="str">
            <v>SPS TX Electric Retail</v>
          </cell>
          <cell r="L303" t="str">
            <v>SPS NM Electric Retail</v>
          </cell>
          <cell r="M303" t="str">
            <v>SPS Electric Wholesale</v>
          </cell>
          <cell r="N303">
            <v>0.6922183507549361</v>
          </cell>
          <cell r="O303">
            <v>0.30776358239772872</v>
          </cell>
          <cell r="P303">
            <v>1.8066847335140017E-5</v>
          </cell>
          <cell r="Q303">
            <v>40886.688137701523</v>
          </cell>
          <cell r="R303">
            <v>18178.416680104187</v>
          </cell>
          <cell r="S303">
            <v>1.067139511423977</v>
          </cell>
          <cell r="T303">
            <v>18179.483819615609</v>
          </cell>
        </row>
        <row r="304">
          <cell r="A304" t="str">
            <v>297</v>
          </cell>
          <cell r="B304" t="str">
            <v>O&amp;M</v>
          </cell>
          <cell r="C304" t="str">
            <v>Sales</v>
          </cell>
          <cell r="D304" t="str">
            <v>91200-Economic Development</v>
          </cell>
          <cell r="E304" t="str">
            <v>CUST-AVG</v>
          </cell>
          <cell r="F304" t="str">
            <v>Labor - Incentive</v>
          </cell>
          <cell r="G304">
            <v>5413.0100000000011</v>
          </cell>
          <cell r="H304">
            <v>-2005.3069563096742</v>
          </cell>
          <cell r="I304">
            <v>3407.7030436903269</v>
          </cell>
          <cell r="J304" t="str">
            <v>CUST-AVG</v>
          </cell>
          <cell r="K304" t="str">
            <v>SPS TX Electric Retail</v>
          </cell>
          <cell r="L304" t="str">
            <v>SPS NM Electric Retail</v>
          </cell>
          <cell r="M304" t="str">
            <v>SPS Electric Wholesale</v>
          </cell>
          <cell r="N304">
            <v>0.6922183507549361</v>
          </cell>
          <cell r="O304">
            <v>0.30776358239772872</v>
          </cell>
          <cell r="P304">
            <v>1.8066847335140017E-5</v>
          </cell>
          <cell r="Q304">
            <v>2358.8745807658938</v>
          </cell>
          <cell r="R304">
            <v>1048.7668964737788</v>
          </cell>
          <cell r="S304">
            <v>6.1566450653845105E-2</v>
          </cell>
          <cell r="T304">
            <v>1048.8284629244326</v>
          </cell>
        </row>
        <row r="305">
          <cell r="A305" t="str">
            <v>298</v>
          </cell>
          <cell r="B305" t="str">
            <v>O&amp;M</v>
          </cell>
          <cell r="C305" t="str">
            <v>Sales</v>
          </cell>
          <cell r="D305" t="str">
            <v>91200-Economic Development</v>
          </cell>
          <cell r="E305" t="str">
            <v>CUST-AVG</v>
          </cell>
          <cell r="F305" t="str">
            <v>Labor - Non-bargaining</v>
          </cell>
          <cell r="G305">
            <v>76581.900103344364</v>
          </cell>
          <cell r="H305">
            <v>-5382.6495625654261</v>
          </cell>
          <cell r="I305">
            <v>71199.250540778943</v>
          </cell>
          <cell r="J305" t="str">
            <v>CUST-AVG</v>
          </cell>
          <cell r="K305" t="str">
            <v>SPS TX Electric Retail</v>
          </cell>
          <cell r="L305" t="str">
            <v>SPS NM Electric Retail</v>
          </cell>
          <cell r="M305" t="str">
            <v>SPS Electric Wholesale</v>
          </cell>
          <cell r="N305">
            <v>0.6922183507549361</v>
          </cell>
          <cell r="O305">
            <v>0.30776358239772872</v>
          </cell>
          <cell r="P305">
            <v>1.8066847335140017E-5</v>
          </cell>
          <cell r="Q305">
            <v>49285.427784325489</v>
          </cell>
          <cell r="R305">
            <v>21912.536410463552</v>
          </cell>
          <cell r="S305">
            <v>1.2863459898966385</v>
          </cell>
          <cell r="T305">
            <v>21913.82275645345</v>
          </cell>
        </row>
        <row r="306">
          <cell r="A306" t="str">
            <v>299</v>
          </cell>
          <cell r="B306" t="str">
            <v>O&amp;M</v>
          </cell>
          <cell r="C306" t="str">
            <v>Sales</v>
          </cell>
          <cell r="F306" t="str">
            <v>Sub-Total Sales</v>
          </cell>
          <cell r="G306">
            <v>148793.41</v>
          </cell>
          <cell r="H306">
            <v>-15120.284458213611</v>
          </cell>
          <cell r="I306">
            <v>133673.1255417864</v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>
            <v>92530.990502792905</v>
          </cell>
          <cell r="R306">
            <v>41139.719987041521</v>
          </cell>
          <cell r="S306">
            <v>2.4150519519744607</v>
          </cell>
          <cell r="T306">
            <v>41142.135038993496</v>
          </cell>
        </row>
        <row r="307">
          <cell r="A307" t="str">
            <v>300</v>
          </cell>
        </row>
        <row r="308">
          <cell r="A308" t="str">
            <v>301</v>
          </cell>
          <cell r="B308" t="str">
            <v>O&amp;M</v>
          </cell>
          <cell r="C308" t="str">
            <v>A&amp;G</v>
          </cell>
          <cell r="D308" t="str">
            <v>92000-A&amp;G Salaries</v>
          </cell>
          <cell r="E308" t="str">
            <v>LABXAG</v>
          </cell>
          <cell r="F308" t="str">
            <v>Labor - Bargaining</v>
          </cell>
          <cell r="G308">
            <v>1771589.7635318374</v>
          </cell>
          <cell r="H308">
            <v>-41804.627688476816</v>
          </cell>
          <cell r="I308">
            <v>1729785.1358433606</v>
          </cell>
          <cell r="J308" t="str">
            <v>LABXAG</v>
          </cell>
          <cell r="K308" t="str">
            <v>SPS TX Electric Retail</v>
          </cell>
          <cell r="L308" t="str">
            <v>SPS NM Electric Retail</v>
          </cell>
          <cell r="M308" t="str">
            <v>SPS Electric Wholesale</v>
          </cell>
          <cell r="N308">
            <v>0.57603086000073433</v>
          </cell>
          <cell r="O308">
            <v>0.23475838864565035</v>
          </cell>
          <cell r="P308">
            <v>0.18921075135361529</v>
          </cell>
          <cell r="Q308">
            <v>996409.61941633804</v>
          </cell>
          <cell r="R308">
            <v>406081.57119378471</v>
          </cell>
          <cell r="S308">
            <v>327293.94523323776</v>
          </cell>
          <cell r="T308">
            <v>733375.5164270224</v>
          </cell>
        </row>
        <row r="309">
          <cell r="A309" t="str">
            <v>302</v>
          </cell>
          <cell r="B309" t="str">
            <v>O&amp;M</v>
          </cell>
          <cell r="C309" t="str">
            <v>A&amp;G</v>
          </cell>
          <cell r="D309" t="str">
            <v>92000-A&amp;G Salaries</v>
          </cell>
          <cell r="E309" t="str">
            <v>LABXAG</v>
          </cell>
          <cell r="F309" t="str">
            <v>Labor - Incentive</v>
          </cell>
          <cell r="G309">
            <v>2222586.9800000014</v>
          </cell>
          <cell r="H309">
            <v>-501165.9231729639</v>
          </cell>
          <cell r="I309">
            <v>1721421.0568270376</v>
          </cell>
          <cell r="J309" t="str">
            <v>LABXAG</v>
          </cell>
          <cell r="K309" t="str">
            <v>SPS TX Electric Retail</v>
          </cell>
          <cell r="L309" t="str">
            <v>SPS NM Electric Retail</v>
          </cell>
          <cell r="M309" t="str">
            <v>SPS Electric Wholesale</v>
          </cell>
          <cell r="N309">
            <v>0.57603086000073433</v>
          </cell>
          <cell r="O309">
            <v>0.23475838864565035</v>
          </cell>
          <cell r="P309">
            <v>0.18921075135361529</v>
          </cell>
          <cell r="Q309">
            <v>991591.65178745147</v>
          </cell>
          <cell r="R309">
            <v>404118.03348140785</v>
          </cell>
          <cell r="S309">
            <v>325711.37155817827</v>
          </cell>
          <cell r="T309">
            <v>729829.40503958613</v>
          </cell>
        </row>
        <row r="310">
          <cell r="A310" t="str">
            <v>303</v>
          </cell>
          <cell r="B310" t="str">
            <v>O&amp;M</v>
          </cell>
          <cell r="C310" t="str">
            <v>A&amp;G</v>
          </cell>
          <cell r="D310" t="str">
            <v>92000-A&amp;G Salaries</v>
          </cell>
          <cell r="E310" t="str">
            <v>LABXAG</v>
          </cell>
          <cell r="F310" t="str">
            <v>Labor - Long-Term Incentive</v>
          </cell>
          <cell r="G310">
            <v>5260393.09</v>
          </cell>
          <cell r="H310">
            <v>-5260393.0899999989</v>
          </cell>
          <cell r="I310">
            <v>0</v>
          </cell>
          <cell r="J310" t="str">
            <v>LABXAG</v>
          </cell>
          <cell r="K310" t="str">
            <v>SPS TX Electric Retail</v>
          </cell>
          <cell r="L310" t="str">
            <v>SPS NM Electric Retail</v>
          </cell>
          <cell r="M310" t="str">
            <v>SPS Electric Wholesale</v>
          </cell>
          <cell r="N310">
            <v>0.57603086000073433</v>
          </cell>
          <cell r="O310">
            <v>0.23475838864565035</v>
          </cell>
          <cell r="P310">
            <v>0.18921075135361529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</row>
        <row r="311">
          <cell r="A311" t="str">
            <v>304</v>
          </cell>
          <cell r="B311" t="str">
            <v>O&amp;M</v>
          </cell>
          <cell r="C311" t="str">
            <v>A&amp;G</v>
          </cell>
          <cell r="D311" t="str">
            <v>92000-A&amp;G Salaries</v>
          </cell>
          <cell r="E311" t="str">
            <v>LABXAG</v>
          </cell>
          <cell r="F311" t="str">
            <v>Labor - Non-bargaining</v>
          </cell>
          <cell r="G311">
            <v>17777202.126468167</v>
          </cell>
          <cell r="H311">
            <v>270567.06312907307</v>
          </cell>
          <cell r="I311">
            <v>18047769.189597242</v>
          </cell>
          <cell r="J311" t="str">
            <v>LABXAG</v>
          </cell>
          <cell r="K311" t="str">
            <v>SPS TX Electric Retail</v>
          </cell>
          <cell r="L311" t="str">
            <v>SPS NM Electric Retail</v>
          </cell>
          <cell r="M311" t="str">
            <v>SPS Electric Wholesale</v>
          </cell>
          <cell r="N311">
            <v>0.57603086000073433</v>
          </cell>
          <cell r="O311">
            <v>0.23475838864565035</v>
          </cell>
          <cell r="P311">
            <v>0.18921075135361529</v>
          </cell>
          <cell r="Q311">
            <v>10396072.007378455</v>
          </cell>
          <cell r="R311">
            <v>4236865.2135984637</v>
          </cell>
          <cell r="S311">
            <v>3414831.9686203226</v>
          </cell>
          <cell r="T311">
            <v>7651697.1822187863</v>
          </cell>
        </row>
        <row r="312">
          <cell r="A312" t="str">
            <v>305</v>
          </cell>
          <cell r="B312" t="str">
            <v>O&amp;M</v>
          </cell>
          <cell r="C312" t="str">
            <v>A&amp;G</v>
          </cell>
          <cell r="D312" t="str">
            <v>92000-A&amp;G Salaries</v>
          </cell>
          <cell r="E312" t="str">
            <v>LABXAG</v>
          </cell>
          <cell r="F312" t="str">
            <v>Labor - Other Compensation</v>
          </cell>
          <cell r="G312">
            <v>380964.5799999999</v>
          </cell>
          <cell r="H312">
            <v>-21721.40947148062</v>
          </cell>
          <cell r="I312">
            <v>359243.17052851926</v>
          </cell>
          <cell r="J312" t="str">
            <v>LABXAG</v>
          </cell>
          <cell r="K312" t="str">
            <v>SPS TX Electric Retail</v>
          </cell>
          <cell r="L312" t="str">
            <v>SPS NM Electric Retail</v>
          </cell>
          <cell r="M312" t="str">
            <v>SPS Electric Wholesale</v>
          </cell>
          <cell r="N312">
            <v>0.57603086000073433</v>
          </cell>
          <cell r="O312">
            <v>0.23475838864565035</v>
          </cell>
          <cell r="P312">
            <v>0.18921075135361529</v>
          </cell>
          <cell r="Q312">
            <v>206935.1524689334</v>
          </cell>
          <cell r="R312">
            <v>84335.347845229771</v>
          </cell>
          <cell r="S312">
            <v>67972.670214356069</v>
          </cell>
          <cell r="T312">
            <v>152308.01805958583</v>
          </cell>
        </row>
        <row r="313">
          <cell r="A313" t="str">
            <v>306</v>
          </cell>
          <cell r="B313" t="str">
            <v>O&amp;M</v>
          </cell>
          <cell r="C313" t="str">
            <v>A&amp;G</v>
          </cell>
          <cell r="D313" t="str">
            <v>92100-A&amp;G Office &amp; Supplies</v>
          </cell>
          <cell r="E313" t="str">
            <v>LABXAG</v>
          </cell>
          <cell r="F313" t="str">
            <v>Labor - Bargaining</v>
          </cell>
          <cell r="G313">
            <v>0</v>
          </cell>
          <cell r="H313">
            <v>0</v>
          </cell>
          <cell r="I313">
            <v>0</v>
          </cell>
          <cell r="J313" t="str">
            <v>LABXAG</v>
          </cell>
          <cell r="K313" t="str">
            <v>SPS TX Electric Retail</v>
          </cell>
          <cell r="L313" t="str">
            <v>SPS NM Electric Retail</v>
          </cell>
          <cell r="M313" t="str">
            <v>SPS Electric Wholesale</v>
          </cell>
          <cell r="N313">
            <v>0.57603086000073433</v>
          </cell>
          <cell r="O313">
            <v>0.23475838864565035</v>
          </cell>
          <cell r="P313">
            <v>0.18921075135361529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A314" t="str">
            <v>307</v>
          </cell>
          <cell r="B314" t="str">
            <v>O&amp;M</v>
          </cell>
          <cell r="C314" t="str">
            <v>A&amp;G</v>
          </cell>
          <cell r="D314" t="str">
            <v>92100-A&amp;G Office &amp; Supplies</v>
          </cell>
          <cell r="E314" t="str">
            <v>LABXAG</v>
          </cell>
          <cell r="F314" t="str">
            <v>Labor - Non-bargaining</v>
          </cell>
          <cell r="G314">
            <v>0</v>
          </cell>
          <cell r="H314">
            <v>0</v>
          </cell>
          <cell r="I314">
            <v>0</v>
          </cell>
          <cell r="J314" t="str">
            <v>LABXAG</v>
          </cell>
          <cell r="K314" t="str">
            <v>SPS TX Electric Retail</v>
          </cell>
          <cell r="L314" t="str">
            <v>SPS NM Electric Retail</v>
          </cell>
          <cell r="M314" t="str">
            <v>SPS Electric Wholesale</v>
          </cell>
          <cell r="N314">
            <v>0.57603086000073433</v>
          </cell>
          <cell r="O314">
            <v>0.23475838864565035</v>
          </cell>
          <cell r="P314">
            <v>0.18921075135361529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</row>
        <row r="315">
          <cell r="A315" t="str">
            <v>308</v>
          </cell>
          <cell r="B315" t="str">
            <v>O&amp;M</v>
          </cell>
          <cell r="C315" t="str">
            <v>A&amp;G</v>
          </cell>
          <cell r="D315" t="str">
            <v>92500-A&amp;G Injuries &amp; Damages</v>
          </cell>
          <cell r="E315" t="str">
            <v>LABXAG</v>
          </cell>
          <cell r="F315" t="str">
            <v>Labor - Injuries &amp; Damages</v>
          </cell>
          <cell r="G315">
            <v>422118.33000000048</v>
          </cell>
          <cell r="H315">
            <v>285427.05480108812</v>
          </cell>
          <cell r="I315">
            <v>707545.3848010886</v>
          </cell>
          <cell r="J315" t="str">
            <v>LABXAG</v>
          </cell>
          <cell r="K315" t="str">
            <v>SPS TX Electric Retail</v>
          </cell>
          <cell r="L315" t="str">
            <v>SPS NM Electric Retail</v>
          </cell>
          <cell r="M315" t="str">
            <v>SPS Electric Wholesale</v>
          </cell>
          <cell r="N315">
            <v>0.57603086000073433</v>
          </cell>
          <cell r="O315">
            <v>0.23475838864565035</v>
          </cell>
          <cell r="P315">
            <v>0.18921075135361529</v>
          </cell>
          <cell r="Q315">
            <v>407567.97649652156</v>
          </cell>
          <cell r="R315">
            <v>166102.21442957019</v>
          </cell>
          <cell r="S315">
            <v>133875.19387499682</v>
          </cell>
          <cell r="T315">
            <v>299977.40830456698</v>
          </cell>
        </row>
        <row r="316">
          <cell r="A316" t="str">
            <v>309</v>
          </cell>
          <cell r="B316" t="str">
            <v>O&amp;M</v>
          </cell>
          <cell r="C316" t="str">
            <v>A&amp;G</v>
          </cell>
          <cell r="D316" t="str">
            <v>92601-A&amp;G Pen &amp; Ben</v>
          </cell>
          <cell r="E316" t="str">
            <v>LABXAG</v>
          </cell>
          <cell r="F316" t="str">
            <v>Labor - Pension</v>
          </cell>
          <cell r="G316">
            <v>19301077.100000016</v>
          </cell>
          <cell r="H316">
            <v>-906193.64004588011</v>
          </cell>
          <cell r="I316">
            <v>18394883.459954135</v>
          </cell>
          <cell r="J316" t="str">
            <v>LABXAG</v>
          </cell>
          <cell r="K316" t="str">
            <v>SPS TX Electric Retail</v>
          </cell>
          <cell r="L316" t="str">
            <v>SPS NM Electric Retail</v>
          </cell>
          <cell r="M316" t="str">
            <v>SPS Electric Wholesale</v>
          </cell>
          <cell r="N316">
            <v>0.57603086000073433</v>
          </cell>
          <cell r="O316">
            <v>0.23475838864565035</v>
          </cell>
          <cell r="P316">
            <v>0.18921075135361529</v>
          </cell>
          <cell r="Q316">
            <v>10596020.539050665</v>
          </cell>
          <cell r="R316">
            <v>4318353.2003833586</v>
          </cell>
          <cell r="S316">
            <v>3480509.7205201122</v>
          </cell>
          <cell r="T316">
            <v>7798862.9209034704</v>
          </cell>
        </row>
        <row r="317">
          <cell r="A317" t="str">
            <v>310</v>
          </cell>
          <cell r="B317" t="str">
            <v>O&amp;M</v>
          </cell>
          <cell r="C317" t="str">
            <v>A&amp;G</v>
          </cell>
          <cell r="D317" t="str">
            <v>92602-A&amp;G Pen &amp; Ben</v>
          </cell>
          <cell r="E317" t="str">
            <v>LABXAG</v>
          </cell>
          <cell r="F317" t="str">
            <v>Labor - Insurance</v>
          </cell>
          <cell r="G317">
            <v>15817203.110000033</v>
          </cell>
          <cell r="H317">
            <v>-886566.70145784272</v>
          </cell>
          <cell r="I317">
            <v>14930636.40854219</v>
          </cell>
          <cell r="J317" t="str">
            <v>LABXAG</v>
          </cell>
          <cell r="K317" t="str">
            <v>SPS TX Electric Retail</v>
          </cell>
          <cell r="L317" t="str">
            <v>SPS NM Electric Retail</v>
          </cell>
          <cell r="M317" t="str">
            <v>SPS Electric Wholesale</v>
          </cell>
          <cell r="N317">
            <v>0.57603086000073433</v>
          </cell>
          <cell r="O317">
            <v>0.23475838864565035</v>
          </cell>
          <cell r="P317">
            <v>0.18921075135361529</v>
          </cell>
          <cell r="Q317">
            <v>8600507.3307708334</v>
          </cell>
          <cell r="R317">
            <v>3505092.1447234447</v>
          </cell>
          <cell r="S317">
            <v>2825036.9330479116</v>
          </cell>
          <cell r="T317">
            <v>6330129.0777713563</v>
          </cell>
        </row>
        <row r="318">
          <cell r="A318" t="str">
            <v>311</v>
          </cell>
          <cell r="B318" t="str">
            <v>O&amp;M</v>
          </cell>
          <cell r="C318" t="str">
            <v>A&amp;G</v>
          </cell>
          <cell r="D318" t="str">
            <v>92602-A&amp;G Pen &amp; Ben</v>
          </cell>
          <cell r="E318" t="str">
            <v>LABXAG</v>
          </cell>
          <cell r="F318" t="str">
            <v>Labor - Pension</v>
          </cell>
          <cell r="G318">
            <v>0</v>
          </cell>
          <cell r="H318">
            <v>-13236.146426920481</v>
          </cell>
          <cell r="I318">
            <v>-13236.146426920481</v>
          </cell>
          <cell r="J318" t="str">
            <v>LABXAG</v>
          </cell>
          <cell r="K318" t="str">
            <v>SPS TX Electric Retail</v>
          </cell>
          <cell r="L318" t="str">
            <v>SPS NM Electric Retail</v>
          </cell>
          <cell r="M318" t="str">
            <v>SPS Electric Wholesale</v>
          </cell>
          <cell r="N318">
            <v>0.57603086000073433</v>
          </cell>
          <cell r="O318">
            <v>0.23475838864565035</v>
          </cell>
          <cell r="P318">
            <v>0.18921075135361529</v>
          </cell>
          <cell r="Q318">
            <v>-7624.4288093946516</v>
          </cell>
          <cell r="R318">
            <v>-3107.2964070617345</v>
          </cell>
          <cell r="S318">
            <v>-2504.4212104640947</v>
          </cell>
          <cell r="T318">
            <v>-5611.7176175258292</v>
          </cell>
        </row>
        <row r="319">
          <cell r="A319" t="str">
            <v>312</v>
          </cell>
          <cell r="B319" t="str">
            <v>O&amp;M</v>
          </cell>
          <cell r="C319" t="str">
            <v>A&amp;G</v>
          </cell>
          <cell r="D319" t="str">
            <v>92603-SPS Deferred Pension Exp</v>
          </cell>
          <cell r="E319" t="str">
            <v>TX</v>
          </cell>
          <cell r="F319" t="str">
            <v>Labor - Pension</v>
          </cell>
          <cell r="G319">
            <v>3187624.54</v>
          </cell>
          <cell r="H319">
            <v>0</v>
          </cell>
          <cell r="I319">
            <v>3187624.54</v>
          </cell>
          <cell r="J319" t="str">
            <v>TX</v>
          </cell>
          <cell r="K319" t="str">
            <v>SPS TX Electric Retail</v>
          </cell>
          <cell r="L319" t="str">
            <v>SPS NM Electric Retail</v>
          </cell>
          <cell r="M319" t="str">
            <v>SPS Electric Wholesale</v>
          </cell>
          <cell r="N319">
            <v>1</v>
          </cell>
          <cell r="O319">
            <v>0</v>
          </cell>
          <cell r="P319">
            <v>0</v>
          </cell>
          <cell r="Q319">
            <v>3187624.54</v>
          </cell>
          <cell r="R319">
            <v>0</v>
          </cell>
          <cell r="S319">
            <v>0</v>
          </cell>
          <cell r="T319">
            <v>0</v>
          </cell>
        </row>
        <row r="320">
          <cell r="A320" t="str">
            <v>313</v>
          </cell>
          <cell r="B320" t="str">
            <v>O&amp;M</v>
          </cell>
          <cell r="C320" t="str">
            <v>A&amp;G</v>
          </cell>
          <cell r="D320" t="str">
            <v>93020-A&amp;G Misc General Exp</v>
          </cell>
          <cell r="E320" t="str">
            <v>PIS-PTD</v>
          </cell>
          <cell r="F320" t="str">
            <v>Labor - Non-bargaining</v>
          </cell>
          <cell r="G320">
            <v>-9.4</v>
          </cell>
          <cell r="H320">
            <v>-0.28200000000000003</v>
          </cell>
          <cell r="I320">
            <v>-9.6820000000000004</v>
          </cell>
          <cell r="J320" t="str">
            <v>PIS-PTD</v>
          </cell>
          <cell r="K320" t="str">
            <v>SPS TX Electric Retail</v>
          </cell>
          <cell r="L320" t="str">
            <v>SPS NM Electric Retail</v>
          </cell>
          <cell r="M320" t="str">
            <v>SPS Electric Wholesale</v>
          </cell>
          <cell r="N320">
            <v>0.52420737027911535</v>
          </cell>
          <cell r="O320">
            <v>0.22497027519604629</v>
          </cell>
          <cell r="P320">
            <v>0.25082235452483842</v>
          </cell>
          <cell r="Q320">
            <v>-5.0753757590423954</v>
          </cell>
          <cell r="R320">
            <v>-2.1781622044481201</v>
          </cell>
          <cell r="S320">
            <v>-2.4284620365094858</v>
          </cell>
          <cell r="T320">
            <v>-4.6066242409576059</v>
          </cell>
        </row>
        <row r="321">
          <cell r="A321" t="str">
            <v>314</v>
          </cell>
          <cell r="B321" t="str">
            <v>O&amp;M</v>
          </cell>
          <cell r="C321" t="str">
            <v>A&amp;G</v>
          </cell>
          <cell r="F321" t="str">
            <v>Sub-Total A&amp;G</v>
          </cell>
          <cell r="G321">
            <v>66140750.220000058</v>
          </cell>
          <cell r="H321">
            <v>-7075087.7023334028</v>
          </cell>
          <cell r="I321">
            <v>59065662.517666653</v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>
            <v>35375099.313184053</v>
          </cell>
          <cell r="R321">
            <v>13117838.251085993</v>
          </cell>
          <cell r="S321">
            <v>10572724.953396615</v>
          </cell>
          <cell r="T321">
            <v>23690563.204482604</v>
          </cell>
        </row>
        <row r="322">
          <cell r="A322" t="str">
            <v>315</v>
          </cell>
        </row>
        <row r="323">
          <cell r="A323" t="str">
            <v>316</v>
          </cell>
          <cell r="B323" t="str">
            <v>O&amp;M</v>
          </cell>
          <cell r="F323" t="str">
            <v>Sub-Total O&amp;M</v>
          </cell>
          <cell r="G323">
            <v>158335269.66000006</v>
          </cell>
          <cell r="H323">
            <v>-7265449.9330884451</v>
          </cell>
          <cell r="I323">
            <v>151069819.72691154</v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>
            <v>88372333.114068195</v>
          </cell>
          <cell r="R323">
            <v>34716585.946229421</v>
          </cell>
          <cell r="S323">
            <v>27980900.666613985</v>
          </cell>
          <cell r="T323">
            <v>62697486.612843484</v>
          </cell>
        </row>
        <row r="324">
          <cell r="A324" t="str">
            <v>317</v>
          </cell>
          <cell r="B324" t="str">
            <v/>
          </cell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A325" t="str">
            <v>318</v>
          </cell>
          <cell r="B325" t="str">
            <v>Labor Basis</v>
          </cell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>
            <v>158335269.66000006</v>
          </cell>
          <cell r="H325">
            <v>-7265449.9330884451</v>
          </cell>
          <cell r="I325">
            <v>151069819.72691154</v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>
            <v>88372333.114068195</v>
          </cell>
          <cell r="R325">
            <v>34716585.946229421</v>
          </cell>
          <cell r="S325">
            <v>27980900.666613985</v>
          </cell>
          <cell r="T325">
            <v>62697486.612843484</v>
          </cell>
        </row>
        <row r="326">
          <cell r="A326" t="str">
            <v>319</v>
          </cell>
          <cell r="B326" t="str">
            <v>LABXAG Basis</v>
          </cell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>
            <v>92194519.439999998</v>
          </cell>
          <cell r="H326">
            <v>-190362.23075504202</v>
          </cell>
          <cell r="I326">
            <v>92004157.209244967</v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>
            <v>52997233.800884135</v>
          </cell>
          <cell r="R326">
            <v>21598747.695143443</v>
          </cell>
          <cell r="S326">
            <v>17408175.713217381</v>
          </cell>
          <cell r="T326">
            <v>39006923.408360817</v>
          </cell>
        </row>
        <row r="327">
          <cell r="A327" t="str">
            <v>320</v>
          </cell>
        </row>
        <row r="328">
          <cell r="A328" t="str">
            <v>321</v>
          </cell>
        </row>
      </sheetData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0.57327990519931649</v>
          </cell>
          <cell r="L8">
            <v>0.21567058016596169</v>
          </cell>
          <cell r="M8">
            <v>0.21104951463472185</v>
          </cell>
          <cell r="N8">
            <v>132841090.68557866</v>
          </cell>
          <cell r="O8">
            <v>49975439.289254256</v>
          </cell>
          <cell r="P8">
            <v>48904640.575167105</v>
          </cell>
          <cell r="Q8">
            <v>98880079.864421368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1615929.9798464903</v>
          </cell>
          <cell r="V8">
            <v>607920.4121761336</v>
          </cell>
          <cell r="W8">
            <v>594894.80590066256</v>
          </cell>
          <cell r="X8">
            <v>1202815.2180767963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0.57327990519931649</v>
          </cell>
          <cell r="L11">
            <v>0.21567058016596169</v>
          </cell>
          <cell r="M11">
            <v>0.21104951463472185</v>
          </cell>
          <cell r="N11">
            <v>112079.29424675823</v>
          </cell>
          <cell r="O11">
            <v>42164.754416755197</v>
          </cell>
          <cell r="P11">
            <v>41261.311336486564</v>
          </cell>
          <cell r="Q11">
            <v>83426.065753241768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6801.5242947005336</v>
          </cell>
          <cell r="V11">
            <v>2558.7652337839108</v>
          </cell>
          <cell r="W11">
            <v>2503.9398523374721</v>
          </cell>
          <cell r="X11">
            <v>5062.7050861213829</v>
          </cell>
          <cell r="Y11">
            <v>11864.229380821918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0.57327990519931649</v>
          </cell>
          <cell r="L14">
            <v>0.21567058016596169</v>
          </cell>
          <cell r="M14">
            <v>0.21104951463472185</v>
          </cell>
          <cell r="N14">
            <v>103400601.08838135</v>
          </cell>
          <cell r="O14">
            <v>38899789.481522135</v>
          </cell>
          <cell r="P14">
            <v>38066303.170096524</v>
          </cell>
          <cell r="Q14">
            <v>76966092.651618659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-1056669.1563278434</v>
          </cell>
          <cell r="V14">
            <v>-397523.87607144582</v>
          </cell>
          <cell r="W14">
            <v>-389006.33102591836</v>
          </cell>
          <cell r="X14">
            <v>-786530.20709736412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0.58497675626950896</v>
          </cell>
          <cell r="L17">
            <v>0.22980490748573401</v>
          </cell>
          <cell r="M17">
            <v>0.18521833624475739</v>
          </cell>
          <cell r="N17">
            <v>-0.71068826119182649</v>
          </cell>
          <cell r="O17">
            <v>-0.27918998210441826</v>
          </cell>
          <cell r="P17">
            <v>-0.22502175670375577</v>
          </cell>
          <cell r="Q17">
            <v>-0.50421173880817405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5888208.1499999994</v>
          </cell>
          <cell r="E18">
            <v>2913366.3739</v>
          </cell>
          <cell r="F18">
            <v>8801574.5238999985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8801574.5238999985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-788152.10207901825</v>
          </cell>
          <cell r="F21">
            <v>1441309.1279209827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0.519890419261965</v>
          </cell>
          <cell r="L21">
            <v>0.20007581527590579</v>
          </cell>
          <cell r="M21">
            <v>0.28003376546212927</v>
          </cell>
          <cell r="N21">
            <v>749322.80680093681</v>
          </cell>
          <cell r="O21">
            <v>288371.0988333954</v>
          </cell>
          <cell r="P21">
            <v>403615.2222866505</v>
          </cell>
          <cell r="Q21">
            <v>691986.32112004585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-446637.45163729269</v>
          </cell>
          <cell r="V21">
            <v>-171884.97606080413</v>
          </cell>
          <cell r="W21">
            <v>-240576.78838543477</v>
          </cell>
          <cell r="X21">
            <v>-412461.76444623887</v>
          </cell>
          <cell r="Y21">
            <v>-859099.21608353162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-27794.13906498619</v>
          </cell>
          <cell r="F22">
            <v>76632.260935013823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0.46271244599308475</v>
          </cell>
          <cell r="L22">
            <v>0.17907040433992458</v>
          </cell>
          <cell r="M22">
            <v>0.35821714966699064</v>
          </cell>
          <cell r="N22">
            <v>35458.700899220559</v>
          </cell>
          <cell r="O22">
            <v>13722.569951115533</v>
          </cell>
          <cell r="P22">
            <v>27450.990084677727</v>
          </cell>
          <cell r="Q22">
            <v>41173.560035793256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-21135.328678450482</v>
          </cell>
          <cell r="V22">
            <v>-8179.4036125060147</v>
          </cell>
          <cell r="W22">
            <v>-16362.294254308183</v>
          </cell>
          <cell r="X22">
            <v>-24541.697866814196</v>
          </cell>
          <cell r="Y22">
            <v>-45677.026545264678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-136449.67366749293</v>
          </cell>
          <cell r="F23">
            <v>412549.126332507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285574.07583527779</v>
          </cell>
          <cell r="O23">
            <v>126967.59703514552</v>
          </cell>
          <cell r="P23">
            <v>7.453462083694796</v>
          </cell>
          <cell r="Q23">
            <v>126975.05049722921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-170217.79709239191</v>
          </cell>
          <cell r="V23">
            <v>-75679.644961551399</v>
          </cell>
          <cell r="W23">
            <v>-4.4426718107633967</v>
          </cell>
          <cell r="X23">
            <v>-75684.087633362156</v>
          </cell>
          <cell r="Y23">
            <v>-245901.88472575406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-99480.178292482538</v>
          </cell>
          <cell r="F24">
            <v>321984.62170751742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0.57327990519931649</v>
          </cell>
          <cell r="L24">
            <v>0.21567058016596169</v>
          </cell>
          <cell r="M24">
            <v>0.21104951463472185</v>
          </cell>
          <cell r="N24">
            <v>184587.31340812336</v>
          </cell>
          <cell r="O24">
            <v>69442.610168177984</v>
          </cell>
          <cell r="P24">
            <v>67954.698131216079</v>
          </cell>
          <cell r="Q24">
            <v>137397.30829939406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-110024.15316457897</v>
          </cell>
          <cell r="V24">
            <v>-41391.600734763844</v>
          </cell>
          <cell r="W24">
            <v>-40504.723631307868</v>
          </cell>
          <cell r="X24">
            <v>-81896.324366071713</v>
          </cell>
          <cell r="Y24">
            <v>-191920.47753065068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-501165.9231729639</v>
          </cell>
          <cell r="F25">
            <v>1721421.0568270376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0.57603086000073433</v>
          </cell>
          <cell r="L25">
            <v>0.23475838864565035</v>
          </cell>
          <cell r="M25">
            <v>0.18921075135361529</v>
          </cell>
          <cell r="N25">
            <v>991591.65178745147</v>
          </cell>
          <cell r="O25">
            <v>404118.03348140785</v>
          </cell>
          <cell r="P25">
            <v>325711.37155817827</v>
          </cell>
          <cell r="Q25">
            <v>729829.40503958613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-591042.95825446013</v>
          </cell>
          <cell r="V25">
            <v>-240876.49140880848</v>
          </cell>
          <cell r="W25">
            <v>-194141.82464711581</v>
          </cell>
          <cell r="X25">
            <v>-435018.31605592428</v>
          </cell>
          <cell r="Y25">
            <v>-1026061.2743103844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-31813.241864809504</v>
          </cell>
          <cell r="F26">
            <v>65586.068135190479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65586.068135190479</v>
          </cell>
          <cell r="P26">
            <v>0</v>
          </cell>
          <cell r="Q26">
            <v>65586.068135190479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-39092.890365731619</v>
          </cell>
          <cell r="W26">
            <v>0</v>
          </cell>
          <cell r="X26">
            <v>-39092.890365731619</v>
          </cell>
          <cell r="Y26">
            <v>-39092.890365731619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-105487.43042348804</v>
          </cell>
          <cell r="F27">
            <v>300808.41957651207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0.64297491598952938</v>
          </cell>
          <cell r="L27">
            <v>0.35149511809102185</v>
          </cell>
          <cell r="M27">
            <v>5.5299659194485802E-3</v>
          </cell>
          <cell r="N27">
            <v>193412.26830615095</v>
          </cell>
          <cell r="O27">
            <v>105732.69096181975</v>
          </cell>
          <cell r="P27">
            <v>1663.4603085413009</v>
          </cell>
          <cell r="Q27">
            <v>107396.15127036105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-115284.3098429759</v>
          </cell>
          <cell r="V27">
            <v>-63022.477385352075</v>
          </cell>
          <cell r="W27">
            <v>-991.51349240067248</v>
          </cell>
          <cell r="X27">
            <v>-64013.990877752745</v>
          </cell>
          <cell r="Y27">
            <v>-179298.30072072864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-161949.15600281424</v>
          </cell>
          <cell r="F28">
            <v>566831.28399718599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0.46808422018271689</v>
          </cell>
          <cell r="L28">
            <v>0.18390019742541699</v>
          </cell>
          <cell r="M28">
            <v>0.34801558239186603</v>
          </cell>
          <cell r="N28">
            <v>265324.77954499092</v>
          </cell>
          <cell r="O28">
            <v>104240.38503398512</v>
          </cell>
          <cell r="P28">
            <v>197266.11941820988</v>
          </cell>
          <cell r="Q28">
            <v>301506.50445219502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-158148.10695289925</v>
          </cell>
          <cell r="V28">
            <v>-62132.981282174806</v>
          </cell>
          <cell r="W28">
            <v>-117581.41627568698</v>
          </cell>
          <cell r="X28">
            <v>-179714.39755786178</v>
          </cell>
          <cell r="Y28">
            <v>-337862.50451076106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-83381.493379871274</v>
          </cell>
          <cell r="F29">
            <v>183257.68662012872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183257.68662012872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-109231.6227426718</v>
          </cell>
          <cell r="V29">
            <v>0</v>
          </cell>
          <cell r="W29">
            <v>0</v>
          </cell>
          <cell r="X29">
            <v>0</v>
          </cell>
          <cell r="Y29">
            <v>-109231.6227426718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36084172.139999993</v>
          </cell>
          <cell r="E32">
            <v>177022.3451675323</v>
          </cell>
          <cell r="F32">
            <v>36261194.485167526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0.519890419261965</v>
          </cell>
          <cell r="L32">
            <v>0.20007581527590579</v>
          </cell>
          <cell r="M32">
            <v>0.28003376546212927</v>
          </cell>
          <cell r="N32">
            <v>18851847.6038334</v>
          </cell>
          <cell r="O32">
            <v>7254988.0494980719</v>
          </cell>
          <cell r="P32">
            <v>10154358.831836058</v>
          </cell>
          <cell r="Q32">
            <v>17409346.88133413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1243705.4528775567</v>
          </cell>
          <cell r="V32">
            <v>478630.44447099604</v>
          </cell>
          <cell r="W32">
            <v>669909.48128934868</v>
          </cell>
          <cell r="X32">
            <v>1148539.9257603446</v>
          </cell>
          <cell r="Y32">
            <v>2392245.3786379015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-388378.797322392</v>
          </cell>
          <cell r="F33">
            <v>2153951.4826776083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0.46271244599308475</v>
          </cell>
          <cell r="L33">
            <v>0.17907040433992458</v>
          </cell>
          <cell r="M33">
            <v>0.35821714966699064</v>
          </cell>
          <cell r="N33">
            <v>996660.15910018759</v>
          </cell>
          <cell r="O33">
            <v>385708.96293165936</v>
          </cell>
          <cell r="P33">
            <v>771582.36064576125</v>
          </cell>
          <cell r="Q33">
            <v>1157291.3235774206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65752.264742828804</v>
          </cell>
          <cell r="V33">
            <v>25446.224184642073</v>
          </cell>
          <cell r="W33">
            <v>50903.296559862822</v>
          </cell>
          <cell r="X33">
            <v>76349.520744504902</v>
          </cell>
          <cell r="Y33">
            <v>142101.78548733369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7688667.8699999982</v>
          </cell>
          <cell r="E34">
            <v>2903.2288921704912</v>
          </cell>
          <cell r="F34">
            <v>7691571.0988921691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5324246.6607894683</v>
          </cell>
          <cell r="O34">
            <v>2367185.4756618887</v>
          </cell>
          <cell r="P34">
            <v>138.96244081105996</v>
          </cell>
          <cell r="Q34">
            <v>2367324.4381026998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351254.40984057641</v>
          </cell>
          <cell r="V34">
            <v>156169.38699709118</v>
          </cell>
          <cell r="W34">
            <v>9.1677139033707498</v>
          </cell>
          <cell r="X34">
            <v>156178.55471099453</v>
          </cell>
          <cell r="Y34">
            <v>507432.96455157094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958350.87148935848</v>
          </cell>
          <cell r="F35">
            <v>12562596.83148936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0.57327990519931649</v>
          </cell>
          <cell r="L35">
            <v>0.21567058016596169</v>
          </cell>
          <cell r="M35">
            <v>0.21104951463472185</v>
          </cell>
          <cell r="N35">
            <v>7201884.3206134541</v>
          </cell>
          <cell r="O35">
            <v>2709382.5470383824</v>
          </cell>
          <cell r="P35">
            <v>2651329.9638375239</v>
          </cell>
          <cell r="Q35">
            <v>5360712.5108759068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475127.05326129304</v>
          </cell>
          <cell r="V35">
            <v>178745.01844571024</v>
          </cell>
          <cell r="W35">
            <v>174915.13843618514</v>
          </cell>
          <cell r="X35">
            <v>353660.15688189538</v>
          </cell>
          <cell r="Y35">
            <v>828787.21014318848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60730548.100000061</v>
          </cell>
          <cell r="E36">
            <v>-6573921.4971604394</v>
          </cell>
          <cell r="F36">
            <v>54156626.602839619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0.57603086000073433</v>
          </cell>
          <cell r="L36">
            <v>0.23475838864565035</v>
          </cell>
          <cell r="M36">
            <v>0.18921075135361529</v>
          </cell>
          <cell r="N36">
            <v>31195888.196772352</v>
          </cell>
          <cell r="O36">
            <v>12713722.395766791</v>
          </cell>
          <cell r="P36">
            <v>10247016.010300474</v>
          </cell>
          <cell r="Q36">
            <v>22960738.406067267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2058073.9391185704</v>
          </cell>
          <cell r="V36">
            <v>838757.35695908032</v>
          </cell>
          <cell r="W36">
            <v>676022.3165151655</v>
          </cell>
          <cell r="X36">
            <v>1514779.6734742457</v>
          </cell>
          <cell r="Y36">
            <v>3572853.6125928164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3441505.9700000007</v>
          </cell>
          <cell r="E37">
            <v>11766.308427893693</v>
          </cell>
          <cell r="F37">
            <v>3453272.2784278942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3453272.2784278942</v>
          </cell>
          <cell r="P37">
            <v>0</v>
          </cell>
          <cell r="Q37">
            <v>3453272.2784278942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227821.36017683201</v>
          </cell>
          <cell r="W37">
            <v>0</v>
          </cell>
          <cell r="X37">
            <v>227821.36017683201</v>
          </cell>
          <cell r="Y37">
            <v>227821.36017683201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122010.02348500141</v>
          </cell>
          <cell r="F38">
            <v>8602770.1034850013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0.64297491598952938</v>
          </cell>
          <cell r="L38">
            <v>0.35149511809102185</v>
          </cell>
          <cell r="M38">
            <v>5.5299659194485802E-3</v>
          </cell>
          <cell r="N38">
            <v>5531365.3845655033</v>
          </cell>
          <cell r="O38">
            <v>3023831.693434373</v>
          </cell>
          <cell r="P38">
            <v>47573.025485123195</v>
          </cell>
          <cell r="Q38">
            <v>3071404.7189194961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364918.57112421183</v>
          </cell>
          <cell r="V38">
            <v>199490.04706273889</v>
          </cell>
          <cell r="W38">
            <v>3138.5163114568945</v>
          </cell>
          <cell r="X38">
            <v>202628.56337419577</v>
          </cell>
          <cell r="Y38">
            <v>567547.1344984076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0.52420737027911535</v>
          </cell>
          <cell r="L39">
            <v>0.22497027519604629</v>
          </cell>
          <cell r="M39">
            <v>0.25082235452483842</v>
          </cell>
          <cell r="N39">
            <v>-5.0753757590423954</v>
          </cell>
          <cell r="O39">
            <v>-2.1781622044481201</v>
          </cell>
          <cell r="P39">
            <v>-2.4284620365094858</v>
          </cell>
          <cell r="Q39">
            <v>-4.6066242409576059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-0.33483574870613936</v>
          </cell>
          <cell r="V39">
            <v>-0.14369902981674174</v>
          </cell>
          <cell r="W39">
            <v>-0.16021196120314635</v>
          </cell>
          <cell r="X39">
            <v>-0.30391099101988805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91319.111471583135</v>
          </cell>
          <cell r="F40">
            <v>8865219.781471584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0.46808422018271689</v>
          </cell>
          <cell r="L40">
            <v>0.18390019742541699</v>
          </cell>
          <cell r="M40">
            <v>0.34801558239186603</v>
          </cell>
          <cell r="N40">
            <v>4149669.4881585222</v>
          </cell>
          <cell r="O40">
            <v>1630315.6680323365</v>
          </cell>
          <cell r="P40">
            <v>3085234.6252807244</v>
          </cell>
          <cell r="Q40">
            <v>4715550.2933130609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273764.49664344441</v>
          </cell>
          <cell r="V40">
            <v>107556.16790744838</v>
          </cell>
          <cell r="W40">
            <v>203540.95829249269</v>
          </cell>
          <cell r="X40">
            <v>311097.12619994109</v>
          </cell>
          <cell r="Y40">
            <v>584861.62284338544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11979063.170000002</v>
          </cell>
          <cell r="E41">
            <v>253183.92240877362</v>
          </cell>
          <cell r="F41">
            <v>12232247.092408776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12232247.092408776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806993.17804165289</v>
          </cell>
          <cell r="V41">
            <v>0</v>
          </cell>
          <cell r="W41">
            <v>0</v>
          </cell>
          <cell r="X41">
            <v>0</v>
          </cell>
          <cell r="Y41">
            <v>806993.17804165289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-537000.93034579605</v>
          </cell>
          <cell r="F44">
            <v>41375922.859654211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0.519890419261965</v>
          </cell>
          <cell r="L44">
            <v>0.20007581527590579</v>
          </cell>
          <cell r="M44">
            <v>0.28003376546212927</v>
          </cell>
          <cell r="N44">
            <v>21510945.88285635</v>
          </cell>
          <cell r="O44">
            <v>8278321.4989383034</v>
          </cell>
          <cell r="P44">
            <v>11586655.47785956</v>
          </cell>
          <cell r="Q44">
            <v>19864976.976797864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-196250.54736962085</v>
          </cell>
          <cell r="V44">
            <v>-75525.50846976586</v>
          </cell>
          <cell r="W44">
            <v>-105708.39107197896</v>
          </cell>
          <cell r="X44">
            <v>-181233.89954174482</v>
          </cell>
          <cell r="Y44">
            <v>-377484.44691136567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0.46271244599308475</v>
          </cell>
          <cell r="L45">
            <v>0.17907040433992458</v>
          </cell>
          <cell r="M45">
            <v>0.35821714966699064</v>
          </cell>
          <cell r="N45">
            <v>1566682.5337028238</v>
          </cell>
          <cell r="O45">
            <v>606308.46914079972</v>
          </cell>
          <cell r="P45">
            <v>1212875.4186665467</v>
          </cell>
          <cell r="Q45">
            <v>1819183.8878073464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-14293.29544446685</v>
          </cell>
          <cell r="V45">
            <v>-5531.5265814763343</v>
          </cell>
          <cell r="W45">
            <v>-11065.411353861913</v>
          </cell>
          <cell r="X45">
            <v>-16596.937935338246</v>
          </cell>
          <cell r="Y45">
            <v>-30890.233379805097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-17781.781483336465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0.57327990519931649</v>
          </cell>
          <cell r="L48">
            <v>0.21567058016596169</v>
          </cell>
          <cell r="M48">
            <v>0.21104951463472185</v>
          </cell>
          <cell r="N48">
            <v>33993035.352649026</v>
          </cell>
          <cell r="O48">
            <v>12788338.802070752</v>
          </cell>
          <cell r="P48">
            <v>12514329.469900407</v>
          </cell>
          <cell r="Q48">
            <v>25302668.271971159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-310128.24034060602</v>
          </cell>
          <cell r="V48">
            <v>-116671.69372848104</v>
          </cell>
          <cell r="W48">
            <v>-114171.82776648858</v>
          </cell>
          <cell r="X48">
            <v>-230843.52149496961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0.58497675626950896</v>
          </cell>
          <cell r="L49">
            <v>0.22980490748573401</v>
          </cell>
          <cell r="M49">
            <v>0.18521833624475739</v>
          </cell>
          <cell r="N49">
            <v>8.0785290043869846</v>
          </cell>
          <cell r="O49">
            <v>3.1736057724978299</v>
          </cell>
          <cell r="P49">
            <v>2.557865223636691</v>
          </cell>
          <cell r="Q49">
            <v>5.7314709961345205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-7.3702744067420944E-2</v>
          </cell>
          <cell r="V49">
            <v>-2.8953718417582926E-2</v>
          </cell>
          <cell r="W49">
            <v>-2.3336140259479936E-2</v>
          </cell>
          <cell r="X49">
            <v>-5.2289858677062859E-2</v>
          </cell>
          <cell r="Y49">
            <v>-0.12599260274448382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0.57603086000073433</v>
          </cell>
          <cell r="L50">
            <v>0.23475838864565035</v>
          </cell>
          <cell r="M50">
            <v>0.18921075135361529</v>
          </cell>
          <cell r="N50">
            <v>11628910.790115068</v>
          </cell>
          <cell r="O50">
            <v>4739302.2637501573</v>
          </cell>
          <cell r="P50">
            <v>3819786.5788284866</v>
          </cell>
          <cell r="Q50">
            <v>8559088.8425786439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-106093.89844132372</v>
          </cell>
          <cell r="V50">
            <v>-43238.017913117852</v>
          </cell>
          <cell r="W50">
            <v>-34849.011801366723</v>
          </cell>
          <cell r="X50">
            <v>-78087.029714484583</v>
          </cell>
          <cell r="Y50">
            <v>-184180.9281558083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-275382.29147717333</v>
          </cell>
          <cell r="F52">
            <v>3720213.188522825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0.64297491598952938</v>
          </cell>
          <cell r="L52">
            <v>0.35149511809102185</v>
          </cell>
          <cell r="M52">
            <v>5.5299659194485802E-3</v>
          </cell>
          <cell r="N52">
            <v>2392003.7623536028</v>
          </cell>
          <cell r="O52">
            <v>1307636.7740236074</v>
          </cell>
          <cell r="P52">
            <v>20572.652145614356</v>
          </cell>
          <cell r="Q52">
            <v>1328209.4261692218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-21822.938434623269</v>
          </cell>
          <cell r="V52">
            <v>-11929.946458900302</v>
          </cell>
          <cell r="W52">
            <v>-187.69022368464596</v>
          </cell>
          <cell r="X52">
            <v>-12117.636682584947</v>
          </cell>
          <cell r="Y52">
            <v>-33940.575117208216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-15054.014993962421</v>
          </cell>
          <cell r="F53">
            <v>653871.2150060375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0.57959457755052834</v>
          </cell>
          <cell r="L53">
            <v>0.2369975427959668</v>
          </cell>
          <cell r="M53">
            <v>0.18340787965350497</v>
          </cell>
          <cell r="N53">
            <v>378980.21063387499</v>
          </cell>
          <cell r="O53">
            <v>154965.87126144418</v>
          </cell>
          <cell r="P53">
            <v>119925.13311071839</v>
          </cell>
          <cell r="Q53">
            <v>274891.00437216257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-3457.5454833172689</v>
          </cell>
          <cell r="V53">
            <v>-1413.7982227413941</v>
          </cell>
          <cell r="W53">
            <v>-1094.1114883799783</v>
          </cell>
          <cell r="X53">
            <v>-2507.9097111213723</v>
          </cell>
          <cell r="Y53">
            <v>-5965.4551944386412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3889688.8</v>
          </cell>
          <cell r="E54">
            <v>-141728.12</v>
          </cell>
          <cell r="F54">
            <v>3747960.6799999997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0.51952960033778162</v>
          </cell>
          <cell r="L54">
            <v>9.8583753872298036E-2</v>
          </cell>
          <cell r="M54">
            <v>0.2502508409222336</v>
          </cell>
          <cell r="N54">
            <v>1947176.5141621202</v>
          </cell>
          <cell r="O54">
            <v>369488.03320017073</v>
          </cell>
          <cell r="P54">
            <v>937930.31191346643</v>
          </cell>
          <cell r="Q54">
            <v>1307418.3451136372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-17764.651485369472</v>
          </cell>
          <cell r="V54">
            <v>-3370.9456179631998</v>
          </cell>
          <cell r="W54">
            <v>-8557.0080511557298</v>
          </cell>
          <cell r="X54">
            <v>-11927.95366911893</v>
          </cell>
          <cell r="Y54">
            <v>-29692.605154488403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0.52420737027911535</v>
          </cell>
          <cell r="L55">
            <v>0.22497027519604629</v>
          </cell>
          <cell r="M55">
            <v>0.25082235452483842</v>
          </cell>
          <cell r="N55">
            <v>3172987.282250464</v>
          </cell>
          <cell r="O55">
            <v>1361727.9392721294</v>
          </cell>
          <cell r="P55">
            <v>1518208.6062385465</v>
          </cell>
          <cell r="Q55">
            <v>2879936.5455106758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-28948.075753134355</v>
          </cell>
          <cell r="V55">
            <v>-12423.435719934763</v>
          </cell>
          <cell r="W55">
            <v>-13851.053859655774</v>
          </cell>
          <cell r="X55">
            <v>-26274.48957959054</v>
          </cell>
          <cell r="Y55">
            <v>-55222.565332724895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-430522.93334309006</v>
          </cell>
          <cell r="F56">
            <v>9651833.6566569116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0.46808422018271689</v>
          </cell>
          <cell r="L56">
            <v>0.18390019742541699</v>
          </cell>
          <cell r="M56">
            <v>0.34801558239186603</v>
          </cell>
          <cell r="N56">
            <v>4517871.0305095511</v>
          </cell>
          <cell r="O56">
            <v>1774974.1149764904</v>
          </cell>
          <cell r="P56">
            <v>3358988.5111708692</v>
          </cell>
          <cell r="Q56">
            <v>5133962.6261473596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-41217.837072867937</v>
          </cell>
          <cell r="V56">
            <v>-16193.599459922492</v>
          </cell>
          <cell r="W56">
            <v>-30645.01847177805</v>
          </cell>
          <cell r="X56">
            <v>-46838.617931700544</v>
          </cell>
          <cell r="Y56">
            <v>-88056.455004568474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0.64655031720890321</v>
          </cell>
          <cell r="L57">
            <v>0.35344968279109668</v>
          </cell>
          <cell r="M57">
            <v>0</v>
          </cell>
          <cell r="N57">
            <v>997352.07977100823</v>
          </cell>
          <cell r="O57">
            <v>545222.49366123916</v>
          </cell>
          <cell r="P57">
            <v>0</v>
          </cell>
          <cell r="Q57">
            <v>545222.49366123916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-9099.1299332533035</v>
          </cell>
          <cell r="V57">
            <v>-4974.2216544984258</v>
          </cell>
          <cell r="W57">
            <v>0</v>
          </cell>
          <cell r="X57">
            <v>-4974.2216544984258</v>
          </cell>
          <cell r="Y57">
            <v>-14073.351587751729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0.72663610180034577</v>
          </cell>
          <cell r="L58">
            <v>0.27336389819965423</v>
          </cell>
          <cell r="M58">
            <v>0</v>
          </cell>
          <cell r="N58">
            <v>13626.948336029736</v>
          </cell>
          <cell r="O58">
            <v>5126.5216639702721</v>
          </cell>
          <cell r="P58">
            <v>0</v>
          </cell>
          <cell r="Q58">
            <v>5126.5216639702721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-124.32256975062739</v>
          </cell>
          <cell r="V58">
            <v>-46.770731893208215</v>
          </cell>
          <cell r="W58">
            <v>0</v>
          </cell>
          <cell r="X58">
            <v>-46.770731893208215</v>
          </cell>
          <cell r="Y58">
            <v>-171.09330164383562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0.72097976091600424</v>
          </cell>
          <cell r="L59">
            <v>0.27902023908399587</v>
          </cell>
          <cell r="M59">
            <v>0</v>
          </cell>
          <cell r="N59">
            <v>53739867.412323914</v>
          </cell>
          <cell r="O59">
            <v>20797408.563422561</v>
          </cell>
          <cell r="P59">
            <v>0</v>
          </cell>
          <cell r="Q59">
            <v>20797408.563422561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-490284.26981654397</v>
          </cell>
          <cell r="V59">
            <v>-189740.74114026601</v>
          </cell>
          <cell r="W59">
            <v>0</v>
          </cell>
          <cell r="X59">
            <v>-189740.74114026601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-100965.56978882733</v>
          </cell>
          <cell r="F60">
            <v>30068711.580211163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30068711.580211163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-274325.50564959762</v>
          </cell>
          <cell r="V60">
            <v>0</v>
          </cell>
          <cell r="W60">
            <v>0</v>
          </cell>
          <cell r="X60">
            <v>0</v>
          </cell>
          <cell r="Y60">
            <v>-274325.50564959762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0.58497675626950896</v>
          </cell>
          <cell r="L64">
            <v>0.22980490748573401</v>
          </cell>
          <cell r="M64">
            <v>0.18521833624475739</v>
          </cell>
          <cell r="N64">
            <v>4855315.7814910542</v>
          </cell>
          <cell r="O64">
            <v>1907384.1516286144</v>
          </cell>
          <cell r="P64">
            <v>1537314.9468803287</v>
          </cell>
          <cell r="Q64">
            <v>3444699.0985089429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189822.89370377353</v>
          </cell>
          <cell r="V64">
            <v>74570.881763672121</v>
          </cell>
          <cell r="W64">
            <v>60102.696690362434</v>
          </cell>
          <cell r="X64">
            <v>134673.57845403455</v>
          </cell>
          <cell r="Y64">
            <v>324496.47215780808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277533.600552049</v>
          </cell>
          <cell r="F67">
            <v>33463265.660552051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0.51952960033778162</v>
          </cell>
          <cell r="L67">
            <v>9.8583753872298036E-2</v>
          </cell>
          <cell r="M67">
            <v>0.2502508409222336</v>
          </cell>
          <cell r="N67">
            <v>17385157.034623619</v>
          </cell>
          <cell r="O67">
            <v>3298934.345643186</v>
          </cell>
          <cell r="P67">
            <v>8374210.3715572534</v>
          </cell>
          <cell r="Q67">
            <v>11673144.717200439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-7109338.4629806066</v>
          </cell>
          <cell r="V67">
            <v>-1349038.1929608271</v>
          </cell>
          <cell r="W67">
            <v>-3424478.4659140701</v>
          </cell>
          <cell r="X67">
            <v>-4773516.6588748973</v>
          </cell>
          <cell r="Y67">
            <v>-11882855.121855505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0.519890419261965</v>
          </cell>
          <cell r="L70">
            <v>0.20007581527590579</v>
          </cell>
          <cell r="M70">
            <v>0.28003376546212927</v>
          </cell>
          <cell r="N70">
            <v>54900393.415410884</v>
          </cell>
          <cell r="O70">
            <v>21127992.678052235</v>
          </cell>
          <cell r="P70">
            <v>29571546.856536873</v>
          </cell>
          <cell r="Q70">
            <v>50699539.534589112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255700.46248273499</v>
          </cell>
          <cell r="V70">
            <v>98404.349459421122</v>
          </cell>
          <cell r="W70">
            <v>137730.49220852755</v>
          </cell>
          <cell r="X70">
            <v>236134.84166794867</v>
          </cell>
          <cell r="Y70">
            <v>491835.30415068369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0.57327990519931649</v>
          </cell>
          <cell r="L73">
            <v>0.21567058016596169</v>
          </cell>
          <cell r="M73">
            <v>0.21104951463472185</v>
          </cell>
          <cell r="N73">
            <v>190850332.45887253</v>
          </cell>
          <cell r="O73">
            <v>71798787.211913571</v>
          </cell>
          <cell r="P73">
            <v>70260390.549213991</v>
          </cell>
          <cell r="Q73">
            <v>142059177.76112756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888891.95939748629</v>
          </cell>
          <cell r="V73">
            <v>334405.31030206237</v>
          </cell>
          <cell r="W73">
            <v>327240.17516072188</v>
          </cell>
          <cell r="X73">
            <v>661645.4854627843</v>
          </cell>
          <cell r="Y73">
            <v>1550537.4448602705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0.51952960033778162</v>
          </cell>
          <cell r="L76">
            <v>9.8583753872298036E-2</v>
          </cell>
          <cell r="M76">
            <v>0.2502508409222336</v>
          </cell>
          <cell r="N76">
            <v>-21443.698550454006</v>
          </cell>
          <cell r="O76">
            <v>-4069.0661295049526</v>
          </cell>
          <cell r="P76">
            <v>-10329.158514250194</v>
          </cell>
          <cell r="Q76">
            <v>-14398.224643755146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82.249802659275559</v>
          </cell>
          <cell r="V76">
            <v>15.607376935087473</v>
          </cell>
          <cell r="W76">
            <v>39.618690191644539</v>
          </cell>
          <cell r="X76">
            <v>55.226067126732012</v>
          </cell>
          <cell r="Y76">
            <v>137.47586978600756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-17896912.436488457</v>
          </cell>
          <cell r="F79">
            <v>1367343204.0735114</v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>
            <v>774642382.05620265</v>
          </cell>
          <cell r="O79">
            <v>284709514.71568602</v>
          </cell>
          <cell r="P79">
            <v>303098410.86897665</v>
          </cell>
          <cell r="Q79">
            <v>587807925.58466268</v>
          </cell>
          <cell r="R79" t="str">
            <v/>
          </cell>
          <cell r="S79" t="str">
            <v/>
          </cell>
          <cell r="T79" t="str">
            <v/>
          </cell>
          <cell r="U79">
            <v>-2870562.4265081906</v>
          </cell>
          <cell r="V79">
            <v>307389.56999051158</v>
          </cell>
          <cell r="W79">
            <v>-2237709.2256861012</v>
          </cell>
          <cell r="X79">
            <v>-1930319.6556955902</v>
          </cell>
          <cell r="Y79">
            <v>-4800882.0822037803</v>
          </cell>
        </row>
        <row r="80">
          <cell r="A80" t="str">
            <v>73</v>
          </cell>
          <cell r="B80" t="str">
            <v/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-9117.4379990650341</v>
          </cell>
          <cell r="V81">
            <v>-3581.7354679931009</v>
          </cell>
          <cell r="W81">
            <v>-2886.809909800133</v>
          </cell>
          <cell r="X81">
            <v>0</v>
          </cell>
          <cell r="Y81">
            <v>0</v>
          </cell>
        </row>
        <row r="82">
          <cell r="A82" t="str">
            <v>75</v>
          </cell>
          <cell r="B82" t="str">
            <v>SPS CWC Subtotal</v>
          </cell>
          <cell r="C82" t="str">
            <v/>
          </cell>
          <cell r="D82">
            <v>1385240116.5100002</v>
          </cell>
          <cell r="E82">
            <v>-17896912.436488457</v>
          </cell>
          <cell r="F82">
            <v>1367343204.0735114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774642382.05620265</v>
          </cell>
          <cell r="O82">
            <v>284709514.71568602</v>
          </cell>
          <cell r="P82">
            <v>303098410.86897665</v>
          </cell>
          <cell r="Q82">
            <v>587807925.58466268</v>
          </cell>
          <cell r="R82" t="str">
            <v/>
          </cell>
          <cell r="S82" t="str">
            <v/>
          </cell>
          <cell r="T82" t="str">
            <v/>
          </cell>
          <cell r="U82">
            <v>-2879679.8645072556</v>
          </cell>
          <cell r="V82">
            <v>303807.8345225185</v>
          </cell>
          <cell r="W82">
            <v>-2240596.0355959013</v>
          </cell>
          <cell r="X82">
            <v>-1930319.6556955902</v>
          </cell>
          <cell r="Y82">
            <v>-4800882.0822037803</v>
          </cell>
        </row>
        <row r="83">
          <cell r="A83" t="str">
            <v>76</v>
          </cell>
          <cell r="B83" t="str">
            <v>SPS CWC-Federal Income Tax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58574.130863013794</v>
          </cell>
          <cell r="V83">
            <v>-101237.75688767141</v>
          </cell>
          <cell r="W83">
            <v>-150029.60900273995</v>
          </cell>
          <cell r="X83">
            <v>0</v>
          </cell>
          <cell r="Y83">
            <v>-352610.82591369923</v>
          </cell>
        </row>
        <row r="84">
          <cell r="A84" t="str">
            <v>77</v>
          </cell>
          <cell r="B84" t="str">
            <v>SPS CWC-State Income Tax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 t="str">
            <v/>
          </cell>
          <cell r="S84" t="str">
            <v/>
          </cell>
          <cell r="T84" t="str">
            <v/>
          </cell>
          <cell r="U84">
            <v>0</v>
          </cell>
          <cell r="V84">
            <v>-37516.879265753392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78</v>
          </cell>
          <cell r="B85" t="str">
            <v>SPS CWC Total</v>
          </cell>
          <cell r="C85" t="str">
            <v/>
          </cell>
          <cell r="D85">
            <v>1385240116.5100002</v>
          </cell>
          <cell r="E85">
            <v>-17896912.436488457</v>
          </cell>
          <cell r="F85">
            <v>1367343204.0735114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774642382.05620265</v>
          </cell>
          <cell r="O85">
            <v>284709514.71568602</v>
          </cell>
          <cell r="P85">
            <v>303098410.86897665</v>
          </cell>
          <cell r="Q85">
            <v>587807925.58466268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-2821105.7336442419</v>
          </cell>
          <cell r="V85">
            <v>165053.1983690937</v>
          </cell>
          <cell r="W85">
            <v>-2390625.6445986414</v>
          </cell>
          <cell r="X85">
            <v>-1930319.6556955902</v>
          </cell>
          <cell r="Y85">
            <v>-5153492.9081174796</v>
          </cell>
        </row>
      </sheetData>
      <sheetData sheetId="7">
        <row r="7">
          <cell r="A7" t="str">
            <v>Line No.</v>
          </cell>
          <cell r="B7" t="str">
            <v>CWC Reporting Line</v>
          </cell>
          <cell r="C7" t="str">
            <v>TX Retail</v>
          </cell>
          <cell r="D7" t="str">
            <v>NM Retail</v>
          </cell>
          <cell r="E7" t="str">
            <v>Wholesale</v>
          </cell>
          <cell r="F7" t="str">
            <v>Other Jur</v>
          </cell>
          <cell r="G7" t="str">
            <v>SPS Total</v>
          </cell>
        </row>
        <row r="8">
          <cell r="A8" t="str">
            <v>1</v>
          </cell>
          <cell r="B8" t="str">
            <v>SPS CWC-Federal Income Tax</v>
          </cell>
          <cell r="C8">
            <v>-2.328767123287675E-3</v>
          </cell>
          <cell r="D8">
            <v>-2.328767123287675E-3</v>
          </cell>
          <cell r="E8">
            <v>-2.328767123287675E-3</v>
          </cell>
          <cell r="F8">
            <v>-4.65753424657535E-3</v>
          </cell>
          <cell r="G8">
            <v>-6.9863013698630251E-3</v>
          </cell>
        </row>
        <row r="9">
          <cell r="A9" t="str">
            <v>2</v>
          </cell>
          <cell r="B9" t="str">
            <v>SPS CWC-Payroll</v>
          </cell>
          <cell r="C9">
            <v>3.90958904109589E-2</v>
          </cell>
          <cell r="D9">
            <v>3.90958904109589E-2</v>
          </cell>
          <cell r="E9">
            <v>3.90958904109589E-2</v>
          </cell>
          <cell r="F9">
            <v>7.81917808219178E-2</v>
          </cell>
          <cell r="G9">
            <v>0.1172876712328767</v>
          </cell>
        </row>
        <row r="10">
          <cell r="A10" t="str">
            <v>3</v>
          </cell>
          <cell r="B10" t="str">
            <v>SPS CWC-Sales Tax</v>
          </cell>
          <cell r="C10">
            <v>-3.8356164383561604E-3</v>
          </cell>
          <cell r="D10">
            <v>-3.8356164383561604E-3</v>
          </cell>
          <cell r="E10">
            <v>-3.8356164383561604E-3</v>
          </cell>
          <cell r="F10">
            <v>-7.6712328767123208E-3</v>
          </cell>
          <cell r="G10">
            <v>-1.1506849315068481E-2</v>
          </cell>
        </row>
        <row r="11">
          <cell r="A11" t="str">
            <v>4</v>
          </cell>
          <cell r="B11" t="str">
            <v>Federal Income Tax CWC Factor</v>
          </cell>
          <cell r="C11">
            <v>-2.328767123287675E-3</v>
          </cell>
          <cell r="D11">
            <v>-2.328767123287675E-3</v>
          </cell>
          <cell r="E11">
            <v>-2.328767123287675E-3</v>
          </cell>
          <cell r="F11">
            <v>-4.65753424657535E-3</v>
          </cell>
          <cell r="G11">
            <v>-6.9863013698630251E-3</v>
          </cell>
        </row>
        <row r="12">
          <cell r="A12" t="str">
            <v>5</v>
          </cell>
          <cell r="B12" t="str">
            <v>Federal Income Tax Expense</v>
          </cell>
          <cell r="C12">
            <v>-25152420.899999999</v>
          </cell>
          <cell r="D12">
            <v>43472683.840000004</v>
          </cell>
          <cell r="E12">
            <v>64424479.159999996</v>
          </cell>
          <cell r="F12">
            <v>0</v>
          </cell>
          <cell r="G12">
            <v>50471745.670000002</v>
          </cell>
        </row>
        <row r="13">
          <cell r="A13" t="str">
            <v>6</v>
          </cell>
          <cell r="B13" t="str">
            <v>Federal Income Tax CWC Amount</v>
          </cell>
          <cell r="C13">
            <v>58574.130863013794</v>
          </cell>
          <cell r="D13">
            <v>-101237.75688767141</v>
          </cell>
          <cell r="E13">
            <v>-150029.60900273995</v>
          </cell>
          <cell r="F13">
            <v>0</v>
          </cell>
          <cell r="G13">
            <v>-352610.82591369923</v>
          </cell>
        </row>
        <row r="14">
          <cell r="A14" t="str">
            <v>7</v>
          </cell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</row>
        <row r="15">
          <cell r="A15" t="str">
            <v>8</v>
          </cell>
          <cell r="B15" t="str">
            <v>State Income Tax CWC Factor</v>
          </cell>
          <cell r="C15">
            <v>-3.8356164383561604E-3</v>
          </cell>
          <cell r="D15">
            <v>-3.8356164383561604E-3</v>
          </cell>
          <cell r="E15">
            <v>-3.8356164383561604E-3</v>
          </cell>
          <cell r="F15">
            <v>-7.6712328767123208E-3</v>
          </cell>
          <cell r="G15">
            <v>-1.1506849315068481E-2</v>
          </cell>
        </row>
        <row r="16">
          <cell r="A16" t="str">
            <v>9</v>
          </cell>
          <cell r="B16" t="str">
            <v>State Income Tax Expense</v>
          </cell>
          <cell r="C16">
            <v>0</v>
          </cell>
          <cell r="D16">
            <v>9781186.3800000008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10</v>
          </cell>
          <cell r="B17" t="str">
            <v>State Income Tax CWC Amount</v>
          </cell>
          <cell r="C17">
            <v>0</v>
          </cell>
          <cell r="D17">
            <v>-37516.879265753392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11</v>
          </cell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</row>
        <row r="19">
          <cell r="A19" t="str">
            <v>12</v>
          </cell>
          <cell r="B19" t="str">
            <v>Payroll Tax- CWC Factor</v>
          </cell>
          <cell r="C19">
            <v>3.90958904109589E-2</v>
          </cell>
          <cell r="D19">
            <v>3.90958904109589E-2</v>
          </cell>
          <cell r="E19">
            <v>3.90958904109589E-2</v>
          </cell>
          <cell r="F19">
            <v>7.81917808219178E-2</v>
          </cell>
          <cell r="G19">
            <v>0.1172876712328767</v>
          </cell>
        </row>
        <row r="20">
          <cell r="A20" t="str">
            <v>13</v>
          </cell>
          <cell r="B20" t="str">
            <v>Payroll Tax Adjustment</v>
          </cell>
          <cell r="C20">
            <v>-233207.06865162845</v>
          </cell>
          <cell r="D20">
            <v>-91614.116735632939</v>
          </cell>
          <cell r="E20">
            <v>-73839.216333360106</v>
          </cell>
          <cell r="F20">
            <v>0</v>
          </cell>
          <cell r="G20">
            <v>0</v>
          </cell>
        </row>
        <row r="21">
          <cell r="A21" t="str">
            <v>14</v>
          </cell>
          <cell r="B21" t="str">
            <v>Payroll Tax Adj CWC Amount</v>
          </cell>
          <cell r="C21">
            <v>-9117.4379990650341</v>
          </cell>
          <cell r="D21">
            <v>-3581.7354679931009</v>
          </cell>
          <cell r="E21">
            <v>-2886.809909800133</v>
          </cell>
          <cell r="F21">
            <v>0</v>
          </cell>
          <cell r="G21">
            <v>0</v>
          </cell>
        </row>
      </sheetData>
      <sheetData sheetId="8">
        <row r="8">
          <cell r="B8" t="str">
            <v>Plant in Service</v>
          </cell>
          <cell r="C8" t="str">
            <v>Intangible</v>
          </cell>
          <cell r="D8" t="str">
            <v>303-Intg Misc Computr Software</v>
          </cell>
          <cell r="E8" t="str">
            <v>CUST-RET</v>
          </cell>
          <cell r="G8">
            <v>0</v>
          </cell>
        </row>
        <row r="9">
          <cell r="B9" t="str">
            <v>Plant in Service</v>
          </cell>
          <cell r="C9" t="str">
            <v>Intangible</v>
          </cell>
          <cell r="D9" t="str">
            <v>303-Intg Misc Computr Software</v>
          </cell>
          <cell r="E9" t="str">
            <v>LABXAG</v>
          </cell>
          <cell r="G9">
            <v>29744183.470000479</v>
          </cell>
        </row>
        <row r="10">
          <cell r="B10" t="str">
            <v>Plant in Service</v>
          </cell>
          <cell r="C10" t="str">
            <v>Steam Production</v>
          </cell>
          <cell r="D10" t="str">
            <v>310-Steam Prod Land Own in Fee</v>
          </cell>
          <cell r="E10" t="str">
            <v>12CP-PROD</v>
          </cell>
          <cell r="G10">
            <v>99210.184145963882</v>
          </cell>
        </row>
        <row r="11">
          <cell r="B11" t="str">
            <v>Plant in Service</v>
          </cell>
          <cell r="C11" t="str">
            <v>Steam Production</v>
          </cell>
          <cell r="D11" t="str">
            <v>311E-Steam Prod Str &amp; Improve</v>
          </cell>
          <cell r="E11" t="str">
            <v>12CP-PROD</v>
          </cell>
          <cell r="G11">
            <v>2997780.333323258</v>
          </cell>
        </row>
        <row r="12">
          <cell r="B12" t="str">
            <v>Plant in Service</v>
          </cell>
          <cell r="C12" t="str">
            <v>Steam Production</v>
          </cell>
          <cell r="D12" t="str">
            <v>312E-Steam Prod Boiler Plant Eq</v>
          </cell>
          <cell r="E12" t="str">
            <v>12CP-PROD</v>
          </cell>
          <cell r="G12">
            <v>13734326.419372346</v>
          </cell>
        </row>
        <row r="13">
          <cell r="B13" t="str">
            <v>Plant in Service</v>
          </cell>
          <cell r="C13" t="str">
            <v>Steam Production</v>
          </cell>
          <cell r="D13" t="str">
            <v>314-Steam Prod Turbogen Units</v>
          </cell>
          <cell r="E13" t="str">
            <v>12CP-PROD</v>
          </cell>
          <cell r="G13">
            <v>6551344.196511236</v>
          </cell>
        </row>
        <row r="14">
          <cell r="B14" t="str">
            <v>Plant in Service</v>
          </cell>
          <cell r="C14" t="str">
            <v>Steam Production</v>
          </cell>
          <cell r="D14" t="str">
            <v>315E-Steam Prod Acc Elec Eqp</v>
          </cell>
          <cell r="E14" t="str">
            <v>12CP-PROD</v>
          </cell>
          <cell r="G14">
            <v>1750836.4338747025</v>
          </cell>
        </row>
        <row r="15">
          <cell r="B15" t="str">
            <v>Plant in Service</v>
          </cell>
          <cell r="C15" t="str">
            <v>Steam Production</v>
          </cell>
          <cell r="D15" t="str">
            <v>316E-Steam Prod Misc Pwr Plt Eq</v>
          </cell>
          <cell r="E15" t="str">
            <v>12CP-PROD</v>
          </cell>
          <cell r="G15">
            <v>421449.56277214811</v>
          </cell>
        </row>
        <row r="16">
          <cell r="B16" t="str">
            <v>Plant in Service</v>
          </cell>
          <cell r="C16" t="str">
            <v>Other Production</v>
          </cell>
          <cell r="D16" t="str">
            <v>340E-Other Prod Land Own in F</v>
          </cell>
          <cell r="E16" t="str">
            <v>12CP-PROD</v>
          </cell>
          <cell r="G16">
            <v>-4017773.8499999992</v>
          </cell>
        </row>
        <row r="17">
          <cell r="B17" t="str">
            <v>Plant in Service</v>
          </cell>
          <cell r="C17" t="str">
            <v>Other Production</v>
          </cell>
          <cell r="D17" t="str">
            <v>341E-Other Prod Str &amp; Improve</v>
          </cell>
          <cell r="E17" t="str">
            <v>12CP-PROD</v>
          </cell>
          <cell r="G17">
            <v>2.6546373963356063E-2</v>
          </cell>
        </row>
        <row r="18">
          <cell r="B18" t="str">
            <v>Plant in Service</v>
          </cell>
          <cell r="C18" t="str">
            <v>Other Production</v>
          </cell>
          <cell r="D18" t="str">
            <v>342E-Other Prod Fuel Hldr &amp; A</v>
          </cell>
          <cell r="E18" t="str">
            <v>12CP-PROD</v>
          </cell>
          <cell r="G18">
            <v>4.9049290828406901E-2</v>
          </cell>
        </row>
        <row r="19">
          <cell r="B19" t="str">
            <v>Plant in Service</v>
          </cell>
          <cell r="C19" t="str">
            <v>Other Production</v>
          </cell>
          <cell r="D19" t="str">
            <v>343-Other Prod Prime Movers</v>
          </cell>
          <cell r="E19" t="str">
            <v>12CP-PROD</v>
          </cell>
          <cell r="G19">
            <v>-1.3621752867765799E-2</v>
          </cell>
        </row>
        <row r="20">
          <cell r="B20" t="str">
            <v>Plant in Service</v>
          </cell>
          <cell r="C20" t="str">
            <v>Other Production</v>
          </cell>
          <cell r="D20" t="str">
            <v>344E-Other Prod Generators</v>
          </cell>
          <cell r="E20" t="str">
            <v>12CP-PROD</v>
          </cell>
          <cell r="G20">
            <v>-9.6066184341907501E-2</v>
          </cell>
        </row>
        <row r="21">
          <cell r="B21" t="str">
            <v>Plant in Service</v>
          </cell>
          <cell r="C21" t="str">
            <v>Other Production</v>
          </cell>
          <cell r="D21" t="str">
            <v>345E-Other Prod Access Elec E</v>
          </cell>
          <cell r="E21" t="str">
            <v>12CP-PROD</v>
          </cell>
          <cell r="G21">
            <v>-7.1534328162669962E-4</v>
          </cell>
        </row>
        <row r="22">
          <cell r="B22" t="str">
            <v>Plant in Service</v>
          </cell>
          <cell r="C22" t="str">
            <v>Other Production</v>
          </cell>
          <cell r="D22" t="str">
            <v>346E-Other Prod Misc Pwr Plt</v>
          </cell>
          <cell r="E22" t="str">
            <v>12CP-PROD</v>
          </cell>
          <cell r="G22">
            <v>3.4807623829692602E-2</v>
          </cell>
        </row>
        <row r="23">
          <cell r="B23" t="str">
            <v>Plant in Service</v>
          </cell>
          <cell r="C23" t="str">
            <v>Transmission</v>
          </cell>
          <cell r="D23" t="str">
            <v>105-Held for Future Use</v>
          </cell>
          <cell r="E23" t="str">
            <v>12CP-TRAN</v>
          </cell>
          <cell r="G23">
            <v>0</v>
          </cell>
        </row>
        <row r="24">
          <cell r="B24" t="str">
            <v>Plant in Service</v>
          </cell>
          <cell r="C24" t="str">
            <v>Transmission</v>
          </cell>
          <cell r="D24" t="str">
            <v>350-Tran Land</v>
          </cell>
          <cell r="E24" t="str">
            <v>12CP-TRAN</v>
          </cell>
          <cell r="G24">
            <v>71214.049999997704</v>
          </cell>
        </row>
        <row r="25">
          <cell r="B25" t="str">
            <v>Plant in Service</v>
          </cell>
          <cell r="C25" t="str">
            <v>Transmission</v>
          </cell>
          <cell r="D25" t="str">
            <v>350.2E-Trans Land Rights</v>
          </cell>
          <cell r="E25" t="str">
            <v>12CP-TRAN</v>
          </cell>
          <cell r="G25">
            <v>13752462.730000043</v>
          </cell>
        </row>
        <row r="26">
          <cell r="B26" t="str">
            <v>Plant in Service</v>
          </cell>
          <cell r="C26" t="str">
            <v>Transmission</v>
          </cell>
          <cell r="D26" t="str">
            <v>350.2E-Trans Land Rights</v>
          </cell>
          <cell r="E26" t="str">
            <v>NM</v>
          </cell>
          <cell r="G26">
            <v>0</v>
          </cell>
        </row>
        <row r="27">
          <cell r="B27" t="str">
            <v>Plant in Service</v>
          </cell>
          <cell r="C27" t="str">
            <v>Transmission</v>
          </cell>
          <cell r="D27" t="str">
            <v>350.2E-Trans Land Rights</v>
          </cell>
          <cell r="E27" t="str">
            <v>TX</v>
          </cell>
          <cell r="G27">
            <v>0</v>
          </cell>
        </row>
        <row r="28">
          <cell r="B28" t="str">
            <v>Plant in Service</v>
          </cell>
          <cell r="C28" t="str">
            <v>Transmission</v>
          </cell>
          <cell r="D28" t="str">
            <v>350.2E-Trans Land Rights</v>
          </cell>
          <cell r="E28" t="str">
            <v>WHLS</v>
          </cell>
          <cell r="G28">
            <v>0</v>
          </cell>
        </row>
        <row r="29">
          <cell r="B29" t="str">
            <v>Plant in Service</v>
          </cell>
          <cell r="C29" t="str">
            <v>Transmission</v>
          </cell>
          <cell r="D29" t="str">
            <v>352-Transmission Str &amp; Improve</v>
          </cell>
          <cell r="E29" t="str">
            <v>12CP-PROD</v>
          </cell>
          <cell r="G29">
            <v>4053.611965718359</v>
          </cell>
        </row>
        <row r="30">
          <cell r="B30" t="str">
            <v>Plant in Service</v>
          </cell>
          <cell r="C30" t="str">
            <v>Transmission</v>
          </cell>
          <cell r="D30" t="str">
            <v>352-Transmission Str &amp; Improve</v>
          </cell>
          <cell r="E30" t="str">
            <v>12CP-TRAN</v>
          </cell>
          <cell r="G30">
            <v>3258652.3086046772</v>
          </cell>
        </row>
        <row r="31">
          <cell r="B31" t="str">
            <v>Plant in Service</v>
          </cell>
          <cell r="C31" t="str">
            <v>Transmission</v>
          </cell>
          <cell r="D31" t="str">
            <v>353E-Elec Transmission Statio</v>
          </cell>
          <cell r="E31" t="str">
            <v>12CP-PROD</v>
          </cell>
          <cell r="G31">
            <v>167324.33803428759</v>
          </cell>
        </row>
        <row r="32">
          <cell r="B32" t="str">
            <v>Plant in Service</v>
          </cell>
          <cell r="C32" t="str">
            <v>Transmission</v>
          </cell>
          <cell r="D32" t="str">
            <v>353E-Elec Transmission Statio</v>
          </cell>
          <cell r="E32" t="str">
            <v>12CP-TRAN</v>
          </cell>
          <cell r="G32">
            <v>50203690.791395254</v>
          </cell>
        </row>
        <row r="33">
          <cell r="B33" t="str">
            <v>Plant in Service</v>
          </cell>
          <cell r="C33" t="str">
            <v>Transmission</v>
          </cell>
          <cell r="D33" t="str">
            <v>354E-Elec Tran Towers &amp; Fixtu</v>
          </cell>
          <cell r="E33" t="str">
            <v>12CP-TRAN</v>
          </cell>
          <cell r="G33">
            <v>556958.55161774403</v>
          </cell>
        </row>
        <row r="34">
          <cell r="B34" t="str">
            <v>Plant in Service</v>
          </cell>
          <cell r="C34" t="str">
            <v>Transmission</v>
          </cell>
          <cell r="D34" t="str">
            <v>354E-Elec Tran Towers &amp; Fixtu</v>
          </cell>
          <cell r="E34" t="str">
            <v>NM</v>
          </cell>
          <cell r="G34">
            <v>0</v>
          </cell>
        </row>
        <row r="35">
          <cell r="B35" t="str">
            <v>Plant in Service</v>
          </cell>
          <cell r="C35" t="str">
            <v>Transmission</v>
          </cell>
          <cell r="D35" t="str">
            <v>354E-Elec Tran Towers &amp; Fixtu</v>
          </cell>
          <cell r="E35" t="str">
            <v>TX</v>
          </cell>
          <cell r="G35">
            <v>0</v>
          </cell>
        </row>
        <row r="36">
          <cell r="B36" t="str">
            <v>Plant in Service</v>
          </cell>
          <cell r="C36" t="str">
            <v>Transmission</v>
          </cell>
          <cell r="D36" t="str">
            <v>354E-Elec Tran Towers &amp; Fixtu</v>
          </cell>
          <cell r="E36" t="str">
            <v>WHLS</v>
          </cell>
          <cell r="G36">
            <v>0</v>
          </cell>
        </row>
        <row r="37">
          <cell r="B37" t="str">
            <v>Plant in Service</v>
          </cell>
          <cell r="C37" t="str">
            <v>Transmission</v>
          </cell>
          <cell r="D37" t="str">
            <v>355.1-Tran Poles &amp; Fixtures-Prod</v>
          </cell>
          <cell r="E37" t="str">
            <v>12CP-PROD</v>
          </cell>
          <cell r="G37">
            <v>-451.02979130700999</v>
          </cell>
        </row>
        <row r="38">
          <cell r="B38" t="str">
            <v>Plant in Service</v>
          </cell>
          <cell r="C38" t="str">
            <v>Transmission</v>
          </cell>
          <cell r="D38" t="str">
            <v>355E-Elec Tran Poles &amp; Fixtur</v>
          </cell>
          <cell r="E38" t="str">
            <v>12CP-TRAN</v>
          </cell>
          <cell r="G38">
            <v>60010774.46506948</v>
          </cell>
        </row>
        <row r="39">
          <cell r="B39" t="str">
            <v>Plant in Service</v>
          </cell>
          <cell r="C39" t="str">
            <v>Transmission</v>
          </cell>
          <cell r="D39" t="str">
            <v>355E-Elec Tran Poles &amp; Fixtur</v>
          </cell>
          <cell r="E39" t="str">
            <v>NM</v>
          </cell>
          <cell r="G39">
            <v>0</v>
          </cell>
        </row>
        <row r="40">
          <cell r="B40" t="str">
            <v>Plant in Service</v>
          </cell>
          <cell r="C40" t="str">
            <v>Transmission</v>
          </cell>
          <cell r="D40" t="str">
            <v>355E-Elec Tran Poles &amp; Fixtur</v>
          </cell>
          <cell r="E40" t="str">
            <v>TX</v>
          </cell>
          <cell r="G40">
            <v>0</v>
          </cell>
        </row>
        <row r="41">
          <cell r="B41" t="str">
            <v>Plant in Service</v>
          </cell>
          <cell r="C41" t="str">
            <v>Transmission</v>
          </cell>
          <cell r="D41" t="str">
            <v>355E-Elec Tran Poles &amp; Fixtur</v>
          </cell>
          <cell r="E41" t="str">
            <v>WHLS</v>
          </cell>
          <cell r="G41">
            <v>0</v>
          </cell>
        </row>
        <row r="42">
          <cell r="B42" t="str">
            <v>Plant in Service</v>
          </cell>
          <cell r="C42" t="str">
            <v>Transmission</v>
          </cell>
          <cell r="D42" t="str">
            <v>356.1-Tran OH Cond &amp; Device-Prod</v>
          </cell>
          <cell r="E42" t="str">
            <v>12CP-PROD</v>
          </cell>
          <cell r="G42">
            <v>-106.830208692798</v>
          </cell>
        </row>
        <row r="43">
          <cell r="B43" t="str">
            <v>Plant in Service</v>
          </cell>
          <cell r="C43" t="str">
            <v>Transmission</v>
          </cell>
          <cell r="D43" t="str">
            <v>356E-Elec Tran OH Conductor &amp; D</v>
          </cell>
          <cell r="E43" t="str">
            <v>12CP-TRAN</v>
          </cell>
          <cell r="G43">
            <v>21166184.986040808</v>
          </cell>
        </row>
        <row r="44">
          <cell r="B44" t="str">
            <v>Plant in Service</v>
          </cell>
          <cell r="C44" t="str">
            <v>Transmission</v>
          </cell>
          <cell r="D44" t="str">
            <v>356E-Elec Tran OH Conductor &amp; D</v>
          </cell>
          <cell r="E44" t="str">
            <v>NM</v>
          </cell>
          <cell r="G44">
            <v>0</v>
          </cell>
        </row>
        <row r="45">
          <cell r="B45" t="str">
            <v>Plant in Service</v>
          </cell>
          <cell r="C45" t="str">
            <v>Transmission</v>
          </cell>
          <cell r="D45" t="str">
            <v>356E-Elec Tran OH Conductor &amp; D</v>
          </cell>
          <cell r="E45" t="str">
            <v>TX</v>
          </cell>
          <cell r="G45">
            <v>0</v>
          </cell>
        </row>
        <row r="46">
          <cell r="B46" t="str">
            <v>Plant in Service</v>
          </cell>
          <cell r="C46" t="str">
            <v>Transmission</v>
          </cell>
          <cell r="D46" t="str">
            <v>356E-Elec Tran OH Conductor &amp; D</v>
          </cell>
          <cell r="E46" t="str">
            <v>WHLS</v>
          </cell>
          <cell r="G46">
            <v>0</v>
          </cell>
        </row>
        <row r="47">
          <cell r="B47" t="str">
            <v>Plant in Service</v>
          </cell>
          <cell r="C47" t="str">
            <v>Transmission</v>
          </cell>
          <cell r="D47" t="str">
            <v>357E-Tran Underground Conduit</v>
          </cell>
          <cell r="E47" t="str">
            <v>12CP-TRAN</v>
          </cell>
          <cell r="G47">
            <v>17233.256461106001</v>
          </cell>
        </row>
        <row r="48">
          <cell r="B48" t="str">
            <v>Plant in Service</v>
          </cell>
          <cell r="C48" t="str">
            <v>Transmission</v>
          </cell>
          <cell r="D48" t="str">
            <v>358-Tran UG Conductor &amp; Device</v>
          </cell>
          <cell r="E48" t="str">
            <v>12CP-TRAN</v>
          </cell>
          <cell r="G48">
            <v>33086.250811111582</v>
          </cell>
        </row>
        <row r="49">
          <cell r="B49" t="str">
            <v>Plant in Service</v>
          </cell>
          <cell r="C49" t="str">
            <v>Distribution</v>
          </cell>
          <cell r="D49" t="str">
            <v>360.1E-Dist Land Owned in Fee</v>
          </cell>
          <cell r="E49" t="str">
            <v>NCP-DIST</v>
          </cell>
          <cell r="G49">
            <v>231754.44444444499</v>
          </cell>
        </row>
        <row r="50">
          <cell r="B50" t="str">
            <v>Plant in Service</v>
          </cell>
          <cell r="C50" t="str">
            <v>Distribution</v>
          </cell>
          <cell r="D50" t="str">
            <v>360.1E-Dist Land Owned in Fee</v>
          </cell>
          <cell r="E50" t="str">
            <v>NM</v>
          </cell>
          <cell r="G50">
            <v>132914.735555555</v>
          </cell>
        </row>
        <row r="51">
          <cell r="B51" t="str">
            <v>Plant in Service</v>
          </cell>
          <cell r="C51" t="str">
            <v>Distribution</v>
          </cell>
          <cell r="D51" t="str">
            <v>360E-Elec Dist Land in Fee</v>
          </cell>
          <cell r="E51" t="str">
            <v>NCP-DIST</v>
          </cell>
          <cell r="G51">
            <v>23728.509999999798</v>
          </cell>
        </row>
        <row r="52">
          <cell r="B52" t="str">
            <v>Plant in Service</v>
          </cell>
          <cell r="C52" t="str">
            <v>Distribution</v>
          </cell>
          <cell r="D52" t="str">
            <v>360E-Elec Dist Land in Fee</v>
          </cell>
          <cell r="E52" t="str">
            <v>NM</v>
          </cell>
          <cell r="G52">
            <v>140922.32000000399</v>
          </cell>
        </row>
        <row r="53">
          <cell r="B53" t="str">
            <v>Plant in Service</v>
          </cell>
          <cell r="C53" t="str">
            <v>Distribution</v>
          </cell>
          <cell r="D53" t="str">
            <v>361E-Dist Struct &amp; Improv</v>
          </cell>
          <cell r="E53" t="str">
            <v>NCP-DIST</v>
          </cell>
          <cell r="G53">
            <v>793827.78463071201</v>
          </cell>
        </row>
        <row r="54">
          <cell r="B54" t="str">
            <v>Plant in Service</v>
          </cell>
          <cell r="C54" t="str">
            <v>Distribution</v>
          </cell>
          <cell r="D54" t="str">
            <v>361E-Dist Struct &amp; Improv</v>
          </cell>
          <cell r="E54" t="str">
            <v>NM</v>
          </cell>
          <cell r="G54">
            <v>945150.93751716905</v>
          </cell>
        </row>
        <row r="55">
          <cell r="B55" t="str">
            <v>Plant in Service</v>
          </cell>
          <cell r="C55" t="str">
            <v>Distribution</v>
          </cell>
          <cell r="D55" t="str">
            <v>362E-Elec Dist Station Equip</v>
          </cell>
          <cell r="E55" t="str">
            <v>NCP-DIST</v>
          </cell>
          <cell r="G55">
            <v>13002711.475369301</v>
          </cell>
        </row>
        <row r="56">
          <cell r="B56" t="str">
            <v>Plant in Service</v>
          </cell>
          <cell r="C56" t="str">
            <v>Distribution</v>
          </cell>
          <cell r="D56" t="str">
            <v>362E-Elec Dist Station Equip</v>
          </cell>
          <cell r="E56" t="str">
            <v>NM</v>
          </cell>
          <cell r="G56">
            <v>13747920.6824828</v>
          </cell>
        </row>
        <row r="57">
          <cell r="B57" t="str">
            <v>Plant in Service</v>
          </cell>
          <cell r="C57" t="str">
            <v>Distribution</v>
          </cell>
          <cell r="D57" t="str">
            <v>364-Dist Poles, Towers &amp; Fixts</v>
          </cell>
          <cell r="E57" t="str">
            <v>NCP-DIST</v>
          </cell>
          <cell r="G57">
            <v>1398670.1649661399</v>
          </cell>
        </row>
        <row r="58">
          <cell r="B58" t="str">
            <v>Plant in Service</v>
          </cell>
          <cell r="C58" t="str">
            <v>Distribution</v>
          </cell>
          <cell r="D58" t="str">
            <v>364-Dist Poles, Towers &amp; Fixts</v>
          </cell>
          <cell r="E58" t="str">
            <v>NM</v>
          </cell>
          <cell r="G58">
            <v>2482544.5141857099</v>
          </cell>
        </row>
        <row r="59">
          <cell r="B59" t="str">
            <v>Plant in Service</v>
          </cell>
          <cell r="C59" t="str">
            <v>Distribution</v>
          </cell>
          <cell r="D59" t="str">
            <v>365-Dist OH Conductor &amp; Device</v>
          </cell>
          <cell r="E59" t="str">
            <v>NCP-DIST</v>
          </cell>
          <cell r="G59">
            <v>1199848.9385848001</v>
          </cell>
        </row>
        <row r="60">
          <cell r="B60" t="str">
            <v>Plant in Service</v>
          </cell>
          <cell r="C60" t="str">
            <v>Distribution</v>
          </cell>
          <cell r="D60" t="str">
            <v>365-Dist OH Conductor &amp; Device</v>
          </cell>
          <cell r="E60" t="str">
            <v>NM</v>
          </cell>
          <cell r="G60">
            <v>2915082.7510655206</v>
          </cell>
        </row>
        <row r="61">
          <cell r="B61" t="str">
            <v>Plant in Service</v>
          </cell>
          <cell r="C61" t="str">
            <v>Distribution</v>
          </cell>
          <cell r="D61" t="str">
            <v>366E-Elec Dist Underground Co</v>
          </cell>
          <cell r="E61" t="str">
            <v>NCP-DIST</v>
          </cell>
          <cell r="G61">
            <v>111402.058860693</v>
          </cell>
        </row>
        <row r="62">
          <cell r="B62" t="str">
            <v>Plant in Service</v>
          </cell>
          <cell r="C62" t="str">
            <v>Distribution</v>
          </cell>
          <cell r="D62" t="str">
            <v>366E-Elec Dist Underground Co</v>
          </cell>
          <cell r="E62" t="str">
            <v>NM</v>
          </cell>
          <cell r="G62">
            <v>325564.47439425002</v>
          </cell>
        </row>
        <row r="63">
          <cell r="B63" t="str">
            <v>Plant in Service</v>
          </cell>
          <cell r="C63" t="str">
            <v>Distribution</v>
          </cell>
          <cell r="D63" t="str">
            <v>367E-Elec Dist UG Conductor &amp;</v>
          </cell>
          <cell r="E63" t="str">
            <v>NCP-DIST</v>
          </cell>
          <cell r="G63">
            <v>314287.42550712504</v>
          </cell>
        </row>
        <row r="64">
          <cell r="B64" t="str">
            <v>Plant in Service</v>
          </cell>
          <cell r="C64" t="str">
            <v>Distribution</v>
          </cell>
          <cell r="D64" t="str">
            <v>367E-Elec Dist UG Conductor &amp;</v>
          </cell>
          <cell r="E64" t="str">
            <v>NM</v>
          </cell>
          <cell r="G64">
            <v>582827.92959948117</v>
          </cell>
        </row>
        <row r="65">
          <cell r="B65" t="str">
            <v>Plant in Service</v>
          </cell>
          <cell r="C65" t="str">
            <v>Distribution</v>
          </cell>
          <cell r="D65" t="str">
            <v>368E-Elec Dist Line Tranf</v>
          </cell>
          <cell r="E65" t="str">
            <v>NM</v>
          </cell>
          <cell r="G65">
            <v>-272140.04238422198</v>
          </cell>
        </row>
        <row r="66">
          <cell r="B66" t="str">
            <v>Plant in Service</v>
          </cell>
          <cell r="C66" t="str">
            <v>Distribution</v>
          </cell>
          <cell r="D66" t="str">
            <v>368E-Elec Dist Line Tranf</v>
          </cell>
          <cell r="E66" t="str">
            <v>TX</v>
          </cell>
          <cell r="G66">
            <v>-1054994.2464791201</v>
          </cell>
        </row>
        <row r="67">
          <cell r="B67" t="str">
            <v>Plant in Service</v>
          </cell>
          <cell r="C67" t="str">
            <v>Distribution</v>
          </cell>
          <cell r="D67" t="str">
            <v>369E-Elec Distribution Servic</v>
          </cell>
          <cell r="E67" t="str">
            <v>NM</v>
          </cell>
          <cell r="G67">
            <v>335356.43705360417</v>
          </cell>
        </row>
        <row r="68">
          <cell r="B68" t="str">
            <v>Plant in Service</v>
          </cell>
          <cell r="C68" t="str">
            <v>Distribution</v>
          </cell>
          <cell r="D68" t="str">
            <v>369E-Elec Distribution Servic</v>
          </cell>
          <cell r="E68" t="str">
            <v>TX</v>
          </cell>
          <cell r="G68">
            <v>-411697.846935026</v>
          </cell>
        </row>
        <row r="69">
          <cell r="B69" t="str">
            <v>Plant in Service</v>
          </cell>
          <cell r="C69" t="str">
            <v>Distribution</v>
          </cell>
          <cell r="D69" t="str">
            <v>370E-Elec Distribution Meters</v>
          </cell>
          <cell r="E69" t="str">
            <v>NM</v>
          </cell>
          <cell r="G69">
            <v>-117295.635179292</v>
          </cell>
        </row>
        <row r="70">
          <cell r="B70" t="str">
            <v>Plant in Service</v>
          </cell>
          <cell r="C70" t="str">
            <v>Distribution</v>
          </cell>
          <cell r="D70" t="str">
            <v>370E-Elec Distribution Meters</v>
          </cell>
          <cell r="E70" t="str">
            <v>TX</v>
          </cell>
          <cell r="G70">
            <v>-303100.64161996503</v>
          </cell>
        </row>
        <row r="71">
          <cell r="B71" t="str">
            <v>Plant in Service</v>
          </cell>
          <cell r="C71" t="str">
            <v>Distribution</v>
          </cell>
          <cell r="D71" t="str">
            <v>370E-Elec Distribution Meters</v>
          </cell>
          <cell r="E71" t="str">
            <v>WHLS</v>
          </cell>
          <cell r="G71">
            <v>0</v>
          </cell>
        </row>
        <row r="72">
          <cell r="B72" t="str">
            <v>Plant in Service</v>
          </cell>
          <cell r="C72" t="str">
            <v>Distribution</v>
          </cell>
          <cell r="D72" t="str">
            <v>371E-Dist Inst</v>
          </cell>
          <cell r="E72" t="str">
            <v>NM</v>
          </cell>
          <cell r="G72">
            <v>-37059.368290817401</v>
          </cell>
        </row>
        <row r="73">
          <cell r="B73" t="str">
            <v>Plant in Service</v>
          </cell>
          <cell r="C73" t="str">
            <v>Distribution</v>
          </cell>
          <cell r="D73" t="str">
            <v>371E-Dist Inst</v>
          </cell>
          <cell r="E73" t="str">
            <v>TX</v>
          </cell>
          <cell r="G73">
            <v>-88830.523329355798</v>
          </cell>
        </row>
        <row r="74">
          <cell r="B74" t="str">
            <v>Plant in Service</v>
          </cell>
          <cell r="C74" t="str">
            <v>Distribution</v>
          </cell>
          <cell r="D74" t="str">
            <v>373-Dist Street Light</v>
          </cell>
          <cell r="E74" t="str">
            <v>NM</v>
          </cell>
          <cell r="G74">
            <v>44738.859999993801</v>
          </cell>
        </row>
        <row r="75">
          <cell r="B75" t="str">
            <v>Plant in Service</v>
          </cell>
          <cell r="C75" t="str">
            <v>Distribution</v>
          </cell>
          <cell r="D75" t="str">
            <v>373-Dist Street Light</v>
          </cell>
          <cell r="E75" t="str">
            <v>TX</v>
          </cell>
          <cell r="G75">
            <v>217624.37000001199</v>
          </cell>
        </row>
        <row r="76">
          <cell r="B76" t="str">
            <v>Plant in Service</v>
          </cell>
          <cell r="C76" t="str">
            <v>General</v>
          </cell>
          <cell r="D76" t="str">
            <v>389-General Land Owned in Fee</v>
          </cell>
          <cell r="E76" t="str">
            <v>LABXAG</v>
          </cell>
          <cell r="G76">
            <v>0</v>
          </cell>
        </row>
        <row r="77">
          <cell r="B77" t="str">
            <v>Plant in Service</v>
          </cell>
          <cell r="C77" t="str">
            <v>General</v>
          </cell>
          <cell r="D77" t="str">
            <v>390-Genl Structures &amp; Improve</v>
          </cell>
          <cell r="E77" t="str">
            <v>CUST-RET</v>
          </cell>
          <cell r="G77">
            <v>0</v>
          </cell>
        </row>
        <row r="78">
          <cell r="B78" t="str">
            <v>Plant in Service</v>
          </cell>
          <cell r="C78" t="str">
            <v>General</v>
          </cell>
          <cell r="D78" t="str">
            <v>390-Genl Structures &amp; Improve</v>
          </cell>
          <cell r="E78" t="str">
            <v>LABXAG</v>
          </cell>
          <cell r="G78">
            <v>1885800.0499999942</v>
          </cell>
        </row>
        <row r="79">
          <cell r="B79" t="str">
            <v>Plant in Service</v>
          </cell>
          <cell r="C79" t="str">
            <v>General</v>
          </cell>
          <cell r="D79" t="str">
            <v>391-General Eq</v>
          </cell>
          <cell r="E79" t="str">
            <v>CUST-RET</v>
          </cell>
          <cell r="G79">
            <v>0</v>
          </cell>
        </row>
        <row r="80">
          <cell r="B80" t="str">
            <v>Plant in Service</v>
          </cell>
          <cell r="C80" t="str">
            <v>General</v>
          </cell>
          <cell r="D80" t="str">
            <v>391-General Eq</v>
          </cell>
          <cell r="E80" t="str">
            <v>LABXAG</v>
          </cell>
          <cell r="G80">
            <v>6466424.7699999092</v>
          </cell>
        </row>
        <row r="81">
          <cell r="B81" t="str">
            <v>Plant in Service</v>
          </cell>
          <cell r="C81" t="str">
            <v>General</v>
          </cell>
          <cell r="D81" t="str">
            <v>392-General Transp Eq</v>
          </cell>
          <cell r="E81" t="str">
            <v>LABXAG</v>
          </cell>
          <cell r="G81">
            <v>7863127.7451653928</v>
          </cell>
        </row>
        <row r="82">
          <cell r="B82" t="str">
            <v>Plant in Service</v>
          </cell>
          <cell r="C82" t="str">
            <v>General</v>
          </cell>
          <cell r="D82" t="str">
            <v>393-General Stores Equipment</v>
          </cell>
          <cell r="E82" t="str">
            <v>LABXAG</v>
          </cell>
          <cell r="G82">
            <v>9555.0551448062597</v>
          </cell>
        </row>
        <row r="83">
          <cell r="B83" t="str">
            <v>Plant in Service</v>
          </cell>
          <cell r="C83" t="str">
            <v>General</v>
          </cell>
          <cell r="D83" t="str">
            <v>394-General Tools &amp; Shop Equip</v>
          </cell>
          <cell r="E83" t="str">
            <v>CUST-RET</v>
          </cell>
          <cell r="G83">
            <v>0</v>
          </cell>
        </row>
        <row r="84">
          <cell r="B84" t="str">
            <v>Plant in Service</v>
          </cell>
          <cell r="C84" t="str">
            <v>General</v>
          </cell>
          <cell r="D84" t="str">
            <v>394-General Tools &amp; Shop Equip</v>
          </cell>
          <cell r="E84" t="str">
            <v>LABXAG</v>
          </cell>
          <cell r="G84">
            <v>633578.8048761558</v>
          </cell>
        </row>
        <row r="85">
          <cell r="B85" t="str">
            <v>Plant in Service</v>
          </cell>
          <cell r="C85" t="str">
            <v>General</v>
          </cell>
          <cell r="D85" t="str">
            <v>395-General Laboratory Equip</v>
          </cell>
          <cell r="E85" t="str">
            <v>CUST-RET</v>
          </cell>
          <cell r="G85">
            <v>0</v>
          </cell>
        </row>
        <row r="86">
          <cell r="B86" t="str">
            <v>Plant in Service</v>
          </cell>
          <cell r="C86" t="str">
            <v>General</v>
          </cell>
          <cell r="D86" t="str">
            <v>395-General Laboratory Equip</v>
          </cell>
          <cell r="E86" t="str">
            <v>LABXAG</v>
          </cell>
          <cell r="G86">
            <v>224649.36685743619</v>
          </cell>
        </row>
        <row r="87">
          <cell r="B87" t="str">
            <v>Plant in Service</v>
          </cell>
          <cell r="C87" t="str">
            <v>General</v>
          </cell>
          <cell r="D87" t="str">
            <v>396-General Power Operated Eq</v>
          </cell>
          <cell r="E87" t="str">
            <v>LABXAG</v>
          </cell>
          <cell r="G87">
            <v>1450396.78483456</v>
          </cell>
        </row>
        <row r="88">
          <cell r="B88" t="str">
            <v>Plant in Service</v>
          </cell>
          <cell r="C88" t="str">
            <v>General</v>
          </cell>
          <cell r="D88" t="str">
            <v>397-General Communication Eq</v>
          </cell>
          <cell r="E88" t="str">
            <v>CUST-RET</v>
          </cell>
          <cell r="G88">
            <v>0</v>
          </cell>
        </row>
        <row r="89">
          <cell r="B89" t="str">
            <v>Plant in Service</v>
          </cell>
          <cell r="C89" t="str">
            <v>General</v>
          </cell>
          <cell r="D89" t="str">
            <v>397-General Communication Eq</v>
          </cell>
          <cell r="E89" t="str">
            <v>LABXAG</v>
          </cell>
          <cell r="G89">
            <v>17068847.560000002</v>
          </cell>
        </row>
        <row r="90">
          <cell r="B90" t="str">
            <v>Plant in Service</v>
          </cell>
          <cell r="C90" t="str">
            <v>General</v>
          </cell>
          <cell r="D90" t="str">
            <v>398-General Miscellaneous Eq</v>
          </cell>
          <cell r="E90" t="str">
            <v>CUST-RET</v>
          </cell>
          <cell r="G90">
            <v>0</v>
          </cell>
        </row>
        <row r="91">
          <cell r="B91" t="str">
            <v>Plant in Service</v>
          </cell>
          <cell r="C91" t="str">
            <v>General</v>
          </cell>
          <cell r="D91" t="str">
            <v>398-General Miscellaneous Eq</v>
          </cell>
          <cell r="E91" t="str">
            <v>LABXAG</v>
          </cell>
          <cell r="G91">
            <v>59523.983121609708</v>
          </cell>
        </row>
        <row r="92">
          <cell r="B92" t="str">
            <v>Plant in Service</v>
          </cell>
          <cell r="E92" t="str">
            <v>Sub-Total Plant in Service</v>
          </cell>
          <cell r="G92">
            <v>272846098.85999978</v>
          </cell>
        </row>
        <row r="94">
          <cell r="B94" t="str">
            <v>Reserve</v>
          </cell>
          <cell r="C94" t="str">
            <v>Intangible</v>
          </cell>
          <cell r="D94" t="str">
            <v>303-Intg Misc Computr Software</v>
          </cell>
          <cell r="E94" t="str">
            <v>CUST-RET</v>
          </cell>
          <cell r="G94">
            <v>-21542.689999999453</v>
          </cell>
        </row>
        <row r="95">
          <cell r="B95" t="str">
            <v>Reserve</v>
          </cell>
          <cell r="C95" t="str">
            <v>Intangible</v>
          </cell>
          <cell r="D95" t="str">
            <v>303-Intg Misc Computr Software</v>
          </cell>
          <cell r="E95" t="str">
            <v>LABXAG</v>
          </cell>
          <cell r="G95">
            <v>2422770.7460833597</v>
          </cell>
        </row>
        <row r="96">
          <cell r="B96" t="str">
            <v>Reserve</v>
          </cell>
          <cell r="C96" t="str">
            <v>Steam Production</v>
          </cell>
          <cell r="D96" t="str">
            <v>310-Steam Prod Land Own in Fee</v>
          </cell>
          <cell r="E96" t="str">
            <v>12CP-PROD</v>
          </cell>
          <cell r="G96">
            <v>42119.395644187374</v>
          </cell>
        </row>
        <row r="97">
          <cell r="B97" t="str">
            <v>Reserve</v>
          </cell>
          <cell r="C97" t="str">
            <v>Steam Production</v>
          </cell>
          <cell r="D97" t="str">
            <v>311E-Steam Prod Str &amp; Improve</v>
          </cell>
          <cell r="E97" t="str">
            <v>12CP-PROD</v>
          </cell>
          <cell r="G97">
            <v>-1614208.8117008987</v>
          </cell>
        </row>
        <row r="98">
          <cell r="B98" t="str">
            <v>Reserve</v>
          </cell>
          <cell r="C98" t="str">
            <v>Steam Production</v>
          </cell>
          <cell r="D98" t="str">
            <v>312E-Steam Prod Boiler Plant Eq</v>
          </cell>
          <cell r="E98" t="str">
            <v>12CP-PROD</v>
          </cell>
          <cell r="G98">
            <v>77199847.305411264</v>
          </cell>
        </row>
        <row r="99">
          <cell r="B99" t="str">
            <v>Reserve</v>
          </cell>
          <cell r="C99" t="str">
            <v>Steam Production</v>
          </cell>
          <cell r="D99" t="str">
            <v>314-Steam Prod Turbogen Units</v>
          </cell>
          <cell r="E99" t="str">
            <v>12CP-PROD</v>
          </cell>
          <cell r="G99">
            <v>69385088.768390805</v>
          </cell>
        </row>
        <row r="100">
          <cell r="B100" t="str">
            <v>Reserve</v>
          </cell>
          <cell r="C100" t="str">
            <v>Steam Production</v>
          </cell>
          <cell r="D100" t="str">
            <v>315E-Steam Prod Acc Elec Eqp</v>
          </cell>
          <cell r="E100" t="str">
            <v>12CP-PROD</v>
          </cell>
          <cell r="G100">
            <v>4082421.1691755857</v>
          </cell>
        </row>
        <row r="101">
          <cell r="B101" t="str">
            <v>Reserve</v>
          </cell>
          <cell r="C101" t="str">
            <v>Steam Production</v>
          </cell>
          <cell r="D101" t="str">
            <v>316E-Steam Prod Misc Pwr Plt Eq</v>
          </cell>
          <cell r="E101" t="str">
            <v>12CP-PROD</v>
          </cell>
          <cell r="G101">
            <v>3303713.2655788702</v>
          </cell>
        </row>
        <row r="102">
          <cell r="B102" t="str">
            <v>Reserve</v>
          </cell>
          <cell r="C102" t="str">
            <v>Other Production</v>
          </cell>
          <cell r="D102" t="str">
            <v>340E-Other Prod Land Own in F</v>
          </cell>
          <cell r="E102" t="str">
            <v>12CP-PROD</v>
          </cell>
          <cell r="G102">
            <v>-97.057500000000005</v>
          </cell>
        </row>
        <row r="103">
          <cell r="B103" t="str">
            <v>Reserve</v>
          </cell>
          <cell r="C103" t="str">
            <v>Other Production</v>
          </cell>
          <cell r="D103" t="str">
            <v>341E-Other Prod Str &amp; Improve</v>
          </cell>
          <cell r="E103" t="str">
            <v>12CP-PROD</v>
          </cell>
          <cell r="G103">
            <v>302039.35582926235</v>
          </cell>
        </row>
        <row r="104">
          <cell r="B104" t="str">
            <v>Reserve</v>
          </cell>
          <cell r="C104" t="str">
            <v>Other Production</v>
          </cell>
          <cell r="D104" t="str">
            <v>342E-Other Prod Fuel Hldr &amp; A</v>
          </cell>
          <cell r="E104" t="str">
            <v>12CP-PROD</v>
          </cell>
          <cell r="G104">
            <v>280389.24904430477</v>
          </cell>
        </row>
        <row r="105">
          <cell r="B105" t="str">
            <v>Reserve</v>
          </cell>
          <cell r="C105" t="str">
            <v>Other Production</v>
          </cell>
          <cell r="D105" t="str">
            <v>343-Other Prod Prime Movers</v>
          </cell>
          <cell r="E105" t="str">
            <v>12CP-PROD</v>
          </cell>
          <cell r="G105">
            <v>1273794.8842194397</v>
          </cell>
        </row>
        <row r="106">
          <cell r="B106" t="str">
            <v>Reserve</v>
          </cell>
          <cell r="C106" t="str">
            <v>Other Production</v>
          </cell>
          <cell r="D106" t="str">
            <v>344E-Other Prod Generators</v>
          </cell>
          <cell r="E106" t="str">
            <v>12CP-PROD</v>
          </cell>
          <cell r="G106">
            <v>2048516.1288665372</v>
          </cell>
        </row>
        <row r="107">
          <cell r="B107" t="str">
            <v>Reserve</v>
          </cell>
          <cell r="C107" t="str">
            <v>Other Production</v>
          </cell>
          <cell r="D107" t="str">
            <v>345E-Other Prod Access Elec E</v>
          </cell>
          <cell r="E107" t="str">
            <v>12CP-PROD</v>
          </cell>
          <cell r="G107">
            <v>490289.5594402352</v>
          </cell>
        </row>
        <row r="108">
          <cell r="B108" t="str">
            <v>Reserve</v>
          </cell>
          <cell r="C108" t="str">
            <v>Other Production</v>
          </cell>
          <cell r="D108" t="str">
            <v>346E-Other Prod Misc Pwr Plt</v>
          </cell>
          <cell r="E108" t="str">
            <v>12CP-PROD</v>
          </cell>
          <cell r="G108">
            <v>92552.412600288866</v>
          </cell>
        </row>
        <row r="109">
          <cell r="B109" t="str">
            <v>Reserve</v>
          </cell>
          <cell r="C109" t="str">
            <v>Transmission</v>
          </cell>
          <cell r="D109" t="str">
            <v>102-Plant Purchased or Sold</v>
          </cell>
          <cell r="E109" t="str">
            <v>12CP-TRAN</v>
          </cell>
          <cell r="G109">
            <v>-0.03</v>
          </cell>
        </row>
        <row r="110">
          <cell r="B110" t="str">
            <v>Reserve</v>
          </cell>
          <cell r="C110" t="str">
            <v>Transmission</v>
          </cell>
          <cell r="D110" t="str">
            <v>350-Tran Land</v>
          </cell>
          <cell r="E110" t="str">
            <v>12CP-TRAN</v>
          </cell>
          <cell r="G110">
            <v>-16844.129999999997</v>
          </cell>
        </row>
        <row r="111">
          <cell r="B111" t="str">
            <v>Reserve</v>
          </cell>
          <cell r="C111" t="str">
            <v>Transmission</v>
          </cell>
          <cell r="D111" t="str">
            <v>350.2E-Trans Land Rights</v>
          </cell>
          <cell r="E111" t="str">
            <v>12CP-TRAN</v>
          </cell>
          <cell r="G111">
            <v>617455.86434859422</v>
          </cell>
        </row>
        <row r="112">
          <cell r="B112" t="str">
            <v>Reserve</v>
          </cell>
          <cell r="C112" t="str">
            <v>Transmission</v>
          </cell>
          <cell r="D112" t="str">
            <v>350.2E-Trans Land Rights</v>
          </cell>
          <cell r="E112" t="str">
            <v>NM</v>
          </cell>
          <cell r="G112">
            <v>5996.0541329650259</v>
          </cell>
        </row>
        <row r="113">
          <cell r="B113" t="str">
            <v>Reserve</v>
          </cell>
          <cell r="C113" t="str">
            <v>Transmission</v>
          </cell>
          <cell r="D113" t="str">
            <v>350.2E-Trans Land Rights</v>
          </cell>
          <cell r="E113" t="str">
            <v>TX</v>
          </cell>
          <cell r="G113">
            <v>11459.070140716452</v>
          </cell>
        </row>
        <row r="114">
          <cell r="B114" t="str">
            <v>Reserve</v>
          </cell>
          <cell r="C114" t="str">
            <v>Transmission</v>
          </cell>
          <cell r="D114" t="str">
            <v>350.2E-Trans Land Rights</v>
          </cell>
          <cell r="E114" t="str">
            <v>WHLS</v>
          </cell>
          <cell r="G114">
            <v>1717.9421773135252</v>
          </cell>
        </row>
        <row r="115">
          <cell r="B115" t="str">
            <v>Reserve</v>
          </cell>
          <cell r="C115" t="str">
            <v>Transmission</v>
          </cell>
          <cell r="D115" t="str">
            <v>352-Transmission Str &amp; Improve</v>
          </cell>
          <cell r="E115" t="str">
            <v>12CP-PROD</v>
          </cell>
          <cell r="G115">
            <v>-5122.6948947766296</v>
          </cell>
        </row>
        <row r="116">
          <cell r="B116" t="str">
            <v>Reserve</v>
          </cell>
          <cell r="C116" t="str">
            <v>Transmission</v>
          </cell>
          <cell r="D116" t="str">
            <v>352-Transmission Str &amp; Improve</v>
          </cell>
          <cell r="E116" t="str">
            <v>12CP-TRAN</v>
          </cell>
          <cell r="G116">
            <v>485846.72818375763</v>
          </cell>
        </row>
        <row r="117">
          <cell r="B117" t="str">
            <v>Reserve</v>
          </cell>
          <cell r="C117" t="str">
            <v>Transmission</v>
          </cell>
          <cell r="D117" t="str">
            <v>353E-Elec Transmission Statio</v>
          </cell>
          <cell r="E117" t="str">
            <v>12CP-PROD</v>
          </cell>
          <cell r="G117">
            <v>2704092.2648947812</v>
          </cell>
        </row>
        <row r="118">
          <cell r="B118" t="str">
            <v>Reserve</v>
          </cell>
          <cell r="C118" t="str">
            <v>Transmission</v>
          </cell>
          <cell r="D118" t="str">
            <v>353E-Elec Transmission Statio</v>
          </cell>
          <cell r="E118" t="str">
            <v>12CP-TRAN</v>
          </cell>
          <cell r="G118">
            <v>-9546992.9917603228</v>
          </cell>
        </row>
        <row r="119">
          <cell r="B119" t="str">
            <v>Reserve</v>
          </cell>
          <cell r="C119" t="str">
            <v>Transmission</v>
          </cell>
          <cell r="D119" t="str">
            <v>354E-Elec Tran Towers &amp; Fixtu</v>
          </cell>
          <cell r="E119" t="str">
            <v>12CP-TRAN</v>
          </cell>
          <cell r="G119">
            <v>-488822.61838522472</v>
          </cell>
        </row>
        <row r="120">
          <cell r="B120" t="str">
            <v>Reserve</v>
          </cell>
          <cell r="C120" t="str">
            <v>Transmission</v>
          </cell>
          <cell r="D120" t="str">
            <v>354E-Elec Tran Towers &amp; Fixtu</v>
          </cell>
          <cell r="E120" t="str">
            <v>NM</v>
          </cell>
          <cell r="G120">
            <v>-11912.169959940335</v>
          </cell>
        </row>
        <row r="121">
          <cell r="B121" t="str">
            <v>Reserve</v>
          </cell>
          <cell r="C121" t="str">
            <v>Transmission</v>
          </cell>
          <cell r="D121" t="str">
            <v>354E-Elec Tran Towers &amp; Fixtu</v>
          </cell>
          <cell r="E121" t="str">
            <v>TX</v>
          </cell>
          <cell r="G121">
            <v>-22765.370037043187</v>
          </cell>
        </row>
        <row r="122">
          <cell r="B122" t="str">
            <v>Reserve</v>
          </cell>
          <cell r="C122" t="str">
            <v>Transmission</v>
          </cell>
          <cell r="D122" t="str">
            <v>354E-Elec Tran Towers &amp; Fixtu</v>
          </cell>
          <cell r="E122" t="str">
            <v>WHLS</v>
          </cell>
          <cell r="G122">
            <v>-3412.9810611614375</v>
          </cell>
        </row>
        <row r="123">
          <cell r="B123" t="str">
            <v>Reserve</v>
          </cell>
          <cell r="C123" t="str">
            <v>Transmission</v>
          </cell>
          <cell r="D123" t="str">
            <v>355.1-Tran Poles &amp; Fixtures-Prod</v>
          </cell>
          <cell r="E123" t="str">
            <v>12CP-PROD</v>
          </cell>
          <cell r="G123">
            <v>-1204.4410733258396</v>
          </cell>
        </row>
        <row r="124">
          <cell r="B124" t="str">
            <v>Reserve</v>
          </cell>
          <cell r="C124" t="str">
            <v>Transmission</v>
          </cell>
          <cell r="D124" t="str">
            <v>355E-Elec Tran Poles &amp; Fixtur</v>
          </cell>
          <cell r="E124" t="str">
            <v>12CP-TRAN</v>
          </cell>
          <cell r="G124">
            <v>-23304163.872326817</v>
          </cell>
        </row>
        <row r="125">
          <cell r="B125" t="str">
            <v>Reserve</v>
          </cell>
          <cell r="C125" t="str">
            <v>Transmission</v>
          </cell>
          <cell r="D125" t="str">
            <v>355E-Elec Tran Poles &amp; Fixtur</v>
          </cell>
          <cell r="E125" t="str">
            <v>NM</v>
          </cell>
          <cell r="G125">
            <v>-352010.63995294465</v>
          </cell>
        </row>
        <row r="126">
          <cell r="B126" t="str">
            <v>Reserve</v>
          </cell>
          <cell r="C126" t="str">
            <v>Transmission</v>
          </cell>
          <cell r="D126" t="str">
            <v>355E-Elec Tran Poles &amp; Fixtur</v>
          </cell>
          <cell r="E126" t="str">
            <v>TX</v>
          </cell>
          <cell r="G126">
            <v>-672728.1849112662</v>
          </cell>
        </row>
        <row r="127">
          <cell r="B127" t="str">
            <v>Reserve</v>
          </cell>
          <cell r="C127" t="str">
            <v>Transmission</v>
          </cell>
          <cell r="D127" t="str">
            <v>355E-Elec Tran Poles &amp; Fixtur</v>
          </cell>
          <cell r="E127" t="str">
            <v>WHLS</v>
          </cell>
          <cell r="G127">
            <v>-100855.31448316704</v>
          </cell>
        </row>
        <row r="128">
          <cell r="B128" t="str">
            <v>Reserve</v>
          </cell>
          <cell r="C128" t="str">
            <v>Transmission</v>
          </cell>
          <cell r="D128" t="str">
            <v>356.1-Tran OH Cond &amp; Device-Prod</v>
          </cell>
          <cell r="E128" t="str">
            <v>12CP-PROD</v>
          </cell>
          <cell r="G128">
            <v>-130.41892667415982</v>
          </cell>
        </row>
        <row r="129">
          <cell r="B129" t="str">
            <v>Reserve</v>
          </cell>
          <cell r="C129" t="str">
            <v>Transmission</v>
          </cell>
          <cell r="D129" t="str">
            <v>356E-Elec Tran OH Conductor &amp; D</v>
          </cell>
          <cell r="E129" t="str">
            <v>12CP-TRAN</v>
          </cell>
          <cell r="G129">
            <v>-384775.36065261625</v>
          </cell>
        </row>
        <row r="130">
          <cell r="B130" t="str">
            <v>Reserve</v>
          </cell>
          <cell r="C130" t="str">
            <v>Transmission</v>
          </cell>
          <cell r="D130" t="str">
            <v>356E-Elec Tran OH Conductor &amp; D</v>
          </cell>
          <cell r="E130" t="str">
            <v>NM</v>
          </cell>
          <cell r="G130">
            <v>17494.762813801182</v>
          </cell>
        </row>
        <row r="131">
          <cell r="B131" t="str">
            <v>Reserve</v>
          </cell>
          <cell r="C131" t="str">
            <v>Transmission</v>
          </cell>
          <cell r="D131" t="str">
            <v>356E-Elec Tran OH Conductor &amp; D</v>
          </cell>
          <cell r="E131" t="str">
            <v>TX</v>
          </cell>
          <cell r="G131">
            <v>33434.273562739007</v>
          </cell>
        </row>
        <row r="132">
          <cell r="B132" t="str">
            <v>Reserve</v>
          </cell>
          <cell r="C132" t="str">
            <v>Transmission</v>
          </cell>
          <cell r="D132" t="str">
            <v>356E-Elec Tran OH Conductor &amp; D</v>
          </cell>
          <cell r="E132" t="str">
            <v>WHLS</v>
          </cell>
          <cell r="G132">
            <v>5012.4615711338538</v>
          </cell>
        </row>
        <row r="133">
          <cell r="B133" t="str">
            <v>Reserve</v>
          </cell>
          <cell r="C133" t="str">
            <v>Transmission</v>
          </cell>
          <cell r="D133" t="str">
            <v>357E-Tran Underground Conduit</v>
          </cell>
          <cell r="E133" t="str">
            <v>12CP-TRAN</v>
          </cell>
          <cell r="G133">
            <v>81257.014547096216</v>
          </cell>
        </row>
        <row r="134">
          <cell r="B134" t="str">
            <v>Reserve</v>
          </cell>
          <cell r="C134" t="str">
            <v>Transmission</v>
          </cell>
          <cell r="D134" t="str">
            <v>358-Tran UG Conductor &amp; Device</v>
          </cell>
          <cell r="E134" t="str">
            <v>12CP-TRAN</v>
          </cell>
          <cell r="G134">
            <v>182784.25205232739</v>
          </cell>
        </row>
        <row r="135">
          <cell r="B135" t="str">
            <v>Reserve</v>
          </cell>
          <cell r="C135" t="str">
            <v>Distribution</v>
          </cell>
          <cell r="D135" t="str">
            <v>282 - ADIT FERC ACCT</v>
          </cell>
          <cell r="E135" t="str">
            <v>NM</v>
          </cell>
          <cell r="G135">
            <v>-384847.320616265</v>
          </cell>
        </row>
        <row r="136">
          <cell r="B136" t="str">
            <v>Reserve</v>
          </cell>
          <cell r="C136" t="str">
            <v>Distribution</v>
          </cell>
          <cell r="D136" t="str">
            <v>282 - ADIT FERC ACCT</v>
          </cell>
          <cell r="E136" t="str">
            <v>TX</v>
          </cell>
          <cell r="G136">
            <v>-693080.63977594697</v>
          </cell>
        </row>
        <row r="137">
          <cell r="B137" t="str">
            <v>Reserve</v>
          </cell>
          <cell r="C137" t="str">
            <v>Distribution</v>
          </cell>
          <cell r="D137" t="str">
            <v>360.1E-Dist Land Owned in Fee</v>
          </cell>
          <cell r="E137" t="str">
            <v>NCP-DIST</v>
          </cell>
          <cell r="G137">
            <v>0</v>
          </cell>
        </row>
        <row r="138">
          <cell r="B138" t="str">
            <v>Reserve</v>
          </cell>
          <cell r="C138" t="str">
            <v>Distribution</v>
          </cell>
          <cell r="D138" t="str">
            <v>360.1E-Dist Land Owned in Fee</v>
          </cell>
          <cell r="E138" t="str">
            <v>NM</v>
          </cell>
          <cell r="G138">
            <v>243.44</v>
          </cell>
        </row>
        <row r="139">
          <cell r="B139" t="str">
            <v>Reserve</v>
          </cell>
          <cell r="C139" t="str">
            <v>Distribution</v>
          </cell>
          <cell r="D139" t="str">
            <v>360E-Elec Dist Land in Fee</v>
          </cell>
          <cell r="E139" t="str">
            <v>NCP-DIST</v>
          </cell>
          <cell r="G139">
            <v>-7024.3099999997103</v>
          </cell>
        </row>
        <row r="140">
          <cell r="B140" t="str">
            <v>Reserve</v>
          </cell>
          <cell r="C140" t="str">
            <v>Distribution</v>
          </cell>
          <cell r="D140" t="str">
            <v>360E-Elec Dist Land in Fee</v>
          </cell>
          <cell r="E140" t="str">
            <v>NM</v>
          </cell>
          <cell r="G140">
            <v>-18592.780000000101</v>
          </cell>
        </row>
        <row r="141">
          <cell r="B141" t="str">
            <v>Reserve</v>
          </cell>
          <cell r="C141" t="str">
            <v>Distribution</v>
          </cell>
          <cell r="D141" t="str">
            <v>361E-Dist Struct &amp; Improv</v>
          </cell>
          <cell r="E141" t="str">
            <v>NCP-DIST</v>
          </cell>
          <cell r="G141">
            <v>15269.33328249487</v>
          </cell>
        </row>
        <row r="142">
          <cell r="B142" t="str">
            <v>Reserve</v>
          </cell>
          <cell r="C142" t="str">
            <v>Distribution</v>
          </cell>
          <cell r="D142" t="str">
            <v>361E-Dist Struct &amp; Improv</v>
          </cell>
          <cell r="E142" t="str">
            <v>NM</v>
          </cell>
          <cell r="G142">
            <v>-1200.0134376676299</v>
          </cell>
        </row>
        <row r="143">
          <cell r="B143" t="str">
            <v>Reserve</v>
          </cell>
          <cell r="C143" t="str">
            <v>Distribution</v>
          </cell>
          <cell r="D143" t="str">
            <v>362E-Elec Dist Station Equip</v>
          </cell>
          <cell r="E143" t="str">
            <v>NCP-DIST</v>
          </cell>
          <cell r="G143">
            <v>-232082.58891996997</v>
          </cell>
        </row>
        <row r="144">
          <cell r="B144" t="str">
            <v>Reserve</v>
          </cell>
          <cell r="C144" t="str">
            <v>Distribution</v>
          </cell>
          <cell r="D144" t="str">
            <v>362E-Elec Dist Station Equip</v>
          </cell>
          <cell r="E144" t="str">
            <v>NM</v>
          </cell>
          <cell r="G144">
            <v>-160194.61537091521</v>
          </cell>
        </row>
        <row r="145">
          <cell r="B145" t="str">
            <v>Reserve</v>
          </cell>
          <cell r="C145" t="str">
            <v>Distribution</v>
          </cell>
          <cell r="D145" t="str">
            <v>364-Dist Poles, Towers &amp; Fixts</v>
          </cell>
          <cell r="E145" t="str">
            <v>NCP-DIST</v>
          </cell>
          <cell r="G145">
            <v>-95412.437919175019</v>
          </cell>
        </row>
        <row r="146">
          <cell r="B146" t="str">
            <v>Reserve</v>
          </cell>
          <cell r="C146" t="str">
            <v>Distribution</v>
          </cell>
          <cell r="D146" t="str">
            <v>364-Dist Poles, Towers &amp; Fixts</v>
          </cell>
          <cell r="E146" t="str">
            <v>NM</v>
          </cell>
          <cell r="G146">
            <v>-584348.09438793</v>
          </cell>
        </row>
        <row r="147">
          <cell r="B147" t="str">
            <v>Reserve</v>
          </cell>
          <cell r="C147" t="str">
            <v>Distribution</v>
          </cell>
          <cell r="D147" t="str">
            <v>365-Dist OH Conductor &amp; Device</v>
          </cell>
          <cell r="E147" t="str">
            <v>NCP-DIST</v>
          </cell>
          <cell r="G147">
            <v>-61836.163399565987</v>
          </cell>
        </row>
        <row r="148">
          <cell r="B148" t="str">
            <v>Reserve</v>
          </cell>
          <cell r="C148" t="str">
            <v>Distribution</v>
          </cell>
          <cell r="D148" t="str">
            <v>365-Dist OH Conductor &amp; Device</v>
          </cell>
          <cell r="E148" t="str">
            <v>NM</v>
          </cell>
          <cell r="G148">
            <v>-123791.05773609801</v>
          </cell>
        </row>
        <row r="149">
          <cell r="B149" t="str">
            <v>Reserve</v>
          </cell>
          <cell r="C149" t="str">
            <v>Distribution</v>
          </cell>
          <cell r="D149" t="str">
            <v>366E-Elec Dist Underground Co</v>
          </cell>
          <cell r="E149" t="str">
            <v>NCP-DIST</v>
          </cell>
          <cell r="G149">
            <v>16114.147643421717</v>
          </cell>
        </row>
        <row r="150">
          <cell r="B150" t="str">
            <v>Reserve</v>
          </cell>
          <cell r="C150" t="str">
            <v>Distribution</v>
          </cell>
          <cell r="D150" t="str">
            <v>366E-Elec Dist Underground Co</v>
          </cell>
          <cell r="E150" t="str">
            <v>NM</v>
          </cell>
          <cell r="G150">
            <v>-52474.924314296433</v>
          </cell>
        </row>
        <row r="151">
          <cell r="B151" t="str">
            <v>Reserve</v>
          </cell>
          <cell r="C151" t="str">
            <v>Distribution</v>
          </cell>
          <cell r="D151" t="str">
            <v>367E-Elec Dist UG Conductor &amp;</v>
          </cell>
          <cell r="E151" t="str">
            <v>NCP-DIST</v>
          </cell>
          <cell r="G151">
            <v>14170.884006583434</v>
          </cell>
        </row>
        <row r="152">
          <cell r="B152" t="str">
            <v>Reserve</v>
          </cell>
          <cell r="C152" t="str">
            <v>Distribution</v>
          </cell>
          <cell r="D152" t="str">
            <v>367E-Elec Dist UG Conductor &amp;</v>
          </cell>
          <cell r="E152" t="str">
            <v>NM</v>
          </cell>
          <cell r="G152">
            <v>-69133.226743393636</v>
          </cell>
        </row>
        <row r="153">
          <cell r="B153" t="str">
            <v>Reserve</v>
          </cell>
          <cell r="C153" t="str">
            <v>Distribution</v>
          </cell>
          <cell r="D153" t="str">
            <v>368E-Elec Dist Line Tranf</v>
          </cell>
          <cell r="E153" t="str">
            <v>NM</v>
          </cell>
          <cell r="G153">
            <v>74351.327390217193</v>
          </cell>
        </row>
        <row r="154">
          <cell r="B154" t="str">
            <v>Reserve</v>
          </cell>
          <cell r="C154" t="str">
            <v>Distribution</v>
          </cell>
          <cell r="D154" t="str">
            <v>368E-Elec Dist Line Tranf</v>
          </cell>
          <cell r="E154" t="str">
            <v>TX</v>
          </cell>
          <cell r="G154">
            <v>290671.80849139002</v>
          </cell>
        </row>
        <row r="155">
          <cell r="B155" t="str">
            <v>Reserve</v>
          </cell>
          <cell r="C155" t="str">
            <v>Distribution</v>
          </cell>
          <cell r="D155" t="str">
            <v>369E-Elec Distribution Servic</v>
          </cell>
          <cell r="E155" t="str">
            <v>NM</v>
          </cell>
          <cell r="G155">
            <v>169087.92414115812</v>
          </cell>
        </row>
        <row r="156">
          <cell r="B156" t="str">
            <v>Reserve</v>
          </cell>
          <cell r="C156" t="str">
            <v>Distribution</v>
          </cell>
          <cell r="D156" t="str">
            <v>369E-Elec Distribution Servic</v>
          </cell>
          <cell r="E156" t="str">
            <v>TX</v>
          </cell>
          <cell r="G156">
            <v>119459.64719407412</v>
          </cell>
        </row>
        <row r="157">
          <cell r="B157" t="str">
            <v>Reserve</v>
          </cell>
          <cell r="C157" t="str">
            <v>Distribution</v>
          </cell>
          <cell r="D157" t="str">
            <v>370E-Elec Distribution Meters</v>
          </cell>
          <cell r="E157" t="str">
            <v>NM</v>
          </cell>
          <cell r="G157">
            <v>90806.107441387096</v>
          </cell>
        </row>
        <row r="158">
          <cell r="B158" t="str">
            <v>Reserve</v>
          </cell>
          <cell r="C158" t="str">
            <v>Distribution</v>
          </cell>
          <cell r="D158" t="str">
            <v>370E-Elec Distribution Meters</v>
          </cell>
          <cell r="E158" t="str">
            <v>TX</v>
          </cell>
          <cell r="G158">
            <v>130429.98504176916</v>
          </cell>
        </row>
        <row r="159">
          <cell r="B159" t="str">
            <v>Reserve</v>
          </cell>
          <cell r="C159" t="str">
            <v>Distribution</v>
          </cell>
          <cell r="D159" t="str">
            <v>371E-Dist Inst</v>
          </cell>
          <cell r="E159" t="str">
            <v>NM</v>
          </cell>
          <cell r="G159">
            <v>101981.91138450995</v>
          </cell>
        </row>
        <row r="160">
          <cell r="B160" t="str">
            <v>Reserve</v>
          </cell>
          <cell r="C160" t="str">
            <v>Distribution</v>
          </cell>
          <cell r="D160" t="str">
            <v>371E-Dist Inst</v>
          </cell>
          <cell r="E160" t="str">
            <v>TX</v>
          </cell>
          <cell r="G160">
            <v>163273.61185682673</v>
          </cell>
        </row>
        <row r="161">
          <cell r="B161" t="str">
            <v>Reserve</v>
          </cell>
          <cell r="C161" t="str">
            <v>Distribution</v>
          </cell>
          <cell r="D161" t="str">
            <v>373-Dist Street Light</v>
          </cell>
          <cell r="E161" t="str">
            <v>NM</v>
          </cell>
          <cell r="G161">
            <v>154394.1517640797</v>
          </cell>
        </row>
        <row r="162">
          <cell r="B162" t="str">
            <v>Reserve</v>
          </cell>
          <cell r="C162" t="str">
            <v>Distribution</v>
          </cell>
          <cell r="D162" t="str">
            <v>373-Dist Street Light</v>
          </cell>
          <cell r="E162" t="str">
            <v>TX</v>
          </cell>
          <cell r="G162">
            <v>284877.45259117091</v>
          </cell>
        </row>
        <row r="163">
          <cell r="B163" t="str">
            <v>Reserve</v>
          </cell>
          <cell r="C163" t="str">
            <v>General</v>
          </cell>
          <cell r="D163" t="str">
            <v>282 - ADIT FERC ACCT</v>
          </cell>
          <cell r="E163" t="str">
            <v>LABXAG</v>
          </cell>
          <cell r="G163">
            <v>-1077927.9603922099</v>
          </cell>
        </row>
        <row r="164">
          <cell r="B164" t="str">
            <v>Reserve</v>
          </cell>
          <cell r="C164" t="str">
            <v>General</v>
          </cell>
          <cell r="D164" t="str">
            <v>389-General Land Owned in Fee</v>
          </cell>
          <cell r="E164" t="str">
            <v>LABXAG</v>
          </cell>
          <cell r="G164">
            <v>-2592.1587193281375</v>
          </cell>
        </row>
        <row r="165">
          <cell r="B165" t="str">
            <v>Reserve</v>
          </cell>
          <cell r="C165" t="str">
            <v>General</v>
          </cell>
          <cell r="D165" t="str">
            <v>390-Genl Structures &amp; Improve</v>
          </cell>
          <cell r="E165" t="str">
            <v>CUST-RET</v>
          </cell>
          <cell r="G165">
            <v>0</v>
          </cell>
        </row>
        <row r="166">
          <cell r="B166" t="str">
            <v>Reserve</v>
          </cell>
          <cell r="C166" t="str">
            <v>General</v>
          </cell>
          <cell r="D166" t="str">
            <v>390-Genl Structures &amp; Improve</v>
          </cell>
          <cell r="E166" t="str">
            <v>LABXAG</v>
          </cell>
          <cell r="G166">
            <v>3054968.0834500194</v>
          </cell>
        </row>
        <row r="167">
          <cell r="B167" t="str">
            <v>Reserve</v>
          </cell>
          <cell r="C167" t="str">
            <v>General</v>
          </cell>
          <cell r="D167" t="str">
            <v>391-General Eq</v>
          </cell>
          <cell r="E167" t="str">
            <v>CUST-RET</v>
          </cell>
          <cell r="G167">
            <v>0</v>
          </cell>
        </row>
        <row r="168">
          <cell r="B168" t="str">
            <v>Reserve</v>
          </cell>
          <cell r="C168" t="str">
            <v>General</v>
          </cell>
          <cell r="D168" t="str">
            <v>391-General Eq</v>
          </cell>
          <cell r="E168" t="str">
            <v>LABXAG</v>
          </cell>
          <cell r="G168">
            <v>-1591498.317482224</v>
          </cell>
        </row>
        <row r="169">
          <cell r="B169" t="str">
            <v>Reserve</v>
          </cell>
          <cell r="C169" t="str">
            <v>General</v>
          </cell>
          <cell r="D169" t="str">
            <v>392-General Transp Eq</v>
          </cell>
          <cell r="E169" t="str">
            <v>LABXAG</v>
          </cell>
          <cell r="G169">
            <v>355174.0019384753</v>
          </cell>
        </row>
        <row r="170">
          <cell r="B170" t="str">
            <v>Reserve</v>
          </cell>
          <cell r="C170" t="str">
            <v>General</v>
          </cell>
          <cell r="D170" t="str">
            <v>393-General Stores Equipment</v>
          </cell>
          <cell r="E170" t="str">
            <v>LABXAG</v>
          </cell>
          <cell r="G170">
            <v>23411.180139425967</v>
          </cell>
        </row>
        <row r="171">
          <cell r="B171" t="str">
            <v>Reserve</v>
          </cell>
          <cell r="C171" t="str">
            <v>General</v>
          </cell>
          <cell r="D171" t="str">
            <v>394-General Tools &amp; Shop Equip</v>
          </cell>
          <cell r="E171" t="str">
            <v>CUST-RET</v>
          </cell>
          <cell r="G171">
            <v>0</v>
          </cell>
        </row>
        <row r="172">
          <cell r="B172" t="str">
            <v>Reserve</v>
          </cell>
          <cell r="C172" t="str">
            <v>General</v>
          </cell>
          <cell r="D172" t="str">
            <v>394-General Tools &amp; Shop Equip</v>
          </cell>
          <cell r="E172" t="str">
            <v>LABXAG</v>
          </cell>
          <cell r="G172">
            <v>-1404705.3169142199</v>
          </cell>
        </row>
        <row r="173">
          <cell r="B173" t="str">
            <v>Reserve</v>
          </cell>
          <cell r="C173" t="str">
            <v>General</v>
          </cell>
          <cell r="D173" t="str">
            <v>395-General Laboratory Equip</v>
          </cell>
          <cell r="E173" t="str">
            <v>LABXAG</v>
          </cell>
          <cell r="G173">
            <v>1624770.1053477549</v>
          </cell>
        </row>
        <row r="174">
          <cell r="B174" t="str">
            <v>Reserve</v>
          </cell>
          <cell r="C174" t="str">
            <v>General</v>
          </cell>
          <cell r="D174" t="str">
            <v>396-General Power Operated Eq</v>
          </cell>
          <cell r="E174" t="str">
            <v>LABXAG</v>
          </cell>
          <cell r="G174">
            <v>-392193.06693854887</v>
          </cell>
        </row>
        <row r="175">
          <cell r="B175" t="str">
            <v>Reserve</v>
          </cell>
          <cell r="C175" t="str">
            <v>General</v>
          </cell>
          <cell r="D175" t="str">
            <v>397-General Communication Eq</v>
          </cell>
          <cell r="E175" t="str">
            <v>CUST-RET</v>
          </cell>
          <cell r="G175">
            <v>0</v>
          </cell>
        </row>
        <row r="176">
          <cell r="B176" t="str">
            <v>Reserve</v>
          </cell>
          <cell r="C176" t="str">
            <v>General</v>
          </cell>
          <cell r="D176" t="str">
            <v>397-General Communication Eq</v>
          </cell>
          <cell r="E176" t="str">
            <v>LABXAG</v>
          </cell>
          <cell r="G176">
            <v>-552376.48683449253</v>
          </cell>
        </row>
        <row r="177">
          <cell r="B177" t="str">
            <v>Reserve</v>
          </cell>
          <cell r="C177" t="str">
            <v>General</v>
          </cell>
          <cell r="D177" t="str">
            <v>398-General Miscellaneous Eq</v>
          </cell>
          <cell r="E177" t="str">
            <v>CUST-RET</v>
          </cell>
          <cell r="G177">
            <v>0</v>
          </cell>
        </row>
        <row r="178">
          <cell r="B178" t="str">
            <v>Reserve</v>
          </cell>
          <cell r="C178" t="str">
            <v>General</v>
          </cell>
          <cell r="D178" t="str">
            <v>398-General Miscellaneous Eq</v>
          </cell>
          <cell r="E178" t="str">
            <v>LABXAG</v>
          </cell>
          <cell r="G178">
            <v>-178326.12607295957</v>
          </cell>
        </row>
        <row r="179">
          <cell r="B179" t="str">
            <v>Reserve</v>
          </cell>
          <cell r="E179" t="str">
            <v>Sub-Total Reserve</v>
          </cell>
          <cell r="G179">
            <v>127522320.64821272</v>
          </cell>
        </row>
        <row r="181">
          <cell r="B181" t="str">
            <v>CWIP</v>
          </cell>
          <cell r="C181" t="str">
            <v>Intangible</v>
          </cell>
          <cell r="D181" t="str">
            <v>303-Intg Misc Computr Software</v>
          </cell>
          <cell r="E181" t="str">
            <v>LABXAG</v>
          </cell>
          <cell r="G181">
            <v>-52465312.330000006</v>
          </cell>
        </row>
        <row r="182">
          <cell r="B182" t="str">
            <v>CWIP</v>
          </cell>
          <cell r="C182" t="str">
            <v>Steam Production</v>
          </cell>
          <cell r="D182" t="str">
            <v>310-Steam Prod Land Own in Fee</v>
          </cell>
          <cell r="E182" t="str">
            <v>12CP-PROD</v>
          </cell>
          <cell r="G182">
            <v>-3657.9299958432598</v>
          </cell>
        </row>
        <row r="183">
          <cell r="B183" t="str">
            <v>CWIP</v>
          </cell>
          <cell r="C183" t="str">
            <v>Steam Production</v>
          </cell>
          <cell r="D183" t="str">
            <v>311E-Steam Prod Str &amp; Improve</v>
          </cell>
          <cell r="E183" t="str">
            <v>12CP-PROD</v>
          </cell>
          <cell r="G183">
            <v>-87210.950615129885</v>
          </cell>
        </row>
        <row r="184">
          <cell r="B184" t="str">
            <v>CWIP</v>
          </cell>
          <cell r="C184" t="str">
            <v>Steam Production</v>
          </cell>
          <cell r="D184" t="str">
            <v>312E-Steam Prod Boiler Plant Eq</v>
          </cell>
          <cell r="E184" t="str">
            <v>12CP-PROD</v>
          </cell>
          <cell r="G184">
            <v>-5821651.0583856246</v>
          </cell>
        </row>
        <row r="185">
          <cell r="B185" t="str">
            <v>CWIP</v>
          </cell>
          <cell r="C185" t="str">
            <v>Steam Production</v>
          </cell>
          <cell r="D185" t="str">
            <v>314-Steam Prod Turbogen Units</v>
          </cell>
          <cell r="E185" t="str">
            <v>12CP-PROD</v>
          </cell>
          <cell r="G185">
            <v>-4801843.6427922854</v>
          </cell>
        </row>
        <row r="186">
          <cell r="B186" t="str">
            <v>CWIP</v>
          </cell>
          <cell r="C186" t="str">
            <v>Steam Production</v>
          </cell>
          <cell r="D186" t="str">
            <v>315E-Steam Prod Acc Elec Eqp</v>
          </cell>
          <cell r="E186" t="str">
            <v>12CP-PROD</v>
          </cell>
          <cell r="G186">
            <v>-1283056.7152785133</v>
          </cell>
        </row>
        <row r="187">
          <cell r="B187" t="str">
            <v>CWIP</v>
          </cell>
          <cell r="C187" t="str">
            <v>Steam Production</v>
          </cell>
          <cell r="D187" t="str">
            <v>316E-Steam Prod Misc Pwr Plt Eq</v>
          </cell>
          <cell r="E187" t="str">
            <v>12CP-PROD</v>
          </cell>
          <cell r="G187">
            <v>-60478.742932604495</v>
          </cell>
        </row>
        <row r="188">
          <cell r="B188" t="str">
            <v>CWIP</v>
          </cell>
          <cell r="C188" t="str">
            <v>Other Production</v>
          </cell>
          <cell r="D188" t="str">
            <v>340E-Other Prod Land Own in F</v>
          </cell>
          <cell r="E188" t="str">
            <v>12CP-PROD</v>
          </cell>
          <cell r="G188">
            <v>-756.08984878203</v>
          </cell>
        </row>
        <row r="189">
          <cell r="B189" t="str">
            <v>CWIP</v>
          </cell>
          <cell r="C189" t="str">
            <v>Other Production</v>
          </cell>
          <cell r="D189" t="str">
            <v>341E-Other Prod Str &amp; Improve</v>
          </cell>
          <cell r="E189" t="str">
            <v>12CP-PROD</v>
          </cell>
          <cell r="G189">
            <v>-74314.149999999994</v>
          </cell>
        </row>
        <row r="190">
          <cell r="B190" t="str">
            <v>CWIP</v>
          </cell>
          <cell r="C190" t="str">
            <v>Other Production</v>
          </cell>
          <cell r="D190" t="str">
            <v>342E-Other Prod Fuel Hldr &amp; A</v>
          </cell>
          <cell r="E190" t="str">
            <v>12CP-PROD</v>
          </cell>
          <cell r="G190">
            <v>0</v>
          </cell>
        </row>
        <row r="191">
          <cell r="B191" t="str">
            <v>CWIP</v>
          </cell>
          <cell r="C191" t="str">
            <v>Other Production</v>
          </cell>
          <cell r="D191" t="str">
            <v>343-Other Prod Prime Movers</v>
          </cell>
          <cell r="E191" t="str">
            <v>12CP-PROD</v>
          </cell>
          <cell r="G191">
            <v>0</v>
          </cell>
        </row>
        <row r="192">
          <cell r="B192" t="str">
            <v>CWIP</v>
          </cell>
          <cell r="C192" t="str">
            <v>Other Production</v>
          </cell>
          <cell r="D192" t="str">
            <v>344E-Other Prod Generators</v>
          </cell>
          <cell r="E192" t="str">
            <v>12CP-PROD</v>
          </cell>
          <cell r="G192">
            <v>-1793128.4001512178</v>
          </cell>
        </row>
        <row r="193">
          <cell r="B193" t="str">
            <v>CWIP</v>
          </cell>
          <cell r="C193" t="str">
            <v>Transmission</v>
          </cell>
          <cell r="D193" t="str">
            <v>350-Tran Land</v>
          </cell>
          <cell r="E193" t="str">
            <v>12CP-TRAN</v>
          </cell>
          <cell r="G193">
            <v>-46664.399919798358</v>
          </cell>
        </row>
        <row r="194">
          <cell r="B194" t="str">
            <v>CWIP</v>
          </cell>
          <cell r="C194" t="str">
            <v>Transmission</v>
          </cell>
          <cell r="D194" t="str">
            <v>350.2E-Trans Land Rights</v>
          </cell>
          <cell r="E194" t="str">
            <v>12CP-TRAN</v>
          </cell>
          <cell r="G194">
            <v>-6518139.3098761141</v>
          </cell>
        </row>
        <row r="195">
          <cell r="B195" t="str">
            <v>CWIP</v>
          </cell>
          <cell r="C195" t="str">
            <v>Transmission</v>
          </cell>
          <cell r="D195" t="str">
            <v>352-Transmission Str &amp; Improve</v>
          </cell>
          <cell r="E195" t="str">
            <v>12CP-PROD</v>
          </cell>
          <cell r="G195">
            <v>0</v>
          </cell>
        </row>
        <row r="196">
          <cell r="B196" t="str">
            <v>CWIP</v>
          </cell>
          <cell r="C196" t="str">
            <v>Transmission</v>
          </cell>
          <cell r="D196" t="str">
            <v>352-Transmission Str &amp; Improve</v>
          </cell>
          <cell r="E196" t="str">
            <v>12CP-TRAN</v>
          </cell>
          <cell r="G196">
            <v>-1986464.9057408839</v>
          </cell>
        </row>
        <row r="197">
          <cell r="B197" t="str">
            <v>CWIP</v>
          </cell>
          <cell r="C197" t="str">
            <v>Transmission</v>
          </cell>
          <cell r="D197" t="str">
            <v>353E-Elec Transmission Statio</v>
          </cell>
          <cell r="E197" t="str">
            <v>12CP-PROD</v>
          </cell>
          <cell r="G197">
            <v>-7676.22</v>
          </cell>
        </row>
        <row r="198">
          <cell r="B198" t="str">
            <v>CWIP</v>
          </cell>
          <cell r="C198" t="str">
            <v>Transmission</v>
          </cell>
          <cell r="D198" t="str">
            <v>353E-Elec Transmission Statio</v>
          </cell>
          <cell r="E198" t="str">
            <v>12CP-TRAN</v>
          </cell>
          <cell r="G198">
            <v>-100795161.10147977</v>
          </cell>
        </row>
        <row r="199">
          <cell r="B199" t="str">
            <v>CWIP</v>
          </cell>
          <cell r="C199" t="str">
            <v>Transmission</v>
          </cell>
          <cell r="D199" t="str">
            <v>354E-Elec Tran Towers &amp; Fixtu</v>
          </cell>
          <cell r="E199" t="str">
            <v>12CP-TRAN</v>
          </cell>
          <cell r="G199">
            <v>-420327.22</v>
          </cell>
        </row>
        <row r="200">
          <cell r="B200" t="str">
            <v>CWIP</v>
          </cell>
          <cell r="C200" t="str">
            <v>Transmission</v>
          </cell>
          <cell r="D200" t="str">
            <v>355E-Elec Tran Poles &amp; Fixtur</v>
          </cell>
          <cell r="E200" t="str">
            <v>12CP-TRAN</v>
          </cell>
          <cell r="G200">
            <v>-77819558.784967035</v>
          </cell>
        </row>
        <row r="201">
          <cell r="B201" t="str">
            <v>CWIP</v>
          </cell>
          <cell r="C201" t="str">
            <v>Transmission</v>
          </cell>
          <cell r="D201" t="str">
            <v>356E-Elec Tran OH Conductor &amp; D</v>
          </cell>
          <cell r="E201" t="str">
            <v>12CP-TRAN</v>
          </cell>
          <cell r="G201">
            <v>-23090429.348016381</v>
          </cell>
        </row>
        <row r="202">
          <cell r="B202" t="str">
            <v>CWIP</v>
          </cell>
          <cell r="C202" t="str">
            <v>Distribution</v>
          </cell>
          <cell r="D202" t="str">
            <v>360.1E-Dist Land Owned in Fee</v>
          </cell>
          <cell r="E202" t="str">
            <v>NCP-DIST</v>
          </cell>
          <cell r="G202">
            <v>-18358.396662109699</v>
          </cell>
        </row>
        <row r="203">
          <cell r="B203" t="str">
            <v>CWIP</v>
          </cell>
          <cell r="C203" t="str">
            <v>Distribution</v>
          </cell>
          <cell r="D203" t="str">
            <v>360.1E-Dist Land Owned in Fee</v>
          </cell>
          <cell r="E203" t="str">
            <v>NM</v>
          </cell>
          <cell r="G203">
            <v>-281868.02482489008</v>
          </cell>
        </row>
        <row r="204">
          <cell r="B204" t="str">
            <v>CWIP</v>
          </cell>
          <cell r="C204" t="str">
            <v>Distribution</v>
          </cell>
          <cell r="D204" t="str">
            <v>361E-Dist Struct &amp; Improv</v>
          </cell>
          <cell r="E204" t="str">
            <v>NCP-DIST</v>
          </cell>
          <cell r="G204">
            <v>-746976.83766073361</v>
          </cell>
        </row>
        <row r="205">
          <cell r="B205" t="str">
            <v>CWIP</v>
          </cell>
          <cell r="C205" t="str">
            <v>Distribution</v>
          </cell>
          <cell r="D205" t="str">
            <v>361E-Dist Struct &amp; Improv</v>
          </cell>
          <cell r="E205" t="str">
            <v>NM</v>
          </cell>
          <cell r="G205">
            <v>-660834.73181228386</v>
          </cell>
        </row>
        <row r="206">
          <cell r="B206" t="str">
            <v>CWIP</v>
          </cell>
          <cell r="C206" t="str">
            <v>Distribution</v>
          </cell>
          <cell r="D206" t="str">
            <v>362E-Elec Dist Station Equip</v>
          </cell>
          <cell r="E206" t="str">
            <v>NCP-DIST</v>
          </cell>
          <cell r="G206">
            <v>-16848321.922428079</v>
          </cell>
        </row>
        <row r="207">
          <cell r="B207" t="str">
            <v>CWIP</v>
          </cell>
          <cell r="C207" t="str">
            <v>Distribution</v>
          </cell>
          <cell r="D207" t="str">
            <v>362E-Elec Dist Station Equip</v>
          </cell>
          <cell r="E207" t="str">
            <v>NM</v>
          </cell>
          <cell r="G207">
            <v>-10948173.851516351</v>
          </cell>
        </row>
        <row r="208">
          <cell r="B208" t="str">
            <v>CWIP</v>
          </cell>
          <cell r="C208" t="str">
            <v>Distribution</v>
          </cell>
          <cell r="D208" t="str">
            <v>364-Dist Poles, Towers &amp; Fixts</v>
          </cell>
          <cell r="E208" t="str">
            <v>NCP-DIST</v>
          </cell>
          <cell r="G208">
            <v>-401906.51588140358</v>
          </cell>
        </row>
        <row r="209">
          <cell r="B209" t="str">
            <v>CWIP</v>
          </cell>
          <cell r="C209" t="str">
            <v>Distribution</v>
          </cell>
          <cell r="D209" t="str">
            <v>364-Dist Poles, Towers &amp; Fixts</v>
          </cell>
          <cell r="E209" t="str">
            <v>NM</v>
          </cell>
          <cell r="G209">
            <v>-914961.99839571142</v>
          </cell>
        </row>
        <row r="210">
          <cell r="B210" t="str">
            <v>CWIP</v>
          </cell>
          <cell r="C210" t="str">
            <v>Distribution</v>
          </cell>
          <cell r="D210" t="str">
            <v>365-Dist OH Conductor &amp; Device</v>
          </cell>
          <cell r="E210" t="str">
            <v>NCP-DIST</v>
          </cell>
          <cell r="G210">
            <v>-1183550.3344604683</v>
          </cell>
        </row>
        <row r="211">
          <cell r="B211" t="str">
            <v>CWIP</v>
          </cell>
          <cell r="C211" t="str">
            <v>Distribution</v>
          </cell>
          <cell r="D211" t="str">
            <v>365-Dist OH Conductor &amp; Device</v>
          </cell>
          <cell r="E211" t="str">
            <v>NM</v>
          </cell>
          <cell r="G211">
            <v>-1117375.2349201727</v>
          </cell>
        </row>
        <row r="212">
          <cell r="B212" t="str">
            <v>CWIP</v>
          </cell>
          <cell r="C212" t="str">
            <v>Distribution</v>
          </cell>
          <cell r="D212" t="str">
            <v>366E-Elec Dist Underground Co</v>
          </cell>
          <cell r="E212" t="str">
            <v>NCP-DIST</v>
          </cell>
          <cell r="G212">
            <v>-3582.390672902533</v>
          </cell>
        </row>
        <row r="213">
          <cell r="B213" t="str">
            <v>CWIP</v>
          </cell>
          <cell r="C213" t="str">
            <v>Distribution</v>
          </cell>
          <cell r="D213" t="str">
            <v>366E-Elec Dist Underground Co</v>
          </cell>
          <cell r="E213" t="str">
            <v>NM</v>
          </cell>
          <cell r="G213">
            <v>-17157.328956946298</v>
          </cell>
        </row>
        <row r="214">
          <cell r="B214" t="str">
            <v>CWIP</v>
          </cell>
          <cell r="C214" t="str">
            <v>Distribution</v>
          </cell>
          <cell r="D214" t="str">
            <v>367E-Elec Dist UG Conductor &amp;</v>
          </cell>
          <cell r="E214" t="str">
            <v>NCP-DIST</v>
          </cell>
          <cell r="G214">
            <v>-205207.0700897536</v>
          </cell>
        </row>
        <row r="215">
          <cell r="B215" t="str">
            <v>CWIP</v>
          </cell>
          <cell r="C215" t="str">
            <v>Distribution</v>
          </cell>
          <cell r="D215" t="str">
            <v>367E-Elec Dist UG Conductor &amp;</v>
          </cell>
          <cell r="E215" t="str">
            <v>NM</v>
          </cell>
          <cell r="G215">
            <v>-54502.256939031511</v>
          </cell>
        </row>
        <row r="216">
          <cell r="B216" t="str">
            <v>CWIP</v>
          </cell>
          <cell r="C216" t="str">
            <v>Distribution</v>
          </cell>
          <cell r="D216" t="str">
            <v>368E-Elec Dist Line Tranf</v>
          </cell>
          <cell r="E216" t="str">
            <v>NM</v>
          </cell>
          <cell r="G216">
            <v>-414123.93704661593</v>
          </cell>
        </row>
        <row r="217">
          <cell r="B217" t="str">
            <v>CWIP</v>
          </cell>
          <cell r="C217" t="str">
            <v>Distribution</v>
          </cell>
          <cell r="D217" t="str">
            <v>368E-Elec Dist Line Tranf</v>
          </cell>
          <cell r="E217" t="str">
            <v>TX</v>
          </cell>
          <cell r="G217">
            <v>-112061.92590374514</v>
          </cell>
        </row>
        <row r="218">
          <cell r="B218" t="str">
            <v>CWIP</v>
          </cell>
          <cell r="C218" t="str">
            <v>Distribution</v>
          </cell>
          <cell r="D218" t="str">
            <v>369E-Elec Distribution Servic</v>
          </cell>
          <cell r="E218" t="str">
            <v>NM</v>
          </cell>
          <cell r="G218">
            <v>-2183.5143234574775</v>
          </cell>
        </row>
        <row r="219">
          <cell r="B219" t="str">
            <v>CWIP</v>
          </cell>
          <cell r="C219" t="str">
            <v>Distribution</v>
          </cell>
          <cell r="D219" t="str">
            <v>369E-Elec Distribution Servic</v>
          </cell>
          <cell r="E219" t="str">
            <v>TX</v>
          </cell>
          <cell r="G219">
            <v>-10424.107880011001</v>
          </cell>
        </row>
        <row r="220">
          <cell r="B220" t="str">
            <v>CWIP</v>
          </cell>
          <cell r="C220" t="str">
            <v>Distribution</v>
          </cell>
          <cell r="D220" t="str">
            <v>370E-Elec Distribution Meters</v>
          </cell>
          <cell r="E220" t="str">
            <v>NM</v>
          </cell>
          <cell r="G220">
            <v>0</v>
          </cell>
        </row>
        <row r="221">
          <cell r="B221" t="str">
            <v>CWIP</v>
          </cell>
          <cell r="C221" t="str">
            <v>Distribution</v>
          </cell>
          <cell r="D221" t="str">
            <v>370E-Elec Distribution Meters</v>
          </cell>
          <cell r="E221" t="str">
            <v>TX</v>
          </cell>
          <cell r="G221">
            <v>0</v>
          </cell>
        </row>
        <row r="222">
          <cell r="B222" t="str">
            <v>CWIP</v>
          </cell>
          <cell r="C222" t="str">
            <v>Distribution</v>
          </cell>
          <cell r="D222" t="str">
            <v>371E-Dist Inst</v>
          </cell>
          <cell r="E222" t="str">
            <v>NM</v>
          </cell>
          <cell r="G222">
            <v>-6466.8724002575509</v>
          </cell>
        </row>
        <row r="223">
          <cell r="B223" t="str">
            <v>CWIP</v>
          </cell>
          <cell r="C223" t="str">
            <v>Distribution</v>
          </cell>
          <cell r="D223" t="str">
            <v>371E-Dist Inst</v>
          </cell>
          <cell r="E223" t="str">
            <v>TX</v>
          </cell>
          <cell r="G223">
            <v>-11067.184483825195</v>
          </cell>
        </row>
        <row r="224">
          <cell r="B224" t="str">
            <v>CWIP</v>
          </cell>
          <cell r="C224" t="str">
            <v>Distribution</v>
          </cell>
          <cell r="D224" t="str">
            <v>373-Dist Street Light</v>
          </cell>
          <cell r="E224" t="str">
            <v>NM</v>
          </cell>
          <cell r="G224">
            <v>-180972.12886427867</v>
          </cell>
        </row>
        <row r="225">
          <cell r="B225" t="str">
            <v>CWIP</v>
          </cell>
          <cell r="C225" t="str">
            <v>Distribution</v>
          </cell>
          <cell r="D225" t="str">
            <v>373-Dist Street Light</v>
          </cell>
          <cell r="E225" t="str">
            <v>TX</v>
          </cell>
          <cell r="G225">
            <v>-366024.4738769604</v>
          </cell>
        </row>
        <row r="226">
          <cell r="B226" t="str">
            <v>CWIP</v>
          </cell>
          <cell r="C226" t="str">
            <v>General</v>
          </cell>
          <cell r="D226" t="str">
            <v>389-General Land Owned in Fee</v>
          </cell>
          <cell r="E226" t="str">
            <v>LABXAG</v>
          </cell>
          <cell r="G226">
            <v>0</v>
          </cell>
        </row>
        <row r="227">
          <cell r="B227" t="str">
            <v>CWIP</v>
          </cell>
          <cell r="C227" t="str">
            <v>General</v>
          </cell>
          <cell r="D227" t="str">
            <v>390-Genl Structures &amp; Improve</v>
          </cell>
          <cell r="E227" t="str">
            <v>LABXAG</v>
          </cell>
          <cell r="G227">
            <v>-1594295.8568058324</v>
          </cell>
        </row>
        <row r="228">
          <cell r="B228" t="str">
            <v>CWIP</v>
          </cell>
          <cell r="C228" t="str">
            <v>General</v>
          </cell>
          <cell r="D228" t="str">
            <v>391-General Eq</v>
          </cell>
          <cell r="E228" t="str">
            <v>LABXAG</v>
          </cell>
          <cell r="G228">
            <v>-8738348.2576448619</v>
          </cell>
        </row>
        <row r="229">
          <cell r="B229" t="str">
            <v>CWIP</v>
          </cell>
          <cell r="C229" t="str">
            <v>General</v>
          </cell>
          <cell r="D229" t="str">
            <v>392-General Transp Eq</v>
          </cell>
          <cell r="E229" t="str">
            <v>LABXAG</v>
          </cell>
          <cell r="G229">
            <v>-1661100.7960284462</v>
          </cell>
        </row>
        <row r="230">
          <cell r="B230" t="str">
            <v>CWIP</v>
          </cell>
          <cell r="C230" t="str">
            <v>General</v>
          </cell>
          <cell r="D230" t="str">
            <v>394-General Tools &amp; Shop Equip</v>
          </cell>
          <cell r="E230" t="str">
            <v>LABXAG</v>
          </cell>
          <cell r="G230">
            <v>-303464.68368076632</v>
          </cell>
        </row>
        <row r="231">
          <cell r="B231" t="str">
            <v>CWIP</v>
          </cell>
          <cell r="C231" t="str">
            <v>General</v>
          </cell>
          <cell r="D231" t="str">
            <v>395-General Laboratory Equip</v>
          </cell>
          <cell r="E231" t="str">
            <v>LABXAG</v>
          </cell>
          <cell r="G231">
            <v>0</v>
          </cell>
        </row>
        <row r="232">
          <cell r="B232" t="str">
            <v>CWIP</v>
          </cell>
          <cell r="C232" t="str">
            <v>General</v>
          </cell>
          <cell r="D232" t="str">
            <v>396-General Power Operated Eq</v>
          </cell>
          <cell r="E232" t="str">
            <v>LABXAG</v>
          </cell>
          <cell r="G232">
            <v>-971035.19471347879</v>
          </cell>
        </row>
        <row r="233">
          <cell r="B233" t="str">
            <v>CWIP</v>
          </cell>
          <cell r="C233" t="str">
            <v>General</v>
          </cell>
          <cell r="D233" t="str">
            <v>397-General Communication Eq</v>
          </cell>
          <cell r="E233" t="str">
            <v>LABXAG</v>
          </cell>
          <cell r="G233">
            <v>-14039061.861126617</v>
          </cell>
        </row>
        <row r="234">
          <cell r="B234" t="str">
            <v>CWIP</v>
          </cell>
          <cell r="E234" t="str">
            <v>Sub-Total CWIP</v>
          </cell>
          <cell r="G234">
            <v>-338889238.99000013</v>
          </cell>
        </row>
        <row r="236">
          <cell r="B236" t="str">
            <v>Prop Held for Future Use</v>
          </cell>
          <cell r="C236" t="str">
            <v>Other Production</v>
          </cell>
          <cell r="D236" t="str">
            <v>105-Held for Future Use</v>
          </cell>
          <cell r="E236" t="str">
            <v>12CP-PROD</v>
          </cell>
          <cell r="G236">
            <v>4165652.68</v>
          </cell>
        </row>
        <row r="237">
          <cell r="B237" t="str">
            <v>Prop Held for Future Use</v>
          </cell>
          <cell r="C237" t="str">
            <v>Transmission</v>
          </cell>
          <cell r="D237" t="str">
            <v>105-Held for Future Use</v>
          </cell>
          <cell r="E237" t="str">
            <v>12CP-TRAN</v>
          </cell>
          <cell r="G237">
            <v>7602232.6799999997</v>
          </cell>
        </row>
        <row r="238">
          <cell r="B238" t="str">
            <v>Prop Held for Future Use</v>
          </cell>
          <cell r="E238" t="str">
            <v>Sub-Total Prop Held for Future Use</v>
          </cell>
          <cell r="G238">
            <v>11767885.359999999</v>
          </cell>
        </row>
        <row r="240">
          <cell r="B240" t="str">
            <v>M&amp;S</v>
          </cell>
          <cell r="C240" t="str">
            <v>Other Rate Base</v>
          </cell>
          <cell r="D240" t="str">
            <v>154-Plant Materials and Operating Supplies</v>
          </cell>
          <cell r="E240" t="str">
            <v>12CP-PROD</v>
          </cell>
          <cell r="G240">
            <v>90679.643076923152</v>
          </cell>
        </row>
        <row r="241">
          <cell r="B241" t="str">
            <v>M&amp;S</v>
          </cell>
          <cell r="C241" t="str">
            <v>Other Rate Base</v>
          </cell>
          <cell r="D241" t="str">
            <v>154-Plant Materials and Operating Supplies</v>
          </cell>
          <cell r="E241" t="str">
            <v>12CP-TRAN</v>
          </cell>
          <cell r="G241">
            <v>13646.841296824177</v>
          </cell>
        </row>
        <row r="242">
          <cell r="B242" t="str">
            <v>M&amp;S</v>
          </cell>
          <cell r="C242" t="str">
            <v>Other Rate Base</v>
          </cell>
          <cell r="D242" t="str">
            <v>154-Plant Materials and Operating Supplies</v>
          </cell>
          <cell r="E242" t="str">
            <v>PIS-DIST</v>
          </cell>
          <cell r="G242">
            <v>4432.5033185602915</v>
          </cell>
        </row>
        <row r="243">
          <cell r="B243" t="str">
            <v>M&amp;S</v>
          </cell>
          <cell r="E243" t="str">
            <v>Sub-Total M&amp;S</v>
          </cell>
          <cell r="G243">
            <v>108758.98769230762</v>
          </cell>
        </row>
        <row r="245">
          <cell r="B245" t="str">
            <v>NOx Inventory</v>
          </cell>
          <cell r="C245" t="str">
            <v>Other Rate Base</v>
          </cell>
          <cell r="D245" t="str">
            <v>158-NOx Inventory</v>
          </cell>
          <cell r="E245" t="str">
            <v>ENERGY</v>
          </cell>
          <cell r="G245">
            <v>-3599555.7338461541</v>
          </cell>
        </row>
        <row r="246">
          <cell r="B246" t="str">
            <v>NOx Inventory</v>
          </cell>
          <cell r="E246" t="str">
            <v>Sub-Total NOx Inventory</v>
          </cell>
          <cell r="G246">
            <v>-3599555.7338461541</v>
          </cell>
        </row>
        <row r="248">
          <cell r="B248" t="str">
            <v>Fuel Inventory</v>
          </cell>
          <cell r="C248" t="str">
            <v>Other Rate Base</v>
          </cell>
          <cell r="D248" t="str">
            <v>151-Fuel Inventory</v>
          </cell>
          <cell r="E248" t="str">
            <v>ENERGY</v>
          </cell>
          <cell r="G248">
            <v>-1333072.3684615383</v>
          </cell>
        </row>
        <row r="249">
          <cell r="B249" t="str">
            <v>Fuel Inventory</v>
          </cell>
          <cell r="E249" t="str">
            <v>Sub-Total Fuel Inventory</v>
          </cell>
          <cell r="G249">
            <v>-1333072.3684615383</v>
          </cell>
        </row>
        <row r="251">
          <cell r="B251" t="str">
            <v>Prepaid Assets</v>
          </cell>
          <cell r="C251" t="str">
            <v>Other Rate Base</v>
          </cell>
          <cell r="D251" t="str">
            <v>165-Prepayments</v>
          </cell>
          <cell r="E251" t="str">
            <v>12CP-PROD</v>
          </cell>
          <cell r="G251">
            <v>78262.596153846156</v>
          </cell>
        </row>
        <row r="252">
          <cell r="B252" t="str">
            <v>Prepaid Assets</v>
          </cell>
          <cell r="C252" t="str">
            <v>Other Rate Base</v>
          </cell>
          <cell r="D252" t="str">
            <v>165-Prepayments</v>
          </cell>
          <cell r="E252" t="str">
            <v>LABOR</v>
          </cell>
          <cell r="G252">
            <v>-2097928.1399999987</v>
          </cell>
        </row>
        <row r="253">
          <cell r="B253" t="str">
            <v>Prepaid Assets</v>
          </cell>
          <cell r="C253" t="str">
            <v>Other Rate Base</v>
          </cell>
          <cell r="D253" t="str">
            <v>165-Prepayments</v>
          </cell>
          <cell r="E253" t="str">
            <v>PIS-NET</v>
          </cell>
          <cell r="G253">
            <v>-15467565.645384617</v>
          </cell>
        </row>
        <row r="254">
          <cell r="B254" t="str">
            <v>Prepaid Assets</v>
          </cell>
          <cell r="C254" t="str">
            <v>Other Rate Base</v>
          </cell>
          <cell r="D254" t="str">
            <v>165-Prepayments</v>
          </cell>
          <cell r="E254" t="str">
            <v>RETAIL-TRAN</v>
          </cell>
          <cell r="G254">
            <v>-220045.67076923078</v>
          </cell>
        </row>
        <row r="255">
          <cell r="B255" t="str">
            <v>Prepaid Assets</v>
          </cell>
          <cell r="E255" t="str">
            <v>Sub-Total Prepaid Assets</v>
          </cell>
          <cell r="G255">
            <v>-17707276.859999999</v>
          </cell>
        </row>
        <row r="257">
          <cell r="B257" t="str">
            <v>ADIT</v>
          </cell>
          <cell r="C257" t="str">
            <v>Intangible</v>
          </cell>
          <cell r="D257" t="str">
            <v>190 - ADIT FERC ACCT</v>
          </cell>
          <cell r="E257" t="str">
            <v>LABXAG</v>
          </cell>
          <cell r="G257">
            <v>1317.8061326957231</v>
          </cell>
        </row>
        <row r="258">
          <cell r="B258" t="str">
            <v>ADIT</v>
          </cell>
          <cell r="C258" t="str">
            <v>Steam Production</v>
          </cell>
          <cell r="D258" t="str">
            <v>190 - ADIT FERC ACCT</v>
          </cell>
          <cell r="E258" t="str">
            <v>12CP-PROD</v>
          </cell>
          <cell r="G258">
            <v>-259726.72196268031</v>
          </cell>
        </row>
        <row r="259">
          <cell r="B259" t="str">
            <v>ADIT</v>
          </cell>
          <cell r="C259" t="str">
            <v>Other Production</v>
          </cell>
          <cell r="D259" t="str">
            <v>190 - ADIT FERC ACCT</v>
          </cell>
          <cell r="E259" t="str">
            <v>12CP-PROD</v>
          </cell>
          <cell r="G259">
            <v>-263781.02702766098</v>
          </cell>
        </row>
        <row r="260">
          <cell r="B260" t="str">
            <v>ADIT</v>
          </cell>
          <cell r="C260" t="str">
            <v>Transmission</v>
          </cell>
          <cell r="D260" t="str">
            <v>190 - ADIT FERC ACCT</v>
          </cell>
          <cell r="E260" t="str">
            <v>12CP-PROD</v>
          </cell>
          <cell r="G260">
            <v>-10745.52308866868</v>
          </cell>
        </row>
        <row r="261">
          <cell r="B261" t="str">
            <v>ADIT</v>
          </cell>
          <cell r="C261" t="str">
            <v>Transmission</v>
          </cell>
          <cell r="D261" t="str">
            <v>190 - ADIT FERC ACCT</v>
          </cell>
          <cell r="E261" t="str">
            <v>12CP-TRAN</v>
          </cell>
          <cell r="G261">
            <v>-1384361.1804534332</v>
          </cell>
        </row>
        <row r="262">
          <cell r="B262" t="str">
            <v>ADIT</v>
          </cell>
          <cell r="C262" t="str">
            <v>Transmission</v>
          </cell>
          <cell r="D262" t="str">
            <v>190 - ADIT FERC ACCT</v>
          </cell>
          <cell r="E262" t="str">
            <v>NM</v>
          </cell>
          <cell r="G262">
            <v>0</v>
          </cell>
        </row>
        <row r="263">
          <cell r="B263" t="str">
            <v>ADIT</v>
          </cell>
          <cell r="C263" t="str">
            <v>Transmission</v>
          </cell>
          <cell r="D263" t="str">
            <v>190 - ADIT FERC ACCT</v>
          </cell>
          <cell r="E263" t="str">
            <v>TX</v>
          </cell>
          <cell r="G263">
            <v>0</v>
          </cell>
        </row>
        <row r="264">
          <cell r="B264" t="str">
            <v>ADIT</v>
          </cell>
          <cell r="C264" t="str">
            <v>Transmission</v>
          </cell>
          <cell r="D264" t="str">
            <v>190 - ADIT FERC ACCT</v>
          </cell>
          <cell r="E264" t="str">
            <v>WHLS</v>
          </cell>
          <cell r="G264">
            <v>0</v>
          </cell>
        </row>
        <row r="265">
          <cell r="B265" t="str">
            <v>ADIT</v>
          </cell>
          <cell r="C265" t="str">
            <v>Distribution</v>
          </cell>
          <cell r="D265" t="str">
            <v>190 - ADIT FERC ACCT</v>
          </cell>
          <cell r="E265" t="str">
            <v>NCP-DIST</v>
          </cell>
          <cell r="G265">
            <v>-893657.60118636</v>
          </cell>
        </row>
        <row r="266">
          <cell r="B266" t="str">
            <v>ADIT</v>
          </cell>
          <cell r="C266" t="str">
            <v>Distribution</v>
          </cell>
          <cell r="D266" t="str">
            <v>190 - ADIT FERC ACCT</v>
          </cell>
          <cell r="E266" t="str">
            <v>NM</v>
          </cell>
          <cell r="G266">
            <v>-786951.21285767038</v>
          </cell>
        </row>
        <row r="267">
          <cell r="B267" t="str">
            <v>ADIT</v>
          </cell>
          <cell r="C267" t="str">
            <v>Distribution</v>
          </cell>
          <cell r="D267" t="str">
            <v>190 - ADIT FERC ACCT</v>
          </cell>
          <cell r="E267" t="str">
            <v>TX</v>
          </cell>
          <cell r="G267">
            <v>-470953.76349524525</v>
          </cell>
        </row>
        <row r="268">
          <cell r="B268" t="str">
            <v>ADIT</v>
          </cell>
          <cell r="C268" t="str">
            <v>General</v>
          </cell>
          <cell r="D268" t="str">
            <v>190 - ADIT FERC ACCT</v>
          </cell>
          <cell r="E268" t="str">
            <v>LABXAG</v>
          </cell>
          <cell r="G268">
            <v>-36314.751560980345</v>
          </cell>
        </row>
        <row r="269">
          <cell r="B269" t="str">
            <v>ADIT</v>
          </cell>
          <cell r="C269" t="str">
            <v>Non-Plant ADIT</v>
          </cell>
          <cell r="D269" t="str">
            <v>190 - ADIT FERC ACCT</v>
          </cell>
          <cell r="E269" t="str">
            <v>12CP-PROD</v>
          </cell>
          <cell r="G269">
            <v>-1075.73</v>
          </cell>
        </row>
        <row r="270">
          <cell r="B270" t="str">
            <v>ADIT</v>
          </cell>
          <cell r="C270" t="str">
            <v>Non-Plant ADIT</v>
          </cell>
          <cell r="D270" t="str">
            <v>190 - ADIT FERC ACCT</v>
          </cell>
          <cell r="E270" t="str">
            <v>CUST-RET</v>
          </cell>
          <cell r="G270">
            <v>-2330281.2000000002</v>
          </cell>
        </row>
        <row r="271">
          <cell r="B271" t="str">
            <v>ADIT</v>
          </cell>
          <cell r="C271" t="str">
            <v>Non-Plant ADIT</v>
          </cell>
          <cell r="D271" t="str">
            <v>190 - ADIT FERC ACCT</v>
          </cell>
          <cell r="E271" t="str">
            <v>LABOR</v>
          </cell>
          <cell r="G271">
            <v>-2557171.63</v>
          </cell>
        </row>
        <row r="272">
          <cell r="B272" t="str">
            <v>ADIT</v>
          </cell>
          <cell r="C272" t="str">
            <v>Non-Plant ADIT</v>
          </cell>
          <cell r="D272" t="str">
            <v>190 - ADIT FERC ACCT</v>
          </cell>
          <cell r="E272" t="str">
            <v>PIS-NET</v>
          </cell>
          <cell r="G272">
            <v>-100994172.83</v>
          </cell>
        </row>
        <row r="273">
          <cell r="B273" t="str">
            <v>ADIT</v>
          </cell>
          <cell r="C273" t="str">
            <v>Non-Plant ADIT</v>
          </cell>
          <cell r="D273" t="str">
            <v>190 - ADIT FERC ACCT</v>
          </cell>
          <cell r="E273" t="str">
            <v>TX</v>
          </cell>
          <cell r="G273">
            <v>-820474.84</v>
          </cell>
        </row>
        <row r="274">
          <cell r="B274" t="str">
            <v>ADIT</v>
          </cell>
          <cell r="E274" t="str">
            <v>Sub-Total ADIT</v>
          </cell>
          <cell r="G274">
            <v>-110808350.20550001</v>
          </cell>
        </row>
        <row r="276">
          <cell r="B276" t="str">
            <v>ADIT - Accelerated Amort Prop</v>
          </cell>
          <cell r="C276" t="str">
            <v>Steam Production</v>
          </cell>
          <cell r="D276" t="str">
            <v>281 - ADIT FERC ACCT</v>
          </cell>
          <cell r="E276" t="str">
            <v>12CP-PROD</v>
          </cell>
          <cell r="G276">
            <v>51061.998999999894</v>
          </cell>
        </row>
        <row r="277">
          <cell r="B277" t="str">
            <v>ADIT - Accelerated Amort Prop</v>
          </cell>
          <cell r="E277" t="str">
            <v>Sub-Total ADIT - Accelerated Amort Prop</v>
          </cell>
          <cell r="G277">
            <v>51061.998999999894</v>
          </cell>
        </row>
        <row r="279">
          <cell r="B279" t="str">
            <v>ADIT - Other Prop</v>
          </cell>
          <cell r="C279" t="str">
            <v>Intangible</v>
          </cell>
          <cell r="D279" t="str">
            <v>282 - ADIT FERC ACCT</v>
          </cell>
          <cell r="E279" t="str">
            <v>CUST-RET</v>
          </cell>
          <cell r="G279">
            <v>133.32705075868</v>
          </cell>
        </row>
        <row r="280">
          <cell r="B280" t="str">
            <v>ADIT - Other Prop</v>
          </cell>
          <cell r="C280" t="str">
            <v>Intangible</v>
          </cell>
          <cell r="D280" t="str">
            <v>282 - ADIT FERC ACCT</v>
          </cell>
          <cell r="E280" t="str">
            <v>LABXAG</v>
          </cell>
          <cell r="G280">
            <v>-5160752.9426719723</v>
          </cell>
        </row>
        <row r="281">
          <cell r="B281" t="str">
            <v>ADIT - Other Prop</v>
          </cell>
          <cell r="C281" t="str">
            <v>Steam Production</v>
          </cell>
          <cell r="D281" t="str">
            <v>282 - ADIT FERC ACCT</v>
          </cell>
          <cell r="E281" t="str">
            <v>12CP-PROD</v>
          </cell>
          <cell r="G281">
            <v>-55198444.704082169</v>
          </cell>
        </row>
        <row r="282">
          <cell r="B282" t="str">
            <v>ADIT - Other Prop</v>
          </cell>
          <cell r="C282" t="str">
            <v>Other Production</v>
          </cell>
          <cell r="D282" t="str">
            <v>282 - ADIT FERC ACCT</v>
          </cell>
          <cell r="E282" t="str">
            <v>12CP-PROD</v>
          </cell>
          <cell r="G282">
            <v>-56949.842298426811</v>
          </cell>
        </row>
        <row r="283">
          <cell r="B283" t="str">
            <v>ADIT - Other Prop</v>
          </cell>
          <cell r="C283" t="str">
            <v>Transmission</v>
          </cell>
          <cell r="D283" t="str">
            <v>282 - ADIT FERC ACCT</v>
          </cell>
          <cell r="E283" t="str">
            <v>12CP-PROD</v>
          </cell>
          <cell r="G283">
            <v>-1403243.4923226235</v>
          </cell>
        </row>
        <row r="284">
          <cell r="B284" t="str">
            <v>ADIT - Other Prop</v>
          </cell>
          <cell r="C284" t="str">
            <v>Transmission</v>
          </cell>
          <cell r="D284" t="str">
            <v>282 - ADIT FERC ACCT</v>
          </cell>
          <cell r="E284" t="str">
            <v>12CP-TRAN</v>
          </cell>
          <cell r="G284">
            <v>-26227502.794190526</v>
          </cell>
        </row>
        <row r="285">
          <cell r="B285" t="str">
            <v>ADIT - Other Prop</v>
          </cell>
          <cell r="C285" t="str">
            <v>Transmission</v>
          </cell>
          <cell r="D285" t="str">
            <v>282 - ADIT FERC ACCT</v>
          </cell>
          <cell r="E285" t="str">
            <v>NM</v>
          </cell>
          <cell r="G285">
            <v>120015.07288591724</v>
          </cell>
        </row>
        <row r="286">
          <cell r="B286" t="str">
            <v>ADIT - Other Prop</v>
          </cell>
          <cell r="C286" t="str">
            <v>Transmission</v>
          </cell>
          <cell r="D286" t="str">
            <v>282 - ADIT FERC ACCT</v>
          </cell>
          <cell r="E286" t="str">
            <v>TX</v>
          </cell>
          <cell r="G286">
            <v>229361.02771021068</v>
          </cell>
        </row>
        <row r="287">
          <cell r="B287" t="str">
            <v>ADIT - Other Prop</v>
          </cell>
          <cell r="C287" t="str">
            <v>Transmission</v>
          </cell>
          <cell r="D287" t="str">
            <v>282 - ADIT FERC ACCT</v>
          </cell>
          <cell r="E287" t="str">
            <v>WHLS</v>
          </cell>
          <cell r="G287">
            <v>34385.772885295271</v>
          </cell>
        </row>
        <row r="288">
          <cell r="B288" t="str">
            <v>ADIT - Other Prop</v>
          </cell>
          <cell r="C288" t="str">
            <v>Distribution</v>
          </cell>
          <cell r="D288" t="str">
            <v>282 - ADIT FERC ACCT</v>
          </cell>
          <cell r="E288" t="str">
            <v>NCP-DIST</v>
          </cell>
          <cell r="G288">
            <v>-3405155.8829348385</v>
          </cell>
        </row>
        <row r="289">
          <cell r="B289" t="str">
            <v>ADIT - Other Prop</v>
          </cell>
          <cell r="C289" t="str">
            <v>Distribution</v>
          </cell>
          <cell r="D289" t="str">
            <v>282 - ADIT FERC ACCT</v>
          </cell>
          <cell r="E289" t="str">
            <v>NM</v>
          </cell>
          <cell r="G289">
            <v>-7102936.6410867805</v>
          </cell>
        </row>
        <row r="290">
          <cell r="B290" t="str">
            <v>ADIT - Other Prop</v>
          </cell>
          <cell r="C290" t="str">
            <v>Distribution</v>
          </cell>
          <cell r="D290" t="str">
            <v>282 - ADIT FERC ACCT</v>
          </cell>
          <cell r="E290" t="str">
            <v>TX</v>
          </cell>
          <cell r="G290">
            <v>-1020344.2689216543</v>
          </cell>
        </row>
        <row r="291">
          <cell r="B291" t="str">
            <v>ADIT - Other Prop</v>
          </cell>
          <cell r="C291" t="str">
            <v>General</v>
          </cell>
          <cell r="D291" t="str">
            <v>282 - ADIT FERC ACCT</v>
          </cell>
          <cell r="E291" t="str">
            <v>12CP-TRAN</v>
          </cell>
          <cell r="G291">
            <v>-8.5533262163002313</v>
          </cell>
        </row>
        <row r="292">
          <cell r="B292" t="str">
            <v>ADIT - Other Prop</v>
          </cell>
          <cell r="C292" t="str">
            <v>General</v>
          </cell>
          <cell r="D292" t="str">
            <v>282 - ADIT FERC ACCT</v>
          </cell>
          <cell r="E292" t="str">
            <v>CUST-RET</v>
          </cell>
          <cell r="G292">
            <v>-1000203.7595651844</v>
          </cell>
        </row>
        <row r="293">
          <cell r="B293" t="str">
            <v>ADIT - Other Prop</v>
          </cell>
          <cell r="C293" t="str">
            <v>General</v>
          </cell>
          <cell r="D293" t="str">
            <v>282 - ADIT FERC ACCT</v>
          </cell>
          <cell r="E293" t="str">
            <v>LABXAG</v>
          </cell>
          <cell r="G293">
            <v>-7026630.5331329163</v>
          </cell>
        </row>
        <row r="294">
          <cell r="B294" t="str">
            <v>ADIT - Other Prop</v>
          </cell>
          <cell r="C294" t="str">
            <v>Non-Plant ADIT</v>
          </cell>
          <cell r="D294" t="str">
            <v>282 - ADIT FERC ACCT</v>
          </cell>
          <cell r="E294" t="str">
            <v>PIS-NET</v>
          </cell>
          <cell r="G294">
            <v>36650031.509999797</v>
          </cell>
        </row>
        <row r="295">
          <cell r="B295" t="str">
            <v>ADIT - Other Prop</v>
          </cell>
          <cell r="E295" t="str">
            <v>Sub-Total ADIT - Other Prop</v>
          </cell>
          <cell r="G295">
            <v>-70568246.704001352</v>
          </cell>
        </row>
        <row r="297">
          <cell r="B297" t="str">
            <v>ADIT - Other</v>
          </cell>
          <cell r="C297" t="str">
            <v>Intangible</v>
          </cell>
          <cell r="D297" t="str">
            <v>283 - ADIT FERC ACCT</v>
          </cell>
          <cell r="E297" t="str">
            <v>CUST-RET</v>
          </cell>
          <cell r="G297">
            <v>65859.700697310604</v>
          </cell>
        </row>
        <row r="298">
          <cell r="B298" t="str">
            <v>ADIT - Other</v>
          </cell>
          <cell r="C298" t="str">
            <v>Intangible</v>
          </cell>
          <cell r="D298" t="str">
            <v>283 - ADIT FERC ACCT</v>
          </cell>
          <cell r="E298" t="str">
            <v>LABXAG</v>
          </cell>
          <cell r="G298">
            <v>-325614.72766241583</v>
          </cell>
        </row>
        <row r="299">
          <cell r="B299" t="str">
            <v>ADIT - Other</v>
          </cell>
          <cell r="C299" t="str">
            <v>General</v>
          </cell>
          <cell r="D299" t="str">
            <v>283 - ADIT FERC ACCT</v>
          </cell>
          <cell r="E299" t="str">
            <v>12CP-TRAN</v>
          </cell>
          <cell r="G299">
            <v>-75327.227499999994</v>
          </cell>
        </row>
        <row r="300">
          <cell r="B300" t="str">
            <v>ADIT - Other</v>
          </cell>
          <cell r="C300" t="str">
            <v>General</v>
          </cell>
          <cell r="D300" t="str">
            <v>283 - ADIT FERC ACCT</v>
          </cell>
          <cell r="E300" t="str">
            <v>LABXAG</v>
          </cell>
          <cell r="G300">
            <v>1517.8934650960405</v>
          </cell>
        </row>
        <row r="301">
          <cell r="B301" t="str">
            <v>ADIT - Other</v>
          </cell>
          <cell r="C301" t="str">
            <v>Non-Plant ADIT</v>
          </cell>
          <cell r="D301" t="str">
            <v>283 - ADIT FERC ACCT</v>
          </cell>
          <cell r="E301" t="str">
            <v>LABOR</v>
          </cell>
          <cell r="G301">
            <v>2340139.42</v>
          </cell>
        </row>
        <row r="302">
          <cell r="B302" t="str">
            <v>ADIT - Other</v>
          </cell>
          <cell r="C302" t="str">
            <v>Non-Plant ADIT</v>
          </cell>
          <cell r="D302" t="str">
            <v>283 - ADIT FERC ACCT</v>
          </cell>
          <cell r="E302" t="str">
            <v>NM</v>
          </cell>
          <cell r="G302">
            <v>77.300000000000196</v>
          </cell>
        </row>
        <row r="303">
          <cell r="B303" t="str">
            <v>ADIT - Other</v>
          </cell>
          <cell r="C303" t="str">
            <v>Non-Plant ADIT</v>
          </cell>
          <cell r="D303" t="str">
            <v>283 - ADIT FERC ACCT</v>
          </cell>
          <cell r="E303" t="str">
            <v>PIS-NET</v>
          </cell>
          <cell r="G303">
            <v>5743350.2699999996</v>
          </cell>
        </row>
        <row r="304">
          <cell r="B304" t="str">
            <v>ADIT - Other</v>
          </cell>
          <cell r="C304" t="str">
            <v>Non-Plant ADIT</v>
          </cell>
          <cell r="D304" t="str">
            <v>283 - ADIT FERC ACCT</v>
          </cell>
          <cell r="E304" t="str">
            <v>WHLS</v>
          </cell>
          <cell r="G304">
            <v>91835.629999999903</v>
          </cell>
        </row>
        <row r="305">
          <cell r="B305" t="str">
            <v>ADIT - Other</v>
          </cell>
          <cell r="E305" t="str">
            <v>Sub-Total ADIT - Other</v>
          </cell>
          <cell r="G305">
            <v>7841838.2589999903</v>
          </cell>
        </row>
        <row r="307">
          <cell r="B307" t="str">
            <v>Reg Assets</v>
          </cell>
          <cell r="C307" t="str">
            <v>Other Rate Base</v>
          </cell>
          <cell r="D307" t="str">
            <v>182.3-Oth Regulatory Assets</v>
          </cell>
          <cell r="E307" t="str">
            <v>PIS-NET</v>
          </cell>
          <cell r="G307">
            <v>-11874387.020552043</v>
          </cell>
        </row>
        <row r="308">
          <cell r="B308" t="str">
            <v>Reg Assets</v>
          </cell>
          <cell r="C308" t="str">
            <v>Other Rate Base</v>
          </cell>
          <cell r="D308" t="str">
            <v>182.3-Oth Regulatory Assets</v>
          </cell>
          <cell r="E308" t="str">
            <v>TX</v>
          </cell>
          <cell r="G308">
            <v>0</v>
          </cell>
        </row>
        <row r="309">
          <cell r="B309" t="str">
            <v>Reg Assets</v>
          </cell>
          <cell r="C309" t="str">
            <v>Other Rate Base</v>
          </cell>
          <cell r="D309" t="str">
            <v>186-Misc Deferred Debits</v>
          </cell>
          <cell r="E309" t="str">
            <v>TX</v>
          </cell>
          <cell r="G309">
            <v>-5718524.0700000003</v>
          </cell>
        </row>
        <row r="310">
          <cell r="B310" t="str">
            <v>Reg Assets</v>
          </cell>
          <cell r="C310" t="str">
            <v>Other Rate Base</v>
          </cell>
          <cell r="D310" t="str">
            <v>DEFPEN-Texas Deferred Pension Balance</v>
          </cell>
          <cell r="E310" t="str">
            <v>TX</v>
          </cell>
          <cell r="G310">
            <v>745929.06725128205</v>
          </cell>
        </row>
        <row r="311">
          <cell r="B311" t="str">
            <v>Reg Assets</v>
          </cell>
          <cell r="E311" t="str">
            <v>Sub-Total Reg Assets</v>
          </cell>
          <cell r="G311">
            <v>-16846982.023300759</v>
          </cell>
        </row>
        <row r="313">
          <cell r="B313" t="str">
            <v>Cust Deposits</v>
          </cell>
          <cell r="C313" t="str">
            <v>Other Rate Base</v>
          </cell>
          <cell r="D313" t="str">
            <v>235-Customer Deposits</v>
          </cell>
          <cell r="E313" t="str">
            <v>NM</v>
          </cell>
          <cell r="G313">
            <v>13506.026464447101</v>
          </cell>
        </row>
        <row r="314">
          <cell r="B314" t="str">
            <v>Cust Deposits</v>
          </cell>
          <cell r="C314" t="str">
            <v>Other Rate Base</v>
          </cell>
          <cell r="D314" t="str">
            <v>235-Customer Deposits</v>
          </cell>
          <cell r="E314" t="str">
            <v>TX</v>
          </cell>
          <cell r="G314">
            <v>46672.103535551803</v>
          </cell>
        </row>
        <row r="315">
          <cell r="B315" t="str">
            <v>Cust Deposits</v>
          </cell>
          <cell r="E315" t="str">
            <v>Sub-Total Cust Deposits</v>
          </cell>
          <cell r="G315">
            <v>60178.129999998906</v>
          </cell>
        </row>
        <row r="317">
          <cell r="B317" t="str">
            <v>Cust Advances for Construction</v>
          </cell>
          <cell r="C317" t="str">
            <v>Other Rate Base</v>
          </cell>
          <cell r="D317" t="str">
            <v>252-Cust Advances for Const-Dist</v>
          </cell>
          <cell r="E317" t="str">
            <v>NM</v>
          </cell>
          <cell r="G317">
            <v>0</v>
          </cell>
        </row>
        <row r="318">
          <cell r="B318" t="str">
            <v>Cust Advances for Construction</v>
          </cell>
          <cell r="C318" t="str">
            <v>Other Rate Base</v>
          </cell>
          <cell r="D318" t="str">
            <v>252-Cust Advances for Const-Dist</v>
          </cell>
          <cell r="E318" t="str">
            <v>TX</v>
          </cell>
          <cell r="G318">
            <v>0</v>
          </cell>
        </row>
        <row r="319">
          <cell r="B319" t="str">
            <v>Cust Advances for Construction</v>
          </cell>
          <cell r="E319" t="str">
            <v>Sub-Total Cust Advances for Construction</v>
          </cell>
          <cell r="G319">
            <v>0</v>
          </cell>
        </row>
        <row r="321">
          <cell r="B321" t="str">
            <v>Reg Liabilities - Retiree Medical</v>
          </cell>
          <cell r="C321" t="str">
            <v>Other Rate Base</v>
          </cell>
          <cell r="D321" t="str">
            <v>254-Other Regulatory Liabilities</v>
          </cell>
          <cell r="E321" t="str">
            <v>LABOR</v>
          </cell>
          <cell r="G321">
            <v>290090.35461538471</v>
          </cell>
        </row>
        <row r="322">
          <cell r="B322" t="str">
            <v>Reg Liabilities - Retiree Medical</v>
          </cell>
          <cell r="E322" t="str">
            <v>Sub-Total Reg Liabilities - Retiree Medical</v>
          </cell>
          <cell r="G322">
            <v>290090.35461538471</v>
          </cell>
        </row>
      </sheetData>
      <sheetData sheetId="9">
        <row r="8">
          <cell r="B8" t="str">
            <v>Plant in Service</v>
          </cell>
          <cell r="C8" t="str">
            <v>Distribution</v>
          </cell>
          <cell r="D8" t="str">
            <v>360.1E-Dist Land Owned in Fee</v>
          </cell>
          <cell r="E8" t="str">
            <v>NCP-DIST</v>
          </cell>
          <cell r="G8">
            <v>231754.44444444499</v>
          </cell>
        </row>
        <row r="9">
          <cell r="B9" t="str">
            <v>Plant in Service</v>
          </cell>
          <cell r="C9" t="str">
            <v>Distribution</v>
          </cell>
          <cell r="D9" t="str">
            <v>360.1E-Dist Land Owned in Fee</v>
          </cell>
          <cell r="E9" t="str">
            <v>NM</v>
          </cell>
          <cell r="G9">
            <v>132914.735555555</v>
          </cell>
        </row>
        <row r="10">
          <cell r="B10" t="str">
            <v>Plant in Service</v>
          </cell>
          <cell r="C10" t="str">
            <v>Distribution</v>
          </cell>
          <cell r="D10" t="str">
            <v>360E-Elec Dist Land in Fee</v>
          </cell>
          <cell r="E10" t="str">
            <v>NCP-DIST</v>
          </cell>
          <cell r="G10">
            <v>23728.509999999798</v>
          </cell>
        </row>
        <row r="11">
          <cell r="B11" t="str">
            <v>Plant in Service</v>
          </cell>
          <cell r="C11" t="str">
            <v>Distribution</v>
          </cell>
          <cell r="D11" t="str">
            <v>360E-Elec Dist Land in Fee</v>
          </cell>
          <cell r="E11" t="str">
            <v>NM</v>
          </cell>
          <cell r="G11">
            <v>140922.32000000399</v>
          </cell>
        </row>
        <row r="12">
          <cell r="B12" t="str">
            <v>Plant in Service</v>
          </cell>
          <cell r="C12" t="str">
            <v>Distribution</v>
          </cell>
          <cell r="D12" t="str">
            <v>361E-Dist Struct &amp; Improv</v>
          </cell>
          <cell r="E12" t="str">
            <v>NCP-DIST</v>
          </cell>
          <cell r="G12">
            <v>793827.78463071201</v>
          </cell>
        </row>
        <row r="13">
          <cell r="B13" t="str">
            <v>Plant in Service</v>
          </cell>
          <cell r="C13" t="str">
            <v>Distribution</v>
          </cell>
          <cell r="D13" t="str">
            <v>361E-Dist Struct &amp; Improv</v>
          </cell>
          <cell r="E13" t="str">
            <v>NM</v>
          </cell>
          <cell r="G13">
            <v>945150.93751716905</v>
          </cell>
        </row>
        <row r="14">
          <cell r="B14" t="str">
            <v>Plant in Service</v>
          </cell>
          <cell r="C14" t="str">
            <v>Distribution</v>
          </cell>
          <cell r="D14" t="str">
            <v>362E-Elec Dist Station Equip</v>
          </cell>
          <cell r="E14" t="str">
            <v>NCP-DIST</v>
          </cell>
          <cell r="G14">
            <v>13002711.475369301</v>
          </cell>
        </row>
        <row r="15">
          <cell r="B15" t="str">
            <v>Plant in Service</v>
          </cell>
          <cell r="C15" t="str">
            <v>Distribution</v>
          </cell>
          <cell r="D15" t="str">
            <v>362E-Elec Dist Station Equip</v>
          </cell>
          <cell r="E15" t="str">
            <v>NM</v>
          </cell>
          <cell r="G15">
            <v>13747920.6824828</v>
          </cell>
        </row>
        <row r="16">
          <cell r="B16" t="str">
            <v>Plant in Service</v>
          </cell>
          <cell r="C16" t="str">
            <v>Distribution</v>
          </cell>
          <cell r="D16" t="str">
            <v>364-Dist Poles, Towers &amp; Fixts</v>
          </cell>
          <cell r="E16" t="str">
            <v>NCP-DIST</v>
          </cell>
          <cell r="G16">
            <v>1398670.1649661399</v>
          </cell>
        </row>
        <row r="17">
          <cell r="B17" t="str">
            <v>Plant in Service</v>
          </cell>
          <cell r="C17" t="str">
            <v>Distribution</v>
          </cell>
          <cell r="D17" t="str">
            <v>364-Dist Poles, Towers &amp; Fixts</v>
          </cell>
          <cell r="E17" t="str">
            <v>NM</v>
          </cell>
          <cell r="G17">
            <v>2482544.5141857099</v>
          </cell>
        </row>
        <row r="18">
          <cell r="B18" t="str">
            <v>Plant in Service</v>
          </cell>
          <cell r="C18" t="str">
            <v>Distribution</v>
          </cell>
          <cell r="D18" t="str">
            <v>365-Dist OH Conductor &amp; Device</v>
          </cell>
          <cell r="E18" t="str">
            <v>NCP-DIST</v>
          </cell>
          <cell r="G18">
            <v>1199848.9385848001</v>
          </cell>
        </row>
        <row r="19">
          <cell r="B19" t="str">
            <v>Plant in Service</v>
          </cell>
          <cell r="C19" t="str">
            <v>Distribution</v>
          </cell>
          <cell r="D19" t="str">
            <v>365-Dist OH Conductor &amp; Device</v>
          </cell>
          <cell r="E19" t="str">
            <v>NM</v>
          </cell>
          <cell r="G19">
            <v>2915082.7510655206</v>
          </cell>
        </row>
        <row r="20">
          <cell r="B20" t="str">
            <v>Plant in Service</v>
          </cell>
          <cell r="C20" t="str">
            <v>Distribution</v>
          </cell>
          <cell r="D20" t="str">
            <v>366E-Elec Dist Underground Co</v>
          </cell>
          <cell r="E20" t="str">
            <v>NCP-DIST</v>
          </cell>
          <cell r="G20">
            <v>111402.058860693</v>
          </cell>
        </row>
        <row r="21">
          <cell r="B21" t="str">
            <v>Plant in Service</v>
          </cell>
          <cell r="C21" t="str">
            <v>Distribution</v>
          </cell>
          <cell r="D21" t="str">
            <v>366E-Elec Dist Underground Co</v>
          </cell>
          <cell r="E21" t="str">
            <v>NM</v>
          </cell>
          <cell r="G21">
            <v>325564.47439425002</v>
          </cell>
        </row>
        <row r="22">
          <cell r="B22" t="str">
            <v>Plant in Service</v>
          </cell>
          <cell r="C22" t="str">
            <v>Distribution</v>
          </cell>
          <cell r="D22" t="str">
            <v>367E-Elec Dist UG Conductor &amp;</v>
          </cell>
          <cell r="E22" t="str">
            <v>NCP-DIST</v>
          </cell>
          <cell r="G22">
            <v>314287.42550712504</v>
          </cell>
        </row>
        <row r="23">
          <cell r="B23" t="str">
            <v>Plant in Service</v>
          </cell>
          <cell r="C23" t="str">
            <v>Distribution</v>
          </cell>
          <cell r="D23" t="str">
            <v>367E-Elec Dist UG Conductor &amp;</v>
          </cell>
          <cell r="E23" t="str">
            <v>NM</v>
          </cell>
          <cell r="G23">
            <v>582827.92959948117</v>
          </cell>
        </row>
        <row r="24">
          <cell r="B24" t="str">
            <v>Plant in Service</v>
          </cell>
          <cell r="C24" t="str">
            <v>Distribution</v>
          </cell>
          <cell r="D24" t="str">
            <v>368E-Elec Dist Line Tranf</v>
          </cell>
          <cell r="E24" t="str">
            <v>NM</v>
          </cell>
          <cell r="G24">
            <v>-272140.04238422198</v>
          </cell>
        </row>
        <row r="25">
          <cell r="B25" t="str">
            <v>Plant in Service</v>
          </cell>
          <cell r="C25" t="str">
            <v>Distribution</v>
          </cell>
          <cell r="D25" t="str">
            <v>368E-Elec Dist Line Tranf</v>
          </cell>
          <cell r="E25" t="str">
            <v>TX</v>
          </cell>
          <cell r="G25">
            <v>-1054994.2464791201</v>
          </cell>
        </row>
        <row r="26">
          <cell r="B26" t="str">
            <v>Plant in Service</v>
          </cell>
          <cell r="C26" t="str">
            <v>Distribution</v>
          </cell>
          <cell r="D26" t="str">
            <v>369E-Elec Distribution Servic</v>
          </cell>
          <cell r="E26" t="str">
            <v>NM</v>
          </cell>
          <cell r="G26">
            <v>335356.43705360417</v>
          </cell>
        </row>
        <row r="27">
          <cell r="B27" t="str">
            <v>Plant in Service</v>
          </cell>
          <cell r="C27" t="str">
            <v>Distribution</v>
          </cell>
          <cell r="D27" t="str">
            <v>369E-Elec Distribution Servic</v>
          </cell>
          <cell r="E27" t="str">
            <v>TX</v>
          </cell>
          <cell r="G27">
            <v>-411697.846935026</v>
          </cell>
        </row>
        <row r="28">
          <cell r="B28" t="str">
            <v>Plant in Service</v>
          </cell>
          <cell r="C28" t="str">
            <v>Distribution</v>
          </cell>
          <cell r="D28" t="str">
            <v>370E-Elec Distribution Meters</v>
          </cell>
          <cell r="E28" t="str">
            <v>NM</v>
          </cell>
          <cell r="G28">
            <v>-117295.635179292</v>
          </cell>
        </row>
        <row r="29">
          <cell r="B29" t="str">
            <v>Plant in Service</v>
          </cell>
          <cell r="C29" t="str">
            <v>Distribution</v>
          </cell>
          <cell r="D29" t="str">
            <v>370E-Elec Distribution Meters</v>
          </cell>
          <cell r="E29" t="str">
            <v>TX</v>
          </cell>
          <cell r="G29">
            <v>-303100.64161996503</v>
          </cell>
        </row>
        <row r="30">
          <cell r="B30" t="str">
            <v>Plant in Service</v>
          </cell>
          <cell r="C30" t="str">
            <v>Distribution</v>
          </cell>
          <cell r="D30" t="str">
            <v>371E-Dist Inst</v>
          </cell>
          <cell r="E30" t="str">
            <v>NM</v>
          </cell>
          <cell r="G30">
            <v>-37059.368290817401</v>
          </cell>
        </row>
        <row r="31">
          <cell r="B31" t="str">
            <v>Plant in Service</v>
          </cell>
          <cell r="C31" t="str">
            <v>Distribution</v>
          </cell>
          <cell r="D31" t="str">
            <v>371E-Dist Inst</v>
          </cell>
          <cell r="E31" t="str">
            <v>TX</v>
          </cell>
          <cell r="G31">
            <v>-88830.523329355798</v>
          </cell>
        </row>
        <row r="32">
          <cell r="B32" t="str">
            <v>Plant in Service</v>
          </cell>
          <cell r="C32" t="str">
            <v>Distribution</v>
          </cell>
          <cell r="D32" t="str">
            <v>373-Dist Street Light</v>
          </cell>
          <cell r="E32" t="str">
            <v>NM</v>
          </cell>
          <cell r="G32">
            <v>44738.859999993801</v>
          </cell>
        </row>
        <row r="33">
          <cell r="B33" t="str">
            <v>Plant in Service</v>
          </cell>
          <cell r="C33" t="str">
            <v>Distribution</v>
          </cell>
          <cell r="D33" t="str">
            <v>373-Dist Street Light</v>
          </cell>
          <cell r="E33" t="str">
            <v>TX</v>
          </cell>
          <cell r="G33">
            <v>217624.37000001199</v>
          </cell>
        </row>
        <row r="34">
          <cell r="B34" t="str">
            <v>Plant in Service</v>
          </cell>
          <cell r="C34" t="str">
            <v>General</v>
          </cell>
          <cell r="D34" t="str">
            <v>389-General Land Owned in Fee</v>
          </cell>
          <cell r="E34" t="str">
            <v>LABXAG</v>
          </cell>
          <cell r="G34">
            <v>0</v>
          </cell>
        </row>
        <row r="35">
          <cell r="B35" t="str">
            <v>Plant in Service</v>
          </cell>
          <cell r="C35" t="str">
            <v>General</v>
          </cell>
          <cell r="D35" t="str">
            <v>390-Genl Structures &amp; Improve</v>
          </cell>
          <cell r="E35" t="str">
            <v>LABXAG</v>
          </cell>
          <cell r="G35">
            <v>3780376.5699999942</v>
          </cell>
        </row>
        <row r="36">
          <cell r="B36" t="str">
            <v>Plant in Service</v>
          </cell>
          <cell r="C36" t="str">
            <v>General</v>
          </cell>
          <cell r="D36" t="str">
            <v>390-Genl Structures &amp; Improve</v>
          </cell>
          <cell r="E36" t="str">
            <v>LABXAG</v>
          </cell>
          <cell r="G36">
            <v>-196093.87</v>
          </cell>
        </row>
        <row r="37">
          <cell r="B37" t="str">
            <v>Plant in Service</v>
          </cell>
          <cell r="C37" t="str">
            <v>General</v>
          </cell>
          <cell r="D37" t="str">
            <v>390-Genl Structures &amp; Improve</v>
          </cell>
          <cell r="E37" t="str">
            <v>LABXAG</v>
          </cell>
          <cell r="G37">
            <v>-1698482.65</v>
          </cell>
        </row>
        <row r="38">
          <cell r="B38" t="str">
            <v>Plant in Service</v>
          </cell>
          <cell r="C38" t="str">
            <v>General</v>
          </cell>
          <cell r="D38" t="str">
            <v>391-General Eq</v>
          </cell>
          <cell r="E38" t="str">
            <v>LABXAG</v>
          </cell>
          <cell r="G38">
            <v>6466424.7699999092</v>
          </cell>
        </row>
        <row r="39">
          <cell r="B39" t="str">
            <v>Plant in Service</v>
          </cell>
          <cell r="C39" t="str">
            <v>General</v>
          </cell>
          <cell r="D39" t="str">
            <v>392-General Transp Eq</v>
          </cell>
          <cell r="E39" t="str">
            <v>LABXAG</v>
          </cell>
          <cell r="G39">
            <v>7863127.7451653928</v>
          </cell>
        </row>
        <row r="40">
          <cell r="B40" t="str">
            <v>Plant in Service</v>
          </cell>
          <cell r="C40" t="str">
            <v>General</v>
          </cell>
          <cell r="D40" t="str">
            <v>393-General Stores Equipment</v>
          </cell>
          <cell r="E40" t="str">
            <v>LABXAG</v>
          </cell>
          <cell r="G40">
            <v>9555.0551448062597</v>
          </cell>
        </row>
        <row r="41">
          <cell r="B41" t="str">
            <v>Plant in Service</v>
          </cell>
          <cell r="C41" t="str">
            <v>General</v>
          </cell>
          <cell r="D41" t="str">
            <v>394-General Tools &amp; Shop Equip</v>
          </cell>
          <cell r="E41" t="str">
            <v>LABXAG</v>
          </cell>
          <cell r="G41">
            <v>633578.8048761558</v>
          </cell>
        </row>
        <row r="42">
          <cell r="B42" t="str">
            <v>Plant in Service</v>
          </cell>
          <cell r="C42" t="str">
            <v>General</v>
          </cell>
          <cell r="D42" t="str">
            <v>395-General Laboratory Equip</v>
          </cell>
          <cell r="E42" t="str">
            <v>LABXAG</v>
          </cell>
          <cell r="G42">
            <v>224649.36685743619</v>
          </cell>
        </row>
        <row r="43">
          <cell r="B43" t="str">
            <v>Plant in Service</v>
          </cell>
          <cell r="C43" t="str">
            <v>General</v>
          </cell>
          <cell r="D43" t="str">
            <v>396-General Power Operated Eq</v>
          </cell>
          <cell r="E43" t="str">
            <v>LABXAG</v>
          </cell>
          <cell r="G43">
            <v>1450396.78483456</v>
          </cell>
        </row>
        <row r="44">
          <cell r="B44" t="str">
            <v>Plant in Service</v>
          </cell>
          <cell r="C44" t="str">
            <v>General</v>
          </cell>
          <cell r="D44" t="str">
            <v>397-General Communication Eq</v>
          </cell>
          <cell r="E44" t="str">
            <v>LABXAG</v>
          </cell>
          <cell r="G44">
            <v>17068847.560000002</v>
          </cell>
        </row>
        <row r="45">
          <cell r="B45" t="str">
            <v>Plant in Service</v>
          </cell>
          <cell r="C45" t="str">
            <v>General</v>
          </cell>
          <cell r="D45" t="str">
            <v>398-General Miscellaneous Eq</v>
          </cell>
          <cell r="E45" t="str">
            <v>LABXAG</v>
          </cell>
          <cell r="G45">
            <v>59523.983121609708</v>
          </cell>
        </row>
        <row r="46">
          <cell r="B46" t="str">
            <v>Plant in Service</v>
          </cell>
          <cell r="C46" t="str">
            <v>Intangible</v>
          </cell>
          <cell r="D46" t="str">
            <v>303-Intg Misc Computr Software</v>
          </cell>
          <cell r="E46" t="str">
            <v>LABXAG</v>
          </cell>
          <cell r="G46">
            <v>35586532.740000479</v>
          </cell>
        </row>
        <row r="47">
          <cell r="B47" t="str">
            <v>Plant in Service</v>
          </cell>
          <cell r="C47" t="str">
            <v>Intangible</v>
          </cell>
          <cell r="D47" t="str">
            <v>303-Intg Misc Computr Software</v>
          </cell>
          <cell r="E47" t="str">
            <v>LABXAG</v>
          </cell>
          <cell r="G47">
            <v>-5842349.2699999996</v>
          </cell>
        </row>
        <row r="48">
          <cell r="B48" t="str">
            <v>Plant in Service</v>
          </cell>
          <cell r="C48" t="str">
            <v>Other Production</v>
          </cell>
          <cell r="D48" t="str">
            <v>340E-Other Prod Land Own in F</v>
          </cell>
          <cell r="E48" t="str">
            <v>12CP-PROD</v>
          </cell>
          <cell r="G48">
            <v>-4017773.8499999992</v>
          </cell>
        </row>
        <row r="49">
          <cell r="B49" t="str">
            <v>Plant in Service</v>
          </cell>
          <cell r="C49" t="str">
            <v>Other Production</v>
          </cell>
          <cell r="D49" t="str">
            <v>341E-Other Prod Str &amp; Improve</v>
          </cell>
          <cell r="E49" t="str">
            <v>12CP-PROD</v>
          </cell>
          <cell r="G49">
            <v>2.6546373963356063E-2</v>
          </cell>
        </row>
        <row r="50">
          <cell r="B50" t="str">
            <v>Plant in Service</v>
          </cell>
          <cell r="C50" t="str">
            <v>Other Production</v>
          </cell>
          <cell r="D50" t="str">
            <v>342E-Other Prod Fuel Hldr &amp; A</v>
          </cell>
          <cell r="E50" t="str">
            <v>12CP-PROD</v>
          </cell>
          <cell r="G50">
            <v>4.9049290828406901E-2</v>
          </cell>
        </row>
        <row r="51">
          <cell r="B51" t="str">
            <v>Plant in Service</v>
          </cell>
          <cell r="C51" t="str">
            <v>Other Production</v>
          </cell>
          <cell r="D51" t="str">
            <v>343-Other Prod Prime Movers</v>
          </cell>
          <cell r="E51" t="str">
            <v>12CP-PROD</v>
          </cell>
          <cell r="G51">
            <v>-1.3621752867765799E-2</v>
          </cell>
        </row>
        <row r="52">
          <cell r="B52" t="str">
            <v>Plant in Service</v>
          </cell>
          <cell r="C52" t="str">
            <v>Other Production</v>
          </cell>
          <cell r="D52" t="str">
            <v>344E-Other Prod Generators</v>
          </cell>
          <cell r="E52" t="str">
            <v>12CP-PROD</v>
          </cell>
          <cell r="G52">
            <v>-9.6066184341907501E-2</v>
          </cell>
        </row>
        <row r="53">
          <cell r="B53" t="str">
            <v>Plant in Service</v>
          </cell>
          <cell r="C53" t="str">
            <v>Other Production</v>
          </cell>
          <cell r="D53" t="str">
            <v>345E-Other Prod Access Elec E</v>
          </cell>
          <cell r="E53" t="str">
            <v>12CP-PROD</v>
          </cell>
          <cell r="G53">
            <v>-7.1534328162669962E-4</v>
          </cell>
        </row>
        <row r="54">
          <cell r="B54" t="str">
            <v>Plant in Service</v>
          </cell>
          <cell r="C54" t="str">
            <v>Other Production</v>
          </cell>
          <cell r="D54" t="str">
            <v>346E-Other Prod Misc Pwr Plt</v>
          </cell>
          <cell r="E54" t="str">
            <v>12CP-PROD</v>
          </cell>
          <cell r="G54">
            <v>3.4807623829692602E-2</v>
          </cell>
        </row>
        <row r="55">
          <cell r="B55" t="str">
            <v>Plant in Service</v>
          </cell>
          <cell r="C55" t="str">
            <v>Steam Production</v>
          </cell>
          <cell r="D55" t="str">
            <v>310-Steam Prod Land Own in Fee</v>
          </cell>
          <cell r="E55" t="str">
            <v>12CP-PROD</v>
          </cell>
          <cell r="G55">
            <v>99210.184145963882</v>
          </cell>
        </row>
        <row r="56">
          <cell r="B56" t="str">
            <v>Plant in Service</v>
          </cell>
          <cell r="C56" t="str">
            <v>Steam Production</v>
          </cell>
          <cell r="D56" t="str">
            <v>311E-Steam Prod Str &amp; Improve</v>
          </cell>
          <cell r="E56" t="str">
            <v>12CP-PROD</v>
          </cell>
          <cell r="G56">
            <v>2997780.333323258</v>
          </cell>
        </row>
        <row r="57">
          <cell r="B57" t="str">
            <v>Plant in Service</v>
          </cell>
          <cell r="C57" t="str">
            <v>Steam Production</v>
          </cell>
          <cell r="D57" t="str">
            <v>312E-Steam Prod Boiler Plant Eq</v>
          </cell>
          <cell r="E57" t="str">
            <v>12CP-PROD</v>
          </cell>
          <cell r="G57">
            <v>13734326.419372346</v>
          </cell>
        </row>
        <row r="58">
          <cell r="B58" t="str">
            <v>Plant in Service</v>
          </cell>
          <cell r="C58" t="str">
            <v>Steam Production</v>
          </cell>
          <cell r="D58" t="str">
            <v>314-Steam Prod Turbogen Units</v>
          </cell>
          <cell r="E58" t="str">
            <v>12CP-PROD</v>
          </cell>
          <cell r="G58">
            <v>6551344.196511236</v>
          </cell>
        </row>
        <row r="59">
          <cell r="B59" t="str">
            <v>Plant in Service</v>
          </cell>
          <cell r="C59" t="str">
            <v>Steam Production</v>
          </cell>
          <cell r="D59" t="str">
            <v>315E-Steam Prod Acc Elec Eqp</v>
          </cell>
          <cell r="E59" t="str">
            <v>12CP-PROD</v>
          </cell>
          <cell r="G59">
            <v>1750836.4338747025</v>
          </cell>
        </row>
        <row r="60">
          <cell r="B60" t="str">
            <v>Plant in Service</v>
          </cell>
          <cell r="C60" t="str">
            <v>Steam Production</v>
          </cell>
          <cell r="D60" t="str">
            <v>316E-Steam Prod Misc Pwr Plt Eq</v>
          </cell>
          <cell r="E60" t="str">
            <v>12CP-PROD</v>
          </cell>
          <cell r="G60">
            <v>421449.56277214811</v>
          </cell>
        </row>
        <row r="61">
          <cell r="B61" t="str">
            <v>Plant in Service</v>
          </cell>
          <cell r="C61" t="str">
            <v>Transmission</v>
          </cell>
          <cell r="D61" t="str">
            <v>350-Tran Land</v>
          </cell>
          <cell r="E61" t="str">
            <v>12CP-TRAN</v>
          </cell>
          <cell r="G61">
            <v>71214.049999997704</v>
          </cell>
        </row>
        <row r="62">
          <cell r="B62" t="str">
            <v>Plant in Service</v>
          </cell>
          <cell r="C62" t="str">
            <v>Transmission</v>
          </cell>
          <cell r="D62" t="str">
            <v>350.2E-Trans Land Rights</v>
          </cell>
          <cell r="E62" t="str">
            <v>12CP-TRAN</v>
          </cell>
          <cell r="G62">
            <v>13752462.730000043</v>
          </cell>
        </row>
        <row r="63">
          <cell r="B63" t="str">
            <v>Plant in Service</v>
          </cell>
          <cell r="C63" t="str">
            <v>Transmission</v>
          </cell>
          <cell r="D63" t="str">
            <v>352-Transmission Str &amp; Improve</v>
          </cell>
          <cell r="E63" t="str">
            <v>12CP-PROD</v>
          </cell>
          <cell r="G63">
            <v>4053.611965718359</v>
          </cell>
        </row>
        <row r="64">
          <cell r="B64" t="str">
            <v>Plant in Service</v>
          </cell>
          <cell r="C64" t="str">
            <v>Transmission</v>
          </cell>
          <cell r="D64" t="str">
            <v>352-Transmission Str &amp; Improve</v>
          </cell>
          <cell r="E64" t="str">
            <v>12CP-TRAN</v>
          </cell>
          <cell r="G64">
            <v>3258652.3086046772</v>
          </cell>
        </row>
        <row r="65">
          <cell r="B65" t="str">
            <v>Plant in Service</v>
          </cell>
          <cell r="C65" t="str">
            <v>Transmission</v>
          </cell>
          <cell r="D65" t="str">
            <v>353E-Elec Transmission Statio</v>
          </cell>
          <cell r="E65" t="str">
            <v>12CP-PROD</v>
          </cell>
          <cell r="G65">
            <v>167324.33803428759</v>
          </cell>
        </row>
        <row r="66">
          <cell r="B66" t="str">
            <v>Plant in Service</v>
          </cell>
          <cell r="C66" t="str">
            <v>Transmission</v>
          </cell>
          <cell r="D66" t="str">
            <v>353E-Elec Transmission Statio</v>
          </cell>
          <cell r="E66" t="str">
            <v>12CP-TRAN</v>
          </cell>
          <cell r="G66">
            <v>50203690.791395254</v>
          </cell>
        </row>
        <row r="67">
          <cell r="B67" t="str">
            <v>Plant in Service</v>
          </cell>
          <cell r="C67" t="str">
            <v>Transmission</v>
          </cell>
          <cell r="D67" t="str">
            <v>354E-Elec Tran Towers &amp; Fixtu</v>
          </cell>
          <cell r="E67" t="str">
            <v>12CP-TRAN</v>
          </cell>
          <cell r="G67">
            <v>556958.55161774403</v>
          </cell>
        </row>
        <row r="68">
          <cell r="B68" t="str">
            <v>Plant in Service</v>
          </cell>
          <cell r="C68" t="str">
            <v>Transmission</v>
          </cell>
          <cell r="D68" t="str">
            <v>355.1-Tran Poles &amp; Fixtures-Prod</v>
          </cell>
          <cell r="E68" t="str">
            <v>12CP-PROD</v>
          </cell>
          <cell r="G68">
            <v>-451.02979130700999</v>
          </cell>
        </row>
        <row r="69">
          <cell r="B69" t="str">
            <v>Plant in Service</v>
          </cell>
          <cell r="C69" t="str">
            <v>Transmission</v>
          </cell>
          <cell r="D69" t="str">
            <v>355E-Elec Tran Poles &amp; Fixtur</v>
          </cell>
          <cell r="E69" t="str">
            <v>12CP-TRAN</v>
          </cell>
          <cell r="G69">
            <v>60010774.46506948</v>
          </cell>
        </row>
        <row r="70">
          <cell r="B70" t="str">
            <v>Plant in Service</v>
          </cell>
          <cell r="C70" t="str">
            <v>Transmission</v>
          </cell>
          <cell r="D70" t="str">
            <v>356.1-Tran OH Cond &amp; Device-Prod</v>
          </cell>
          <cell r="E70" t="str">
            <v>12CP-PROD</v>
          </cell>
          <cell r="G70">
            <v>-106.830208692798</v>
          </cell>
        </row>
        <row r="71">
          <cell r="B71" t="str">
            <v>Plant in Service</v>
          </cell>
          <cell r="C71" t="str">
            <v>Transmission</v>
          </cell>
          <cell r="D71" t="str">
            <v>356E-Elec Tran OH Conductor &amp; D</v>
          </cell>
          <cell r="E71" t="str">
            <v>12CP-TRAN</v>
          </cell>
          <cell r="G71">
            <v>21166184.986040808</v>
          </cell>
        </row>
        <row r="72">
          <cell r="B72" t="str">
            <v>Plant in Service</v>
          </cell>
          <cell r="C72" t="str">
            <v>Transmission</v>
          </cell>
          <cell r="D72" t="str">
            <v>357E-Tran Underground Conduit</v>
          </cell>
          <cell r="E72" t="str">
            <v>12CP-TRAN</v>
          </cell>
          <cell r="G72">
            <v>17233.256461106001</v>
          </cell>
        </row>
        <row r="73">
          <cell r="B73" t="str">
            <v>Plant in Service</v>
          </cell>
          <cell r="C73" t="str">
            <v>Transmission</v>
          </cell>
          <cell r="D73" t="str">
            <v>358-Tran UG Conductor &amp; Device</v>
          </cell>
          <cell r="E73" t="str">
            <v>12CP-TRAN</v>
          </cell>
          <cell r="G73">
            <v>33086.250811111582</v>
          </cell>
        </row>
        <row r="74">
          <cell r="B74" t="str">
            <v>Plant in Service</v>
          </cell>
          <cell r="G74">
            <v>272846098.85999978</v>
          </cell>
        </row>
        <row r="76">
          <cell r="B76" t="str">
            <v>Reserve</v>
          </cell>
          <cell r="C76" t="str">
            <v>Distribution</v>
          </cell>
          <cell r="D76" t="str">
            <v>282 - ADIT FERC ACCT</v>
          </cell>
          <cell r="E76" t="str">
            <v>NM</v>
          </cell>
          <cell r="G76">
            <v>-384847.320616265</v>
          </cell>
        </row>
        <row r="77">
          <cell r="B77" t="str">
            <v>Reserve</v>
          </cell>
          <cell r="C77" t="str">
            <v>Distribution</v>
          </cell>
          <cell r="D77" t="str">
            <v>282 - ADIT FERC ACCT</v>
          </cell>
          <cell r="E77" t="str">
            <v>TX</v>
          </cell>
          <cell r="G77">
            <v>-693080.63977594697</v>
          </cell>
        </row>
        <row r="78">
          <cell r="B78" t="str">
            <v>Reserve</v>
          </cell>
          <cell r="C78" t="str">
            <v>Distribution</v>
          </cell>
          <cell r="D78" t="str">
            <v>360.1E-Dist Land Owned in Fee</v>
          </cell>
          <cell r="E78" t="str">
            <v>NCP-DIST</v>
          </cell>
          <cell r="G78">
            <v>0</v>
          </cell>
        </row>
        <row r="79">
          <cell r="B79" t="str">
            <v>Reserve</v>
          </cell>
          <cell r="C79" t="str">
            <v>Distribution</v>
          </cell>
          <cell r="D79" t="str">
            <v>360.1E-Dist Land Owned in Fee</v>
          </cell>
          <cell r="E79" t="str">
            <v>NM</v>
          </cell>
          <cell r="G79">
            <v>243.44</v>
          </cell>
        </row>
        <row r="80">
          <cell r="B80" t="str">
            <v>Reserve</v>
          </cell>
          <cell r="C80" t="str">
            <v>Distribution</v>
          </cell>
          <cell r="D80" t="str">
            <v>360E-Elec Dist Land in Fee</v>
          </cell>
          <cell r="E80" t="str">
            <v>NCP-DIST</v>
          </cell>
          <cell r="G80">
            <v>-7024.3099999997103</v>
          </cell>
        </row>
        <row r="81">
          <cell r="B81" t="str">
            <v>Reserve</v>
          </cell>
          <cell r="C81" t="str">
            <v>Distribution</v>
          </cell>
          <cell r="D81" t="str">
            <v>360E-Elec Dist Land in Fee</v>
          </cell>
          <cell r="E81" t="str">
            <v>NM</v>
          </cell>
          <cell r="G81">
            <v>-18592.780000000101</v>
          </cell>
        </row>
        <row r="82">
          <cell r="B82" t="str">
            <v>Reserve</v>
          </cell>
          <cell r="C82" t="str">
            <v>Distribution</v>
          </cell>
          <cell r="D82" t="str">
            <v>361E-Dist Struct &amp; Improv</v>
          </cell>
          <cell r="E82" t="str">
            <v>NCP-DIST</v>
          </cell>
          <cell r="G82">
            <v>15269.33328249487</v>
          </cell>
        </row>
        <row r="83">
          <cell r="B83" t="str">
            <v>Reserve</v>
          </cell>
          <cell r="C83" t="str">
            <v>Distribution</v>
          </cell>
          <cell r="D83" t="str">
            <v>361E-Dist Struct &amp; Improv</v>
          </cell>
          <cell r="E83" t="str">
            <v>NM</v>
          </cell>
          <cell r="G83">
            <v>-1200.0134376676299</v>
          </cell>
        </row>
        <row r="84">
          <cell r="B84" t="str">
            <v>Reserve</v>
          </cell>
          <cell r="C84" t="str">
            <v>Distribution</v>
          </cell>
          <cell r="D84" t="str">
            <v>362E-Elec Dist Station Equip</v>
          </cell>
          <cell r="E84" t="str">
            <v>NCP-DIST</v>
          </cell>
          <cell r="G84">
            <v>-232082.58891996997</v>
          </cell>
        </row>
        <row r="85">
          <cell r="B85" t="str">
            <v>Reserve</v>
          </cell>
          <cell r="C85" t="str">
            <v>Distribution</v>
          </cell>
          <cell r="D85" t="str">
            <v>362E-Elec Dist Station Equip</v>
          </cell>
          <cell r="E85" t="str">
            <v>NM</v>
          </cell>
          <cell r="G85">
            <v>-160194.61537091521</v>
          </cell>
        </row>
        <row r="86">
          <cell r="B86" t="str">
            <v>Reserve</v>
          </cell>
          <cell r="C86" t="str">
            <v>Distribution</v>
          </cell>
          <cell r="D86" t="str">
            <v>364-Dist Poles, Towers &amp; Fixts</v>
          </cell>
          <cell r="E86" t="str">
            <v>NCP-DIST</v>
          </cell>
          <cell r="G86">
            <v>-95412.437919175019</v>
          </cell>
        </row>
        <row r="87">
          <cell r="B87" t="str">
            <v>Reserve</v>
          </cell>
          <cell r="C87" t="str">
            <v>Distribution</v>
          </cell>
          <cell r="D87" t="str">
            <v>364-Dist Poles, Towers &amp; Fixts</v>
          </cell>
          <cell r="E87" t="str">
            <v>NM</v>
          </cell>
          <cell r="G87">
            <v>-584348.09438793</v>
          </cell>
        </row>
        <row r="88">
          <cell r="B88" t="str">
            <v>Reserve</v>
          </cell>
          <cell r="C88" t="str">
            <v>Distribution</v>
          </cell>
          <cell r="D88" t="str">
            <v>365-Dist OH Conductor &amp; Device</v>
          </cell>
          <cell r="E88" t="str">
            <v>NCP-DIST</v>
          </cell>
          <cell r="G88">
            <v>-61836.163399565987</v>
          </cell>
        </row>
        <row r="89">
          <cell r="B89" t="str">
            <v>Reserve</v>
          </cell>
          <cell r="C89" t="str">
            <v>Distribution</v>
          </cell>
          <cell r="D89" t="str">
            <v>365-Dist OH Conductor &amp; Device</v>
          </cell>
          <cell r="E89" t="str">
            <v>NM</v>
          </cell>
          <cell r="G89">
            <v>-123791.05773609801</v>
          </cell>
        </row>
        <row r="90">
          <cell r="B90" t="str">
            <v>Reserve</v>
          </cell>
          <cell r="C90" t="str">
            <v>Distribution</v>
          </cell>
          <cell r="D90" t="str">
            <v>366E-Elec Dist Underground Co</v>
          </cell>
          <cell r="E90" t="str">
            <v>NCP-DIST</v>
          </cell>
          <cell r="G90">
            <v>16114.147643421717</v>
          </cell>
        </row>
        <row r="91">
          <cell r="B91" t="str">
            <v>Reserve</v>
          </cell>
          <cell r="C91" t="str">
            <v>Distribution</v>
          </cell>
          <cell r="D91" t="str">
            <v>366E-Elec Dist Underground Co</v>
          </cell>
          <cell r="E91" t="str">
            <v>NM</v>
          </cell>
          <cell r="G91">
            <v>-52474.924314296433</v>
          </cell>
        </row>
        <row r="92">
          <cell r="B92" t="str">
            <v>Reserve</v>
          </cell>
          <cell r="C92" t="str">
            <v>Distribution</v>
          </cell>
          <cell r="D92" t="str">
            <v>367E-Elec Dist UG Conductor &amp;</v>
          </cell>
          <cell r="E92" t="str">
            <v>NCP-DIST</v>
          </cell>
          <cell r="G92">
            <v>14170.884006583434</v>
          </cell>
        </row>
        <row r="93">
          <cell r="B93" t="str">
            <v>Reserve</v>
          </cell>
          <cell r="C93" t="str">
            <v>Distribution</v>
          </cell>
          <cell r="D93" t="str">
            <v>367E-Elec Dist UG Conductor &amp;</v>
          </cell>
          <cell r="E93" t="str">
            <v>NM</v>
          </cell>
          <cell r="G93">
            <v>-69133.226743393636</v>
          </cell>
        </row>
        <row r="94">
          <cell r="B94" t="str">
            <v>Reserve</v>
          </cell>
          <cell r="C94" t="str">
            <v>Distribution</v>
          </cell>
          <cell r="D94" t="str">
            <v>368E-Elec Dist Line Tranf</v>
          </cell>
          <cell r="E94" t="str">
            <v>NM</v>
          </cell>
          <cell r="G94">
            <v>74351.327390217193</v>
          </cell>
        </row>
        <row r="95">
          <cell r="B95" t="str">
            <v>Reserve</v>
          </cell>
          <cell r="C95" t="str">
            <v>Distribution</v>
          </cell>
          <cell r="D95" t="str">
            <v>368E-Elec Dist Line Tranf</v>
          </cell>
          <cell r="E95" t="str">
            <v>TX</v>
          </cell>
          <cell r="G95">
            <v>290671.80849139002</v>
          </cell>
        </row>
        <row r="96">
          <cell r="B96" t="str">
            <v>Reserve</v>
          </cell>
          <cell r="C96" t="str">
            <v>Distribution</v>
          </cell>
          <cell r="D96" t="str">
            <v>369E-Elec Distribution Servic</v>
          </cell>
          <cell r="E96" t="str">
            <v>NM</v>
          </cell>
          <cell r="G96">
            <v>169087.92414115812</v>
          </cell>
        </row>
        <row r="97">
          <cell r="B97" t="str">
            <v>Reserve</v>
          </cell>
          <cell r="C97" t="str">
            <v>Distribution</v>
          </cell>
          <cell r="D97" t="str">
            <v>369E-Elec Distribution Servic</v>
          </cell>
          <cell r="E97" t="str">
            <v>TX</v>
          </cell>
          <cell r="G97">
            <v>119459.64719407412</v>
          </cell>
        </row>
        <row r="98">
          <cell r="B98" t="str">
            <v>Reserve</v>
          </cell>
          <cell r="C98" t="str">
            <v>Distribution</v>
          </cell>
          <cell r="D98" t="str">
            <v>370E-Elec Distribution Meters</v>
          </cell>
          <cell r="E98" t="str">
            <v>NM</v>
          </cell>
          <cell r="G98">
            <v>90806.107441387096</v>
          </cell>
        </row>
        <row r="99">
          <cell r="B99" t="str">
            <v>Reserve</v>
          </cell>
          <cell r="C99" t="str">
            <v>Distribution</v>
          </cell>
          <cell r="D99" t="str">
            <v>370E-Elec Distribution Meters</v>
          </cell>
          <cell r="E99" t="str">
            <v>TX</v>
          </cell>
          <cell r="G99">
            <v>130429.98504176916</v>
          </cell>
        </row>
        <row r="100">
          <cell r="B100" t="str">
            <v>Reserve</v>
          </cell>
          <cell r="C100" t="str">
            <v>Distribution</v>
          </cell>
          <cell r="D100" t="str">
            <v>371E-Dist Inst</v>
          </cell>
          <cell r="E100" t="str">
            <v>NM</v>
          </cell>
          <cell r="G100">
            <v>101981.91138450995</v>
          </cell>
        </row>
        <row r="101">
          <cell r="B101" t="str">
            <v>Reserve</v>
          </cell>
          <cell r="C101" t="str">
            <v>Distribution</v>
          </cell>
          <cell r="D101" t="str">
            <v>371E-Dist Inst</v>
          </cell>
          <cell r="E101" t="str">
            <v>TX</v>
          </cell>
          <cell r="G101">
            <v>163273.61185682673</v>
          </cell>
        </row>
        <row r="102">
          <cell r="B102" t="str">
            <v>Reserve</v>
          </cell>
          <cell r="C102" t="str">
            <v>Distribution</v>
          </cell>
          <cell r="D102" t="str">
            <v>373-Dist Street Light</v>
          </cell>
          <cell r="E102" t="str">
            <v>NM</v>
          </cell>
          <cell r="G102">
            <v>154394.1517640797</v>
          </cell>
        </row>
        <row r="103">
          <cell r="B103" t="str">
            <v>Reserve</v>
          </cell>
          <cell r="C103" t="str">
            <v>Distribution</v>
          </cell>
          <cell r="D103" t="str">
            <v>373-Dist Street Light</v>
          </cell>
          <cell r="E103" t="str">
            <v>TX</v>
          </cell>
          <cell r="G103">
            <v>0</v>
          </cell>
        </row>
        <row r="104">
          <cell r="B104" t="str">
            <v>Reserve</v>
          </cell>
          <cell r="C104" t="str">
            <v>Distribution</v>
          </cell>
          <cell r="D104" t="str">
            <v>373-Dist Street Light</v>
          </cell>
          <cell r="E104" t="str">
            <v>TX</v>
          </cell>
          <cell r="G104">
            <v>284877.45259117091</v>
          </cell>
        </row>
        <row r="105">
          <cell r="B105" t="str">
            <v>Reserve</v>
          </cell>
          <cell r="C105" t="str">
            <v>General</v>
          </cell>
          <cell r="D105" t="str">
            <v>282 - ADIT FERC ACCT</v>
          </cell>
          <cell r="E105" t="str">
            <v>LABXAG</v>
          </cell>
          <cell r="G105">
            <v>-1077927.9603922099</v>
          </cell>
        </row>
        <row r="106">
          <cell r="B106" t="str">
            <v>Reserve</v>
          </cell>
          <cell r="C106" t="str">
            <v>General</v>
          </cell>
          <cell r="D106" t="str">
            <v>389-General Land Owned in Fee</v>
          </cell>
          <cell r="E106" t="str">
            <v>LABXAG</v>
          </cell>
          <cell r="G106">
            <v>-2443.3600000000206</v>
          </cell>
        </row>
        <row r="107">
          <cell r="B107" t="str">
            <v>Reserve</v>
          </cell>
          <cell r="C107" t="str">
            <v>General</v>
          </cell>
          <cell r="D107" t="str">
            <v>389-General Land Owned in Fee</v>
          </cell>
          <cell r="E107" t="str">
            <v>LABXAG</v>
          </cell>
          <cell r="G107">
            <v>-148.79871932811707</v>
          </cell>
        </row>
        <row r="108">
          <cell r="B108" t="str">
            <v>Reserve</v>
          </cell>
          <cell r="C108" t="str">
            <v>General</v>
          </cell>
          <cell r="D108" t="str">
            <v>390-Genl Structures &amp; Improve</v>
          </cell>
          <cell r="E108" t="str">
            <v>LABXAG</v>
          </cell>
          <cell r="G108">
            <v>3395445.7174999872</v>
          </cell>
        </row>
        <row r="109">
          <cell r="B109" t="str">
            <v>Reserve</v>
          </cell>
          <cell r="C109" t="str">
            <v>General</v>
          </cell>
          <cell r="D109" t="str">
            <v>390-Genl Structures &amp; Improve</v>
          </cell>
          <cell r="E109" t="str">
            <v>LABXAG</v>
          </cell>
          <cell r="G109">
            <v>-339435.6169639678</v>
          </cell>
        </row>
        <row r="110">
          <cell r="B110" t="str">
            <v>Reserve</v>
          </cell>
          <cell r="C110" t="str">
            <v>General</v>
          </cell>
          <cell r="D110" t="str">
            <v>390-Genl Structures &amp; Improve</v>
          </cell>
          <cell r="E110" t="str">
            <v>LABXAG</v>
          </cell>
          <cell r="G110">
            <v>-107.8516285</v>
          </cell>
        </row>
        <row r="111">
          <cell r="B111" t="str">
            <v>Reserve</v>
          </cell>
          <cell r="C111" t="str">
            <v>General</v>
          </cell>
          <cell r="D111" t="str">
            <v>390-Genl Structures &amp; Improve</v>
          </cell>
          <cell r="E111" t="str">
            <v>LABXAG</v>
          </cell>
          <cell r="G111">
            <v>-934.1654575</v>
          </cell>
        </row>
        <row r="112">
          <cell r="B112" t="str">
            <v>Reserve</v>
          </cell>
          <cell r="C112" t="str">
            <v>General</v>
          </cell>
          <cell r="D112" t="str">
            <v>391-General Eq</v>
          </cell>
          <cell r="E112" t="str">
            <v>LABXAG</v>
          </cell>
          <cell r="G112">
            <v>224554.71249999185</v>
          </cell>
        </row>
        <row r="113">
          <cell r="B113" t="str">
            <v>Reserve</v>
          </cell>
          <cell r="C113" t="str">
            <v>General</v>
          </cell>
          <cell r="D113" t="str">
            <v>391-General Eq</v>
          </cell>
          <cell r="E113" t="str">
            <v>LABXAG</v>
          </cell>
          <cell r="G113">
            <v>-1816053.0299822157</v>
          </cell>
        </row>
        <row r="114">
          <cell r="B114" t="str">
            <v>Reserve</v>
          </cell>
          <cell r="C114" t="str">
            <v>General</v>
          </cell>
          <cell r="D114" t="str">
            <v>392-General Transp Eq</v>
          </cell>
          <cell r="E114" t="str">
            <v>LABXAG</v>
          </cell>
          <cell r="G114">
            <v>1483022.9400000013</v>
          </cell>
        </row>
        <row r="115">
          <cell r="B115" t="str">
            <v>Reserve</v>
          </cell>
          <cell r="C115" t="str">
            <v>General</v>
          </cell>
          <cell r="D115" t="str">
            <v>392-General Transp Eq</v>
          </cell>
          <cell r="E115" t="str">
            <v>LABXAG</v>
          </cell>
          <cell r="G115">
            <v>-1127848.938061526</v>
          </cell>
        </row>
        <row r="116">
          <cell r="B116" t="str">
            <v>Reserve</v>
          </cell>
          <cell r="C116" t="str">
            <v>General</v>
          </cell>
          <cell r="D116" t="str">
            <v>393-General Stores Equipment</v>
          </cell>
          <cell r="E116" t="str">
            <v>LABXAG</v>
          </cell>
          <cell r="G116">
            <v>27958.414999999877</v>
          </cell>
        </row>
        <row r="117">
          <cell r="B117" t="str">
            <v>Reserve</v>
          </cell>
          <cell r="C117" t="str">
            <v>General</v>
          </cell>
          <cell r="D117" t="str">
            <v>393-General Stores Equipment</v>
          </cell>
          <cell r="E117" t="str">
            <v>LABXAG</v>
          </cell>
          <cell r="G117">
            <v>-4547.2348605739098</v>
          </cell>
        </row>
        <row r="118">
          <cell r="B118" t="str">
            <v>Reserve</v>
          </cell>
          <cell r="C118" t="str">
            <v>General</v>
          </cell>
          <cell r="D118" t="str">
            <v>394-General Tools &amp; Shop Equip</v>
          </cell>
          <cell r="E118" t="str">
            <v>LABXAG</v>
          </cell>
          <cell r="G118">
            <v>-1229220.6024999998</v>
          </cell>
        </row>
        <row r="119">
          <cell r="B119" t="str">
            <v>Reserve</v>
          </cell>
          <cell r="C119" t="str">
            <v>General</v>
          </cell>
          <cell r="D119" t="str">
            <v>394-General Tools &amp; Shop Equip</v>
          </cell>
          <cell r="E119" t="str">
            <v>LABXAG</v>
          </cell>
          <cell r="G119">
            <v>-175484.7144142201</v>
          </cell>
        </row>
        <row r="120">
          <cell r="B120" t="str">
            <v>Reserve</v>
          </cell>
          <cell r="C120" t="str">
            <v>General</v>
          </cell>
          <cell r="D120" t="str">
            <v>395-General Laboratory Equip</v>
          </cell>
          <cell r="E120" t="str">
            <v>LABXAG</v>
          </cell>
          <cell r="G120">
            <v>1760347.9174999911</v>
          </cell>
        </row>
        <row r="121">
          <cell r="B121" t="str">
            <v>Reserve</v>
          </cell>
          <cell r="C121" t="str">
            <v>General</v>
          </cell>
          <cell r="D121" t="str">
            <v>395-General Laboratory Equip</v>
          </cell>
          <cell r="E121" t="str">
            <v>LABXAG</v>
          </cell>
          <cell r="G121">
            <v>-135577.81215223632</v>
          </cell>
        </row>
        <row r="122">
          <cell r="B122" t="str">
            <v>Reserve</v>
          </cell>
          <cell r="C122" t="str">
            <v>General</v>
          </cell>
          <cell r="D122" t="str">
            <v>396-General Power Operated Eq</v>
          </cell>
          <cell r="E122" t="str">
            <v>LABXAG</v>
          </cell>
          <cell r="G122">
            <v>-290180.5149999999</v>
          </cell>
        </row>
        <row r="123">
          <cell r="B123" t="str">
            <v>Reserve</v>
          </cell>
          <cell r="C123" t="str">
            <v>General</v>
          </cell>
          <cell r="D123" t="str">
            <v>396-General Power Operated Eq</v>
          </cell>
          <cell r="E123" t="str">
            <v>LABXAG</v>
          </cell>
          <cell r="G123">
            <v>-102012.55193854899</v>
          </cell>
        </row>
        <row r="124">
          <cell r="B124" t="str">
            <v>Reserve</v>
          </cell>
          <cell r="C124" t="str">
            <v>General</v>
          </cell>
          <cell r="D124" t="str">
            <v>397-General Communication Eq</v>
          </cell>
          <cell r="E124" t="str">
            <v>LABXAG</v>
          </cell>
          <cell r="G124">
            <v>472923.82750001992</v>
          </cell>
        </row>
        <row r="125">
          <cell r="B125" t="str">
            <v>Reserve</v>
          </cell>
          <cell r="C125" t="str">
            <v>General</v>
          </cell>
          <cell r="D125" t="str">
            <v>397-General Communication Eq</v>
          </cell>
          <cell r="E125" t="str">
            <v>LABXAG</v>
          </cell>
          <cell r="G125">
            <v>-1025300.3143345125</v>
          </cell>
        </row>
        <row r="126">
          <cell r="B126" t="str">
            <v>Reserve</v>
          </cell>
          <cell r="C126" t="str">
            <v>General</v>
          </cell>
          <cell r="D126" t="str">
            <v>398-General Miscellaneous Eq</v>
          </cell>
          <cell r="E126" t="str">
            <v>LABXAG</v>
          </cell>
          <cell r="G126">
            <v>-143665.50750000015</v>
          </cell>
        </row>
        <row r="127">
          <cell r="B127" t="str">
            <v>Reserve</v>
          </cell>
          <cell r="C127" t="str">
            <v>General</v>
          </cell>
          <cell r="D127" t="str">
            <v>398-General Miscellaneous Eq</v>
          </cell>
          <cell r="E127" t="str">
            <v>LABXAG</v>
          </cell>
          <cell r="G127">
            <v>-34660.618572959422</v>
          </cell>
        </row>
        <row r="128">
          <cell r="B128" t="str">
            <v>Reserve</v>
          </cell>
          <cell r="C128" t="str">
            <v>Intangible</v>
          </cell>
          <cell r="D128" t="str">
            <v>303-Intg Misc Computr Software</v>
          </cell>
          <cell r="E128" t="str">
            <v>CUST-RET</v>
          </cell>
          <cell r="G128">
            <v>-1.9999999552965164E-2</v>
          </cell>
        </row>
        <row r="129">
          <cell r="B129" t="str">
            <v>Reserve</v>
          </cell>
          <cell r="C129" t="str">
            <v>Intangible</v>
          </cell>
          <cell r="D129" t="str">
            <v>303-Intg Misc Computr Software</v>
          </cell>
          <cell r="E129" t="str">
            <v>CUST-RET</v>
          </cell>
          <cell r="G129">
            <v>-21542.6699999999</v>
          </cell>
        </row>
        <row r="130">
          <cell r="B130" t="str">
            <v>Reserve</v>
          </cell>
          <cell r="C130" t="str">
            <v>Intangible</v>
          </cell>
          <cell r="D130" t="str">
            <v>303-Intg Misc Computr Software</v>
          </cell>
          <cell r="E130" t="str">
            <v>LABXAG</v>
          </cell>
          <cell r="G130">
            <v>2.0000000000436557E-2</v>
          </cell>
        </row>
        <row r="131">
          <cell r="B131" t="str">
            <v>Reserve</v>
          </cell>
          <cell r="C131" t="str">
            <v>Intangible</v>
          </cell>
          <cell r="D131" t="str">
            <v>303-Intg Misc Computr Software</v>
          </cell>
          <cell r="E131" t="str">
            <v>LABXAG</v>
          </cell>
          <cell r="G131">
            <v>2471456.9700000263</v>
          </cell>
        </row>
        <row r="132">
          <cell r="B132" t="str">
            <v>Reserve</v>
          </cell>
          <cell r="C132" t="str">
            <v>Intangible</v>
          </cell>
          <cell r="D132" t="str">
            <v>303-Intg Misc Computr Software</v>
          </cell>
          <cell r="E132" t="str">
            <v>LABXAG</v>
          </cell>
          <cell r="G132">
            <v>-48686.243916666703</v>
          </cell>
        </row>
        <row r="133">
          <cell r="B133" t="str">
            <v>Reserve</v>
          </cell>
          <cell r="C133" t="str">
            <v>Other Production</v>
          </cell>
          <cell r="D133" t="str">
            <v>340E-Other Prod Land Own in F</v>
          </cell>
          <cell r="E133" t="str">
            <v>12CP-PROD</v>
          </cell>
          <cell r="G133">
            <v>-97.057500000000005</v>
          </cell>
        </row>
        <row r="134">
          <cell r="B134" t="str">
            <v>Reserve</v>
          </cell>
          <cell r="C134" t="str">
            <v>Other Production</v>
          </cell>
          <cell r="D134" t="str">
            <v>341E-Other Prod Str &amp; Improve</v>
          </cell>
          <cell r="E134" t="str">
            <v>12CP-PROD</v>
          </cell>
          <cell r="G134">
            <v>413877.19749999989</v>
          </cell>
        </row>
        <row r="135">
          <cell r="B135" t="str">
            <v>Reserve</v>
          </cell>
          <cell r="C135" t="str">
            <v>Other Production</v>
          </cell>
          <cell r="D135" t="str">
            <v>341E-Other Prod Str &amp; Improve</v>
          </cell>
          <cell r="E135" t="str">
            <v>12CP-PROD</v>
          </cell>
          <cell r="G135">
            <v>-111837.84167073754</v>
          </cell>
        </row>
        <row r="136">
          <cell r="B136" t="str">
            <v>Reserve</v>
          </cell>
          <cell r="C136" t="str">
            <v>Other Production</v>
          </cell>
          <cell r="D136" t="str">
            <v>342E-Other Prod Fuel Hldr &amp; A</v>
          </cell>
          <cell r="E136" t="str">
            <v>12CP-PROD</v>
          </cell>
          <cell r="G136">
            <v>346230.55500000028</v>
          </cell>
        </row>
        <row r="137">
          <cell r="B137" t="str">
            <v>Reserve</v>
          </cell>
          <cell r="C137" t="str">
            <v>Other Production</v>
          </cell>
          <cell r="D137" t="str">
            <v>342E-Other Prod Fuel Hldr &amp; A</v>
          </cell>
          <cell r="E137" t="str">
            <v>12CP-PROD</v>
          </cell>
          <cell r="G137">
            <v>-65841.305955695498</v>
          </cell>
        </row>
        <row r="138">
          <cell r="B138" t="str">
            <v>Reserve</v>
          </cell>
          <cell r="C138" t="str">
            <v>Other Production</v>
          </cell>
          <cell r="D138" t="str">
            <v>343-Other Prod Prime Movers</v>
          </cell>
          <cell r="E138" t="str">
            <v>12CP-PROD</v>
          </cell>
          <cell r="G138">
            <v>2104371.347500002</v>
          </cell>
        </row>
        <row r="139">
          <cell r="B139" t="str">
            <v>Reserve</v>
          </cell>
          <cell r="C139" t="str">
            <v>Other Production</v>
          </cell>
          <cell r="D139" t="str">
            <v>343-Other Prod Prime Movers</v>
          </cell>
          <cell r="E139" t="str">
            <v>12CP-PROD</v>
          </cell>
          <cell r="G139">
            <v>-830576.46328056219</v>
          </cell>
        </row>
        <row r="140">
          <cell r="B140" t="str">
            <v>Reserve</v>
          </cell>
          <cell r="C140" t="str">
            <v>Other Production</v>
          </cell>
          <cell r="D140" t="str">
            <v>344E-Other Prod Generators</v>
          </cell>
          <cell r="E140" t="str">
            <v>12CP-PROD</v>
          </cell>
          <cell r="G140">
            <v>3240729.3425000007</v>
          </cell>
        </row>
        <row r="141">
          <cell r="B141" t="str">
            <v>Reserve</v>
          </cell>
          <cell r="C141" t="str">
            <v>Other Production</v>
          </cell>
          <cell r="D141" t="str">
            <v>344E-Other Prod Generators</v>
          </cell>
          <cell r="E141" t="str">
            <v>12CP-PROD</v>
          </cell>
          <cell r="G141">
            <v>-1192213.2136334635</v>
          </cell>
        </row>
        <row r="142">
          <cell r="B142" t="str">
            <v>Reserve</v>
          </cell>
          <cell r="C142" t="str">
            <v>Other Production</v>
          </cell>
          <cell r="D142" t="str">
            <v>345E-Other Prod Access Elec E</v>
          </cell>
          <cell r="E142" t="str">
            <v>12CP-PROD</v>
          </cell>
          <cell r="G142">
            <v>779544.50750000018</v>
          </cell>
        </row>
        <row r="143">
          <cell r="B143" t="str">
            <v>Reserve</v>
          </cell>
          <cell r="C143" t="str">
            <v>Other Production</v>
          </cell>
          <cell r="D143" t="str">
            <v>345E-Other Prod Access Elec E</v>
          </cell>
          <cell r="E143" t="str">
            <v>12CP-PROD</v>
          </cell>
          <cell r="G143">
            <v>-289254.94805976498</v>
          </cell>
        </row>
        <row r="144">
          <cell r="B144" t="str">
            <v>Reserve</v>
          </cell>
          <cell r="C144" t="str">
            <v>Other Production</v>
          </cell>
          <cell r="D144" t="str">
            <v>346E-Other Prod Misc Pwr Plt</v>
          </cell>
          <cell r="E144" t="str">
            <v>12CP-PROD</v>
          </cell>
          <cell r="G144">
            <v>124326.58999999997</v>
          </cell>
        </row>
        <row r="145">
          <cell r="B145" t="str">
            <v>Reserve</v>
          </cell>
          <cell r="C145" t="str">
            <v>Other Production</v>
          </cell>
          <cell r="D145" t="str">
            <v>346E-Other Prod Misc Pwr Plt</v>
          </cell>
          <cell r="E145" t="str">
            <v>12CP-PROD</v>
          </cell>
          <cell r="G145">
            <v>-31774.177399711101</v>
          </cell>
        </row>
        <row r="146">
          <cell r="B146" t="str">
            <v>Reserve</v>
          </cell>
          <cell r="C146" t="str">
            <v>Steam Production</v>
          </cell>
          <cell r="D146" t="str">
            <v>310-Steam Prod Land Own in Fee</v>
          </cell>
          <cell r="E146" t="str">
            <v>12CP-PROD</v>
          </cell>
          <cell r="G146">
            <v>48574.779999999795</v>
          </cell>
        </row>
        <row r="147">
          <cell r="B147" t="str">
            <v>Reserve</v>
          </cell>
          <cell r="C147" t="str">
            <v>Steam Production</v>
          </cell>
          <cell r="D147" t="str">
            <v>310-Steam Prod Land Own in Fee</v>
          </cell>
          <cell r="E147" t="str">
            <v>12CP-PROD</v>
          </cell>
          <cell r="G147">
            <v>-6455.3843558124208</v>
          </cell>
        </row>
        <row r="148">
          <cell r="B148" t="str">
            <v>Reserve</v>
          </cell>
          <cell r="C148" t="str">
            <v>Steam Production</v>
          </cell>
          <cell r="D148" t="str">
            <v>311E-Steam Prod Str &amp; Improve</v>
          </cell>
          <cell r="E148" t="str">
            <v>12CP-PROD</v>
          </cell>
          <cell r="G148">
            <v>-849393.77000004193</v>
          </cell>
        </row>
        <row r="149">
          <cell r="B149" t="str">
            <v>Reserve</v>
          </cell>
          <cell r="C149" t="str">
            <v>Steam Production</v>
          </cell>
          <cell r="D149" t="str">
            <v>311E-Steam Prod Str &amp; Improve</v>
          </cell>
          <cell r="E149" t="str">
            <v>12CP-PROD</v>
          </cell>
          <cell r="G149">
            <v>-764815.04170085676</v>
          </cell>
        </row>
        <row r="150">
          <cell r="B150" t="str">
            <v>Reserve</v>
          </cell>
          <cell r="C150" t="str">
            <v>Steam Production</v>
          </cell>
          <cell r="D150" t="str">
            <v>312E-Steam Prod Boiler Plant Eq</v>
          </cell>
          <cell r="E150" t="str">
            <v>12CP-PROD</v>
          </cell>
          <cell r="G150">
            <v>79207546.127500013</v>
          </cell>
        </row>
        <row r="151">
          <cell r="B151" t="str">
            <v>Reserve</v>
          </cell>
          <cell r="C151" t="str">
            <v>Steam Production</v>
          </cell>
          <cell r="D151" t="str">
            <v>312E-Steam Prod Boiler Plant Eq</v>
          </cell>
          <cell r="E151" t="str">
            <v>12CP-PROD</v>
          </cell>
          <cell r="G151">
            <v>-2007698.8220887543</v>
          </cell>
        </row>
        <row r="152">
          <cell r="B152" t="str">
            <v>Reserve</v>
          </cell>
          <cell r="C152" t="str">
            <v>Steam Production</v>
          </cell>
          <cell r="D152" t="str">
            <v>314-Steam Prod Turbogen Units</v>
          </cell>
          <cell r="E152" t="str">
            <v>12CP-PROD</v>
          </cell>
          <cell r="G152">
            <v>69805253.052500024</v>
          </cell>
        </row>
        <row r="153">
          <cell r="B153" t="str">
            <v>Reserve</v>
          </cell>
          <cell r="C153" t="str">
            <v>Steam Production</v>
          </cell>
          <cell r="D153" t="str">
            <v>314-Steam Prod Turbogen Units</v>
          </cell>
          <cell r="E153" t="str">
            <v>12CP-PROD</v>
          </cell>
          <cell r="G153">
            <v>-420164.28410921892</v>
          </cell>
        </row>
        <row r="154">
          <cell r="B154" t="str">
            <v>Reserve</v>
          </cell>
          <cell r="C154" t="str">
            <v>Steam Production</v>
          </cell>
          <cell r="D154" t="str">
            <v>315E-Steam Prod Acc Elec Eqp</v>
          </cell>
          <cell r="E154" t="str">
            <v>12CP-PROD</v>
          </cell>
          <cell r="G154">
            <v>4271093.8100000061</v>
          </cell>
        </row>
        <row r="155">
          <cell r="B155" t="str">
            <v>Reserve</v>
          </cell>
          <cell r="C155" t="str">
            <v>Steam Production</v>
          </cell>
          <cell r="D155" t="str">
            <v>315E-Steam Prod Acc Elec Eqp</v>
          </cell>
          <cell r="E155" t="str">
            <v>12CP-PROD</v>
          </cell>
          <cell r="G155">
            <v>-188672.64082442032</v>
          </cell>
        </row>
        <row r="156">
          <cell r="B156" t="str">
            <v>Reserve</v>
          </cell>
          <cell r="C156" t="str">
            <v>Steam Production</v>
          </cell>
          <cell r="D156" t="str">
            <v>316E-Steam Prod Misc Pwr Plt Eq</v>
          </cell>
          <cell r="E156" t="str">
            <v>12CP-PROD</v>
          </cell>
          <cell r="G156">
            <v>3319258.8224999998</v>
          </cell>
        </row>
        <row r="157">
          <cell r="B157" t="str">
            <v>Reserve</v>
          </cell>
          <cell r="C157" t="str">
            <v>Steam Production</v>
          </cell>
          <cell r="D157" t="str">
            <v>316E-Steam Prod Misc Pwr Plt Eq</v>
          </cell>
          <cell r="E157" t="str">
            <v>12CP-PROD</v>
          </cell>
          <cell r="G157">
            <v>-15545.556921129402</v>
          </cell>
        </row>
        <row r="158">
          <cell r="B158" t="str">
            <v>Reserve</v>
          </cell>
          <cell r="C158" t="str">
            <v>Transmission</v>
          </cell>
          <cell r="D158" t="str">
            <v>102-Plant Purchased or Sold</v>
          </cell>
          <cell r="E158" t="str">
            <v>12CP-TRAN</v>
          </cell>
          <cell r="G158">
            <v>-0.03</v>
          </cell>
        </row>
        <row r="159">
          <cell r="B159" t="str">
            <v>Reserve</v>
          </cell>
          <cell r="C159" t="str">
            <v>Transmission</v>
          </cell>
          <cell r="D159" t="str">
            <v>350-Tran Land</v>
          </cell>
          <cell r="E159" t="str">
            <v>12CP-TRAN</v>
          </cell>
          <cell r="G159">
            <v>-30.599999999999092</v>
          </cell>
        </row>
        <row r="160">
          <cell r="B160" t="str">
            <v>Reserve</v>
          </cell>
          <cell r="C160" t="str">
            <v>Transmission</v>
          </cell>
          <cell r="D160" t="str">
            <v>350-Tran Land</v>
          </cell>
          <cell r="E160" t="str">
            <v>12CP-TRAN</v>
          </cell>
          <cell r="G160">
            <v>-16813.53</v>
          </cell>
        </row>
        <row r="161">
          <cell r="B161" t="str">
            <v>Reserve</v>
          </cell>
          <cell r="C161" t="str">
            <v>Transmission</v>
          </cell>
          <cell r="D161" t="str">
            <v>350.2E-Trans Land Rights</v>
          </cell>
          <cell r="E161" t="str">
            <v>12CP-TRAN</v>
          </cell>
          <cell r="G161">
            <v>303875.13354901678</v>
          </cell>
        </row>
        <row r="162">
          <cell r="B162" t="str">
            <v>Reserve</v>
          </cell>
          <cell r="C162" t="str">
            <v>Transmission</v>
          </cell>
          <cell r="D162" t="str">
            <v>350.2E-Trans Land Rights</v>
          </cell>
          <cell r="E162" t="str">
            <v>12CP-TRAN</v>
          </cell>
          <cell r="G162">
            <v>313580.73079957743</v>
          </cell>
        </row>
        <row r="163">
          <cell r="B163" t="str">
            <v>Reserve</v>
          </cell>
          <cell r="C163" t="str">
            <v>Transmission</v>
          </cell>
          <cell r="D163" t="str">
            <v>350.2E-Trans Land Rights</v>
          </cell>
          <cell r="E163" t="str">
            <v>NM</v>
          </cell>
          <cell r="G163">
            <v>5996.0541329650259</v>
          </cell>
        </row>
        <row r="164">
          <cell r="B164" t="str">
            <v>Reserve</v>
          </cell>
          <cell r="C164" t="str">
            <v>Transmission</v>
          </cell>
          <cell r="D164" t="str">
            <v>350.2E-Trans Land Rights</v>
          </cell>
          <cell r="E164" t="str">
            <v>TX</v>
          </cell>
          <cell r="G164">
            <v>11459.070140716452</v>
          </cell>
        </row>
        <row r="165">
          <cell r="B165" t="str">
            <v>Reserve</v>
          </cell>
          <cell r="C165" t="str">
            <v>Transmission</v>
          </cell>
          <cell r="D165" t="str">
            <v>350.2E-Trans Land Rights</v>
          </cell>
          <cell r="E165" t="str">
            <v>WHLS</v>
          </cell>
          <cell r="G165">
            <v>1717.9421773135252</v>
          </cell>
        </row>
        <row r="166">
          <cell r="B166" t="str">
            <v>Reserve</v>
          </cell>
          <cell r="C166" t="str">
            <v>Transmission</v>
          </cell>
          <cell r="D166" t="str">
            <v>352-Transmission Str &amp; Improve</v>
          </cell>
          <cell r="E166" t="str">
            <v>12CP-PROD</v>
          </cell>
          <cell r="G166">
            <v>-2662.74999999997</v>
          </cell>
        </row>
        <row r="167">
          <cell r="B167" t="str">
            <v>Reserve</v>
          </cell>
          <cell r="C167" t="str">
            <v>Transmission</v>
          </cell>
          <cell r="D167" t="str">
            <v>352-Transmission Str &amp; Improve</v>
          </cell>
          <cell r="E167" t="str">
            <v>12CP-PROD</v>
          </cell>
          <cell r="G167">
            <v>-2459.9448947766596</v>
          </cell>
        </row>
        <row r="168">
          <cell r="B168" t="str">
            <v>Reserve</v>
          </cell>
          <cell r="C168" t="str">
            <v>Transmission</v>
          </cell>
          <cell r="D168" t="str">
            <v>352-Transmission Str &amp; Improve</v>
          </cell>
          <cell r="E168" t="str">
            <v>12CP-TRAN</v>
          </cell>
          <cell r="G168">
            <v>188656.94999999259</v>
          </cell>
        </row>
        <row r="169">
          <cell r="B169" t="str">
            <v>Reserve</v>
          </cell>
          <cell r="C169" t="str">
            <v>Transmission</v>
          </cell>
          <cell r="D169" t="str">
            <v>352-Transmission Str &amp; Improve</v>
          </cell>
          <cell r="E169" t="str">
            <v>12CP-TRAN</v>
          </cell>
          <cell r="G169">
            <v>297189.77818376501</v>
          </cell>
        </row>
        <row r="170">
          <cell r="B170" t="str">
            <v>Reserve</v>
          </cell>
          <cell r="C170" t="str">
            <v>Transmission</v>
          </cell>
          <cell r="D170" t="str">
            <v>353E-Elec Transmission Statio</v>
          </cell>
          <cell r="E170" t="str">
            <v>12CP-PROD</v>
          </cell>
          <cell r="G170">
            <v>3016585.4499999974</v>
          </cell>
        </row>
        <row r="171">
          <cell r="B171" t="str">
            <v>Reserve</v>
          </cell>
          <cell r="C171" t="str">
            <v>Transmission</v>
          </cell>
          <cell r="D171" t="str">
            <v>353E-Elec Transmission Statio</v>
          </cell>
          <cell r="E171" t="str">
            <v>12CP-PROD</v>
          </cell>
          <cell r="G171">
            <v>-312493.18510521628</v>
          </cell>
        </row>
        <row r="172">
          <cell r="B172" t="str">
            <v>Reserve</v>
          </cell>
          <cell r="C172" t="str">
            <v>Transmission</v>
          </cell>
          <cell r="D172" t="str">
            <v>353E-Elec Transmission Statio</v>
          </cell>
          <cell r="E172" t="str">
            <v>12CP-TRAN</v>
          </cell>
          <cell r="G172">
            <v>-8552860.8999999724</v>
          </cell>
        </row>
        <row r="173">
          <cell r="B173" t="str">
            <v>Reserve</v>
          </cell>
          <cell r="C173" t="str">
            <v>Transmission</v>
          </cell>
          <cell r="D173" t="str">
            <v>353E-Elec Transmission Statio</v>
          </cell>
          <cell r="E173" t="str">
            <v>12CP-TRAN</v>
          </cell>
          <cell r="G173">
            <v>-994132.09176035062</v>
          </cell>
        </row>
        <row r="174">
          <cell r="B174" t="str">
            <v>Reserve</v>
          </cell>
          <cell r="C174" t="str">
            <v>Transmission</v>
          </cell>
          <cell r="D174" t="str">
            <v>354E-Elec Tran Towers &amp; Fixtu</v>
          </cell>
          <cell r="E174" t="str">
            <v>12CP-TRAN</v>
          </cell>
          <cell r="G174">
            <v>-603699.05894185533</v>
          </cell>
        </row>
        <row r="175">
          <cell r="B175" t="str">
            <v>Reserve</v>
          </cell>
          <cell r="C175" t="str">
            <v>Transmission</v>
          </cell>
          <cell r="D175" t="str">
            <v>354E-Elec Tran Towers &amp; Fixtu</v>
          </cell>
          <cell r="E175" t="str">
            <v>12CP-TRAN</v>
          </cell>
          <cell r="G175">
            <v>114876.44055663061</v>
          </cell>
        </row>
        <row r="176">
          <cell r="B176" t="str">
            <v>Reserve</v>
          </cell>
          <cell r="C176" t="str">
            <v>Transmission</v>
          </cell>
          <cell r="D176" t="str">
            <v>354E-Elec Tran Towers &amp; Fixtu</v>
          </cell>
          <cell r="E176" t="str">
            <v>NM</v>
          </cell>
          <cell r="G176">
            <v>-11912.169959940335</v>
          </cell>
        </row>
        <row r="177">
          <cell r="B177" t="str">
            <v>Reserve</v>
          </cell>
          <cell r="C177" t="str">
            <v>Transmission</v>
          </cell>
          <cell r="D177" t="str">
            <v>354E-Elec Tran Towers &amp; Fixtu</v>
          </cell>
          <cell r="E177" t="str">
            <v>TX</v>
          </cell>
          <cell r="G177">
            <v>-22765.370037043187</v>
          </cell>
        </row>
        <row r="178">
          <cell r="B178" t="str">
            <v>Reserve</v>
          </cell>
          <cell r="C178" t="str">
            <v>Transmission</v>
          </cell>
          <cell r="D178" t="str">
            <v>354E-Elec Tran Towers &amp; Fixtu</v>
          </cell>
          <cell r="E178" t="str">
            <v>WHLS</v>
          </cell>
          <cell r="G178">
            <v>-3412.9810611614375</v>
          </cell>
        </row>
        <row r="179">
          <cell r="B179" t="str">
            <v>Reserve</v>
          </cell>
          <cell r="C179" t="str">
            <v>Transmission</v>
          </cell>
          <cell r="D179" t="str">
            <v>355.1-Tran Poles &amp; Fixtures-Prod</v>
          </cell>
          <cell r="E179" t="str">
            <v>12CP-PROD</v>
          </cell>
          <cell r="G179">
            <v>-842.56999999999971</v>
          </cell>
        </row>
        <row r="180">
          <cell r="B180" t="str">
            <v>Reserve</v>
          </cell>
          <cell r="C180" t="str">
            <v>Transmission</v>
          </cell>
          <cell r="D180" t="str">
            <v>355.1-Tran Poles &amp; Fixtures-Prod</v>
          </cell>
          <cell r="E180" t="str">
            <v>12CP-PROD</v>
          </cell>
          <cell r="G180">
            <v>-361.87107332583997</v>
          </cell>
        </row>
        <row r="181">
          <cell r="B181" t="str">
            <v>Reserve</v>
          </cell>
          <cell r="C181" t="str">
            <v>Transmission</v>
          </cell>
          <cell r="D181" t="str">
            <v>355E-Elec Tran Poles &amp; Fixtur</v>
          </cell>
          <cell r="E181" t="str">
            <v>12CP-TRAN</v>
          </cell>
          <cell r="G181">
            <v>-17839612.16065266</v>
          </cell>
        </row>
        <row r="182">
          <cell r="B182" t="str">
            <v>Reserve</v>
          </cell>
          <cell r="C182" t="str">
            <v>Transmission</v>
          </cell>
          <cell r="D182" t="str">
            <v>355E-Elec Tran Poles &amp; Fixtur</v>
          </cell>
          <cell r="E182" t="str">
            <v>12CP-TRAN</v>
          </cell>
          <cell r="G182">
            <v>-5464551.7116741575</v>
          </cell>
        </row>
        <row r="183">
          <cell r="B183" t="str">
            <v>Reserve</v>
          </cell>
          <cell r="C183" t="str">
            <v>Transmission</v>
          </cell>
          <cell r="D183" t="str">
            <v>355E-Elec Tran Poles &amp; Fixtur</v>
          </cell>
          <cell r="E183" t="str">
            <v>NM</v>
          </cell>
          <cell r="G183">
            <v>-352010.63995294465</v>
          </cell>
        </row>
        <row r="184">
          <cell r="B184" t="str">
            <v>Reserve</v>
          </cell>
          <cell r="C184" t="str">
            <v>Transmission</v>
          </cell>
          <cell r="D184" t="str">
            <v>355E-Elec Tran Poles &amp; Fixtur</v>
          </cell>
          <cell r="E184" t="str">
            <v>TX</v>
          </cell>
          <cell r="G184">
            <v>-672728.1849112662</v>
          </cell>
        </row>
        <row r="185">
          <cell r="B185" t="str">
            <v>Reserve</v>
          </cell>
          <cell r="C185" t="str">
            <v>Transmission</v>
          </cell>
          <cell r="D185" t="str">
            <v>355E-Elec Tran Poles &amp; Fixtur</v>
          </cell>
          <cell r="E185" t="str">
            <v>WHLS</v>
          </cell>
          <cell r="G185">
            <v>-100855.31448316704</v>
          </cell>
        </row>
        <row r="186">
          <cell r="B186" t="str">
            <v>Reserve</v>
          </cell>
          <cell r="C186" t="str">
            <v>Transmission</v>
          </cell>
          <cell r="D186" t="str">
            <v>356.1-Tran OH Cond &amp; Device-Prod</v>
          </cell>
          <cell r="E186" t="str">
            <v>12CP-PROD</v>
          </cell>
          <cell r="G186">
            <v>-66.439999999999827</v>
          </cell>
        </row>
        <row r="187">
          <cell r="B187" t="str">
            <v>Reserve</v>
          </cell>
          <cell r="C187" t="str">
            <v>Transmission</v>
          </cell>
          <cell r="D187" t="str">
            <v>356.1-Tran OH Cond &amp; Device-Prod</v>
          </cell>
          <cell r="E187" t="str">
            <v>12CP-PROD</v>
          </cell>
          <cell r="G187">
            <v>-63.97892667416</v>
          </cell>
        </row>
        <row r="188">
          <cell r="B188" t="str">
            <v>Reserve</v>
          </cell>
          <cell r="C188" t="str">
            <v>Transmission</v>
          </cell>
          <cell r="D188" t="str">
            <v>356E-Elec Tran OH Conductor &amp; D</v>
          </cell>
          <cell r="E188" t="str">
            <v>12CP-TRAN</v>
          </cell>
          <cell r="G188">
            <v>886620.31205234164</v>
          </cell>
        </row>
        <row r="189">
          <cell r="B189" t="str">
            <v>Reserve</v>
          </cell>
          <cell r="C189" t="str">
            <v>Transmission</v>
          </cell>
          <cell r="D189" t="str">
            <v>356E-Elec Tran OH Conductor &amp; D</v>
          </cell>
          <cell r="E189" t="str">
            <v>12CP-TRAN</v>
          </cell>
          <cell r="G189">
            <v>-1271395.6727049579</v>
          </cell>
        </row>
        <row r="190">
          <cell r="B190" t="str">
            <v>Reserve</v>
          </cell>
          <cell r="C190" t="str">
            <v>Transmission</v>
          </cell>
          <cell r="D190" t="str">
            <v>356E-Elec Tran OH Conductor &amp; D</v>
          </cell>
          <cell r="E190" t="str">
            <v>NM</v>
          </cell>
          <cell r="G190">
            <v>17494.762813801182</v>
          </cell>
        </row>
        <row r="191">
          <cell r="B191" t="str">
            <v>Reserve</v>
          </cell>
          <cell r="C191" t="str">
            <v>Transmission</v>
          </cell>
          <cell r="D191" t="str">
            <v>356E-Elec Tran OH Conductor &amp; D</v>
          </cell>
          <cell r="E191" t="str">
            <v>TX</v>
          </cell>
          <cell r="G191">
            <v>33434.273562739007</v>
          </cell>
        </row>
        <row r="192">
          <cell r="B192" t="str">
            <v>Reserve</v>
          </cell>
          <cell r="C192" t="str">
            <v>Transmission</v>
          </cell>
          <cell r="D192" t="str">
            <v>356E-Elec Tran OH Conductor &amp; D</v>
          </cell>
          <cell r="E192" t="str">
            <v>WHLS</v>
          </cell>
          <cell r="G192">
            <v>5012.4615711338538</v>
          </cell>
        </row>
        <row r="193">
          <cell r="B193" t="str">
            <v>Reserve</v>
          </cell>
          <cell r="C193" t="str">
            <v>Transmission</v>
          </cell>
          <cell r="D193" t="str">
            <v>357E-Tran Underground Conduit</v>
          </cell>
          <cell r="E193" t="str">
            <v>12CP-TRAN</v>
          </cell>
          <cell r="G193">
            <v>77973.890000000421</v>
          </cell>
        </row>
        <row r="194">
          <cell r="B194" t="str">
            <v>Reserve</v>
          </cell>
          <cell r="C194" t="str">
            <v>Transmission</v>
          </cell>
          <cell r="D194" t="str">
            <v>357E-Tran Underground Conduit</v>
          </cell>
          <cell r="E194" t="str">
            <v>12CP-TRAN</v>
          </cell>
          <cell r="G194">
            <v>3283.1245470957901</v>
          </cell>
        </row>
        <row r="195">
          <cell r="B195" t="str">
            <v>Reserve</v>
          </cell>
          <cell r="C195" t="str">
            <v>Transmission</v>
          </cell>
          <cell r="D195" t="str">
            <v>358-Tran UG Conductor &amp; Device</v>
          </cell>
          <cell r="E195" t="str">
            <v>12CP-TRAN</v>
          </cell>
          <cell r="G195">
            <v>180747.7700000004</v>
          </cell>
        </row>
        <row r="196">
          <cell r="B196" t="str">
            <v>Reserve</v>
          </cell>
          <cell r="C196" t="str">
            <v>Transmission</v>
          </cell>
          <cell r="D196" t="str">
            <v>358-Tran UG Conductor &amp; Device</v>
          </cell>
          <cell r="E196" t="str">
            <v>12CP-TRAN</v>
          </cell>
          <cell r="G196">
            <v>2036.482052326993</v>
          </cell>
        </row>
        <row r="197">
          <cell r="B197" t="str">
            <v>Reserve</v>
          </cell>
          <cell r="G197">
            <v>127522320.64821279</v>
          </cell>
        </row>
        <row r="199">
          <cell r="B199" t="str">
            <v>CWIP</v>
          </cell>
          <cell r="C199" t="str">
            <v>Distribution</v>
          </cell>
          <cell r="D199" t="str">
            <v>360.1E-Dist Land Owned in Fee</v>
          </cell>
          <cell r="E199" t="str">
            <v>NCP-DIST</v>
          </cell>
          <cell r="G199">
            <v>-18358.396662109699</v>
          </cell>
        </row>
        <row r="200">
          <cell r="B200" t="str">
            <v>CWIP</v>
          </cell>
          <cell r="C200" t="str">
            <v>Distribution</v>
          </cell>
          <cell r="D200" t="str">
            <v>360.1E-Dist Land Owned in Fee</v>
          </cell>
          <cell r="E200" t="str">
            <v>NM</v>
          </cell>
          <cell r="G200">
            <v>-281868.02482489008</v>
          </cell>
        </row>
        <row r="201">
          <cell r="B201" t="str">
            <v>CWIP</v>
          </cell>
          <cell r="C201" t="str">
            <v>Distribution</v>
          </cell>
          <cell r="D201" t="str">
            <v>361E-Dist Struct &amp; Improv</v>
          </cell>
          <cell r="E201" t="str">
            <v>NCP-DIST</v>
          </cell>
          <cell r="G201">
            <v>-746976.83766073361</v>
          </cell>
        </row>
        <row r="202">
          <cell r="B202" t="str">
            <v>CWIP</v>
          </cell>
          <cell r="C202" t="str">
            <v>Distribution</v>
          </cell>
          <cell r="D202" t="str">
            <v>361E-Dist Struct &amp; Improv</v>
          </cell>
          <cell r="E202" t="str">
            <v>NM</v>
          </cell>
          <cell r="G202">
            <v>-660834.73181228386</v>
          </cell>
        </row>
        <row r="203">
          <cell r="B203" t="str">
            <v>CWIP</v>
          </cell>
          <cell r="C203" t="str">
            <v>Distribution</v>
          </cell>
          <cell r="D203" t="str">
            <v>362E-Elec Dist Station Equip</v>
          </cell>
          <cell r="E203" t="str">
            <v>NCP-DIST</v>
          </cell>
          <cell r="G203">
            <v>-16848321.922428079</v>
          </cell>
        </row>
        <row r="204">
          <cell r="B204" t="str">
            <v>CWIP</v>
          </cell>
          <cell r="C204" t="str">
            <v>Distribution</v>
          </cell>
          <cell r="D204" t="str">
            <v>362E-Elec Dist Station Equip</v>
          </cell>
          <cell r="E204" t="str">
            <v>NM</v>
          </cell>
          <cell r="G204">
            <v>-10948173.851516351</v>
          </cell>
        </row>
        <row r="205">
          <cell r="B205" t="str">
            <v>CWIP</v>
          </cell>
          <cell r="C205" t="str">
            <v>Distribution</v>
          </cell>
          <cell r="D205" t="str">
            <v>364-Dist Poles, Towers &amp; Fixts</v>
          </cell>
          <cell r="E205" t="str">
            <v>NCP-DIST</v>
          </cell>
          <cell r="G205">
            <v>-401906.51588140358</v>
          </cell>
        </row>
        <row r="206">
          <cell r="B206" t="str">
            <v>CWIP</v>
          </cell>
          <cell r="C206" t="str">
            <v>Distribution</v>
          </cell>
          <cell r="D206" t="str">
            <v>364-Dist Poles, Towers &amp; Fixts</v>
          </cell>
          <cell r="E206" t="str">
            <v>NM</v>
          </cell>
          <cell r="G206">
            <v>-914961.99839571142</v>
          </cell>
        </row>
        <row r="207">
          <cell r="B207" t="str">
            <v>CWIP</v>
          </cell>
          <cell r="C207" t="str">
            <v>Distribution</v>
          </cell>
          <cell r="D207" t="str">
            <v>365-Dist OH Conductor &amp; Device</v>
          </cell>
          <cell r="E207" t="str">
            <v>NCP-DIST</v>
          </cell>
          <cell r="G207">
            <v>-1183550.3344604683</v>
          </cell>
        </row>
        <row r="208">
          <cell r="B208" t="str">
            <v>CWIP</v>
          </cell>
          <cell r="C208" t="str">
            <v>Distribution</v>
          </cell>
          <cell r="D208" t="str">
            <v>365-Dist OH Conductor &amp; Device</v>
          </cell>
          <cell r="E208" t="str">
            <v>NM</v>
          </cell>
          <cell r="G208">
            <v>-1117375.2349201727</v>
          </cell>
        </row>
        <row r="209">
          <cell r="B209" t="str">
            <v>CWIP</v>
          </cell>
          <cell r="C209" t="str">
            <v>Distribution</v>
          </cell>
          <cell r="D209" t="str">
            <v>366E-Elec Dist Underground Co</v>
          </cell>
          <cell r="E209" t="str">
            <v>NCP-DIST</v>
          </cell>
          <cell r="G209">
            <v>-3582.390672902533</v>
          </cell>
        </row>
        <row r="210">
          <cell r="B210" t="str">
            <v>CWIP</v>
          </cell>
          <cell r="C210" t="str">
            <v>Distribution</v>
          </cell>
          <cell r="D210" t="str">
            <v>366E-Elec Dist Underground Co</v>
          </cell>
          <cell r="E210" t="str">
            <v>NM</v>
          </cell>
          <cell r="G210">
            <v>-17157.328956946298</v>
          </cell>
        </row>
        <row r="211">
          <cell r="B211" t="str">
            <v>CWIP</v>
          </cell>
          <cell r="C211" t="str">
            <v>Distribution</v>
          </cell>
          <cell r="D211" t="str">
            <v>367E-Elec Dist UG Conductor &amp;</v>
          </cell>
          <cell r="E211" t="str">
            <v>NCP-DIST</v>
          </cell>
          <cell r="G211">
            <v>-205207.0700897536</v>
          </cell>
        </row>
        <row r="212">
          <cell r="B212" t="str">
            <v>CWIP</v>
          </cell>
          <cell r="C212" t="str">
            <v>Distribution</v>
          </cell>
          <cell r="D212" t="str">
            <v>367E-Elec Dist UG Conductor &amp;</v>
          </cell>
          <cell r="E212" t="str">
            <v>NM</v>
          </cell>
          <cell r="G212">
            <v>-54502.256939031511</v>
          </cell>
        </row>
        <row r="213">
          <cell r="B213" t="str">
            <v>CWIP</v>
          </cell>
          <cell r="C213" t="str">
            <v>Distribution</v>
          </cell>
          <cell r="D213" t="str">
            <v>368E-Elec Dist Line Tranf</v>
          </cell>
          <cell r="E213" t="str">
            <v>NM</v>
          </cell>
          <cell r="G213">
            <v>-414123.93704661593</v>
          </cell>
        </row>
        <row r="214">
          <cell r="B214" t="str">
            <v>CWIP</v>
          </cell>
          <cell r="C214" t="str">
            <v>Distribution</v>
          </cell>
          <cell r="D214" t="str">
            <v>368E-Elec Dist Line Tranf</v>
          </cell>
          <cell r="E214" t="str">
            <v>TX</v>
          </cell>
          <cell r="G214">
            <v>-112061.92590374514</v>
          </cell>
        </row>
        <row r="215">
          <cell r="B215" t="str">
            <v>CWIP</v>
          </cell>
          <cell r="C215" t="str">
            <v>Distribution</v>
          </cell>
          <cell r="D215" t="str">
            <v>369E-Elec Distribution Servic</v>
          </cell>
          <cell r="E215" t="str">
            <v>NM</v>
          </cell>
          <cell r="G215">
            <v>-2183.5143234574775</v>
          </cell>
        </row>
        <row r="216">
          <cell r="B216" t="str">
            <v>CWIP</v>
          </cell>
          <cell r="C216" t="str">
            <v>Distribution</v>
          </cell>
          <cell r="D216" t="str">
            <v>369E-Elec Distribution Servic</v>
          </cell>
          <cell r="E216" t="str">
            <v>TX</v>
          </cell>
          <cell r="G216">
            <v>-10424.107880011001</v>
          </cell>
        </row>
        <row r="217">
          <cell r="B217" t="str">
            <v>CWIP</v>
          </cell>
          <cell r="C217" t="str">
            <v>Distribution</v>
          </cell>
          <cell r="D217" t="str">
            <v>370E-Elec Distribution Meters</v>
          </cell>
          <cell r="E217" t="str">
            <v>NM</v>
          </cell>
          <cell r="G217">
            <v>0</v>
          </cell>
        </row>
        <row r="218">
          <cell r="B218" t="str">
            <v>CWIP</v>
          </cell>
          <cell r="C218" t="str">
            <v>Distribution</v>
          </cell>
          <cell r="D218" t="str">
            <v>370E-Elec Distribution Meters</v>
          </cell>
          <cell r="E218" t="str">
            <v>TX</v>
          </cell>
          <cell r="G218">
            <v>0</v>
          </cell>
        </row>
        <row r="219">
          <cell r="B219" t="str">
            <v>CWIP</v>
          </cell>
          <cell r="C219" t="str">
            <v>Distribution</v>
          </cell>
          <cell r="D219" t="str">
            <v>371E-Dist Inst</v>
          </cell>
          <cell r="E219" t="str">
            <v>NM</v>
          </cell>
          <cell r="G219">
            <v>-6466.8724002575509</v>
          </cell>
        </row>
        <row r="220">
          <cell r="B220" t="str">
            <v>CWIP</v>
          </cell>
          <cell r="C220" t="str">
            <v>Distribution</v>
          </cell>
          <cell r="D220" t="str">
            <v>371E-Dist Inst</v>
          </cell>
          <cell r="E220" t="str">
            <v>TX</v>
          </cell>
          <cell r="G220">
            <v>-11067.184483825195</v>
          </cell>
        </row>
        <row r="221">
          <cell r="B221" t="str">
            <v>CWIP</v>
          </cell>
          <cell r="C221" t="str">
            <v>Distribution</v>
          </cell>
          <cell r="D221" t="str">
            <v>373-Dist Street Light</v>
          </cell>
          <cell r="E221" t="str">
            <v>NM</v>
          </cell>
          <cell r="G221">
            <v>-180972.12886427867</v>
          </cell>
        </row>
        <row r="222">
          <cell r="B222" t="str">
            <v>CWIP</v>
          </cell>
          <cell r="C222" t="str">
            <v>Distribution</v>
          </cell>
          <cell r="D222" t="str">
            <v>373-Dist Street Light</v>
          </cell>
          <cell r="E222" t="str">
            <v>TX</v>
          </cell>
          <cell r="G222">
            <v>-366024.4738769604</v>
          </cell>
        </row>
        <row r="223">
          <cell r="B223" t="str">
            <v>CWIP</v>
          </cell>
          <cell r="C223" t="str">
            <v>General</v>
          </cell>
          <cell r="D223" t="str">
            <v>389-General Land Owned in Fee</v>
          </cell>
          <cell r="E223" t="str">
            <v>LABXAG</v>
          </cell>
          <cell r="G223">
            <v>0</v>
          </cell>
        </row>
        <row r="224">
          <cell r="B224" t="str">
            <v>CWIP</v>
          </cell>
          <cell r="C224" t="str">
            <v>General</v>
          </cell>
          <cell r="D224" t="str">
            <v>390-Genl Structures &amp; Improve</v>
          </cell>
          <cell r="E224" t="str">
            <v>LABXAG</v>
          </cell>
          <cell r="G224">
            <v>-1594295.8568058324</v>
          </cell>
        </row>
        <row r="225">
          <cell r="B225" t="str">
            <v>CWIP</v>
          </cell>
          <cell r="C225" t="str">
            <v>General</v>
          </cell>
          <cell r="D225" t="str">
            <v>391-General Eq</v>
          </cell>
          <cell r="E225" t="str">
            <v>LABXAG</v>
          </cell>
          <cell r="G225">
            <v>-8738348.2576448619</v>
          </cell>
        </row>
        <row r="226">
          <cell r="B226" t="str">
            <v>CWIP</v>
          </cell>
          <cell r="C226" t="str">
            <v>General</v>
          </cell>
          <cell r="D226" t="str">
            <v>392-General Transp Eq</v>
          </cell>
          <cell r="E226" t="str">
            <v>LABXAG</v>
          </cell>
          <cell r="G226">
            <v>-1661100.7960284462</v>
          </cell>
        </row>
        <row r="227">
          <cell r="B227" t="str">
            <v>CWIP</v>
          </cell>
          <cell r="C227" t="str">
            <v>General</v>
          </cell>
          <cell r="D227" t="str">
            <v>394-General Tools &amp; Shop Equip</v>
          </cell>
          <cell r="E227" t="str">
            <v>LABXAG</v>
          </cell>
          <cell r="G227">
            <v>-303464.68368076632</v>
          </cell>
        </row>
        <row r="228">
          <cell r="B228" t="str">
            <v>CWIP</v>
          </cell>
          <cell r="C228" t="str">
            <v>General</v>
          </cell>
          <cell r="D228" t="str">
            <v>395-General Laboratory Equip</v>
          </cell>
          <cell r="E228" t="str">
            <v>LABXAG</v>
          </cell>
          <cell r="G228">
            <v>0</v>
          </cell>
        </row>
        <row r="229">
          <cell r="B229" t="str">
            <v>CWIP</v>
          </cell>
          <cell r="C229" t="str">
            <v>General</v>
          </cell>
          <cell r="D229" t="str">
            <v>396-General Power Operated Eq</v>
          </cell>
          <cell r="E229" t="str">
            <v>LABXAG</v>
          </cell>
          <cell r="G229">
            <v>-971035.19471347879</v>
          </cell>
        </row>
        <row r="230">
          <cell r="B230" t="str">
            <v>CWIP</v>
          </cell>
          <cell r="C230" t="str">
            <v>General</v>
          </cell>
          <cell r="D230" t="str">
            <v>397-General Communication Eq</v>
          </cell>
          <cell r="E230" t="str">
            <v>LABXAG</v>
          </cell>
          <cell r="G230">
            <v>-14039061.861126617</v>
          </cell>
        </row>
        <row r="231">
          <cell r="B231" t="str">
            <v>CWIP</v>
          </cell>
          <cell r="C231" t="str">
            <v>Intangible</v>
          </cell>
          <cell r="D231" t="str">
            <v>303-Intg Misc Computr Software</v>
          </cell>
          <cell r="E231" t="str">
            <v>LABXAG</v>
          </cell>
          <cell r="G231">
            <v>-52465312.330000006</v>
          </cell>
        </row>
        <row r="232">
          <cell r="B232" t="str">
            <v>CWIP</v>
          </cell>
          <cell r="C232" t="str">
            <v>Other Production</v>
          </cell>
          <cell r="D232" t="str">
            <v>340E-Other Prod Land Own in F</v>
          </cell>
          <cell r="E232" t="str">
            <v>12CP-PROD</v>
          </cell>
          <cell r="G232">
            <v>-756.08984878203</v>
          </cell>
        </row>
        <row r="233">
          <cell r="B233" t="str">
            <v>CWIP</v>
          </cell>
          <cell r="C233" t="str">
            <v>Other Production</v>
          </cell>
          <cell r="D233" t="str">
            <v>341E-Other Prod Str &amp; Improve</v>
          </cell>
          <cell r="E233" t="str">
            <v>12CP-PROD</v>
          </cell>
          <cell r="G233">
            <v>-74314.149999999994</v>
          </cell>
        </row>
        <row r="234">
          <cell r="B234" t="str">
            <v>CWIP</v>
          </cell>
          <cell r="C234" t="str">
            <v>Other Production</v>
          </cell>
          <cell r="D234" t="str">
            <v>342E-Other Prod Fuel Hldr &amp; A</v>
          </cell>
          <cell r="E234" t="str">
            <v>12CP-PROD</v>
          </cell>
          <cell r="G234">
            <v>0</v>
          </cell>
        </row>
        <row r="235">
          <cell r="B235" t="str">
            <v>CWIP</v>
          </cell>
          <cell r="C235" t="str">
            <v>Other Production</v>
          </cell>
          <cell r="D235" t="str">
            <v>343-Other Prod Prime Movers</v>
          </cell>
          <cell r="E235" t="str">
            <v>12CP-PROD</v>
          </cell>
          <cell r="G235">
            <v>0</v>
          </cell>
        </row>
        <row r="236">
          <cell r="B236" t="str">
            <v>CWIP</v>
          </cell>
          <cell r="C236" t="str">
            <v>Other Production</v>
          </cell>
          <cell r="D236" t="str">
            <v>344E-Other Prod Generators</v>
          </cell>
          <cell r="E236" t="str">
            <v>12CP-PROD</v>
          </cell>
          <cell r="G236">
            <v>-1793128.4001512178</v>
          </cell>
        </row>
        <row r="237">
          <cell r="B237" t="str">
            <v>CWIP</v>
          </cell>
          <cell r="C237" t="str">
            <v>Steam Production</v>
          </cell>
          <cell r="D237" t="str">
            <v>310-Steam Prod Land Own in Fee</v>
          </cell>
          <cell r="E237" t="str">
            <v>12CP-PROD</v>
          </cell>
          <cell r="G237">
            <v>-3657.9299958432598</v>
          </cell>
        </row>
        <row r="238">
          <cell r="B238" t="str">
            <v>CWIP</v>
          </cell>
          <cell r="C238" t="str">
            <v>Steam Production</v>
          </cell>
          <cell r="D238" t="str">
            <v>311E-Steam Prod Str &amp; Improve</v>
          </cell>
          <cell r="E238" t="str">
            <v>12CP-PROD</v>
          </cell>
          <cell r="G238">
            <v>-87210.950615129885</v>
          </cell>
        </row>
        <row r="239">
          <cell r="B239" t="str">
            <v>CWIP</v>
          </cell>
          <cell r="C239" t="str">
            <v>Steam Production</v>
          </cell>
          <cell r="D239" t="str">
            <v>312E-Steam Prod Boiler Plant Eq</v>
          </cell>
          <cell r="E239" t="str">
            <v>12CP-PROD</v>
          </cell>
          <cell r="G239">
            <v>-5821651.0583856246</v>
          </cell>
        </row>
        <row r="240">
          <cell r="B240" t="str">
            <v>CWIP</v>
          </cell>
          <cell r="C240" t="str">
            <v>Steam Production</v>
          </cell>
          <cell r="D240" t="str">
            <v>314-Steam Prod Turbogen Units</v>
          </cell>
          <cell r="E240" t="str">
            <v>12CP-PROD</v>
          </cell>
          <cell r="G240">
            <v>-4801843.6427922854</v>
          </cell>
        </row>
        <row r="241">
          <cell r="B241" t="str">
            <v>CWIP</v>
          </cell>
          <cell r="C241" t="str">
            <v>Steam Production</v>
          </cell>
          <cell r="D241" t="str">
            <v>315E-Steam Prod Acc Elec Eqp</v>
          </cell>
          <cell r="E241" t="str">
            <v>12CP-PROD</v>
          </cell>
          <cell r="G241">
            <v>-1283056.7152785133</v>
          </cell>
        </row>
        <row r="242">
          <cell r="B242" t="str">
            <v>CWIP</v>
          </cell>
          <cell r="C242" t="str">
            <v>Steam Production</v>
          </cell>
          <cell r="D242" t="str">
            <v>316E-Steam Prod Misc Pwr Plt Eq</v>
          </cell>
          <cell r="E242" t="str">
            <v>12CP-PROD</v>
          </cell>
          <cell r="G242">
            <v>-60478.742932604495</v>
          </cell>
        </row>
        <row r="243">
          <cell r="B243" t="str">
            <v>CWIP</v>
          </cell>
          <cell r="C243" t="str">
            <v>Transmission</v>
          </cell>
          <cell r="D243" t="str">
            <v>350-Tran Land</v>
          </cell>
          <cell r="E243" t="str">
            <v>12CP-TRAN</v>
          </cell>
          <cell r="G243">
            <v>-46664.399919798358</v>
          </cell>
        </row>
        <row r="244">
          <cell r="B244" t="str">
            <v>CWIP</v>
          </cell>
          <cell r="C244" t="str">
            <v>Transmission</v>
          </cell>
          <cell r="D244" t="str">
            <v>350.2E-Trans Land Rights</v>
          </cell>
          <cell r="E244" t="str">
            <v>12CP-TRAN</v>
          </cell>
          <cell r="G244">
            <v>-6518139.3098761141</v>
          </cell>
        </row>
        <row r="245">
          <cell r="B245" t="str">
            <v>CWIP</v>
          </cell>
          <cell r="C245" t="str">
            <v>Transmission</v>
          </cell>
          <cell r="D245" t="str">
            <v>352-Transmission Str &amp; Improve</v>
          </cell>
          <cell r="E245" t="str">
            <v>12CP-PROD</v>
          </cell>
          <cell r="G245">
            <v>0</v>
          </cell>
        </row>
        <row r="246">
          <cell r="B246" t="str">
            <v>CWIP</v>
          </cell>
          <cell r="C246" t="str">
            <v>Transmission</v>
          </cell>
          <cell r="D246" t="str">
            <v>352-Transmission Str &amp; Improve</v>
          </cell>
          <cell r="E246" t="str">
            <v>12CP-TRAN</v>
          </cell>
          <cell r="G246">
            <v>-1986464.9057408839</v>
          </cell>
        </row>
        <row r="247">
          <cell r="B247" t="str">
            <v>CWIP</v>
          </cell>
          <cell r="C247" t="str">
            <v>Transmission</v>
          </cell>
          <cell r="D247" t="str">
            <v>353E-Elec Transmission Statio</v>
          </cell>
          <cell r="E247" t="str">
            <v>12CP-PROD</v>
          </cell>
          <cell r="G247">
            <v>-7676.22</v>
          </cell>
        </row>
        <row r="248">
          <cell r="B248" t="str">
            <v>CWIP</v>
          </cell>
          <cell r="C248" t="str">
            <v>Transmission</v>
          </cell>
          <cell r="D248" t="str">
            <v>353E-Elec Transmission Statio</v>
          </cell>
          <cell r="E248" t="str">
            <v>12CP-TRAN</v>
          </cell>
          <cell r="G248">
            <v>-100795161.10147977</v>
          </cell>
        </row>
        <row r="249">
          <cell r="B249" t="str">
            <v>CWIP</v>
          </cell>
          <cell r="C249" t="str">
            <v>Transmission</v>
          </cell>
          <cell r="D249" t="str">
            <v>354E-Elec Tran Towers &amp; Fixtu</v>
          </cell>
          <cell r="E249" t="str">
            <v>12CP-TRAN</v>
          </cell>
          <cell r="G249">
            <v>-420327.22</v>
          </cell>
        </row>
        <row r="250">
          <cell r="B250" t="str">
            <v>CWIP</v>
          </cell>
          <cell r="C250" t="str">
            <v>Transmission</v>
          </cell>
          <cell r="D250" t="str">
            <v>355E-Elec Tran Poles &amp; Fixtur</v>
          </cell>
          <cell r="E250" t="str">
            <v>12CP-TRAN</v>
          </cell>
          <cell r="G250">
            <v>-77819558.784967035</v>
          </cell>
        </row>
        <row r="251">
          <cell r="B251" t="str">
            <v>CWIP</v>
          </cell>
          <cell r="C251" t="str">
            <v>Transmission</v>
          </cell>
          <cell r="D251" t="str">
            <v>356E-Elec Tran OH Conductor &amp; D</v>
          </cell>
          <cell r="E251" t="str">
            <v>12CP-TRAN</v>
          </cell>
          <cell r="G251">
            <v>-23090429.348016381</v>
          </cell>
        </row>
        <row r="252">
          <cell r="B252" t="str">
            <v>CWIP</v>
          </cell>
          <cell r="G252">
            <v>-338889238.99000001</v>
          </cell>
        </row>
        <row r="254">
          <cell r="B254" t="str">
            <v>Prop Held for Future Use</v>
          </cell>
          <cell r="C254" t="str">
            <v>Other Production</v>
          </cell>
          <cell r="D254" t="str">
            <v>105-Held for Future Use</v>
          </cell>
          <cell r="E254" t="str">
            <v>12CP-PROD</v>
          </cell>
          <cell r="G254">
            <v>4165652.68</v>
          </cell>
        </row>
        <row r="255">
          <cell r="B255" t="str">
            <v>Prop Held for Future Use</v>
          </cell>
          <cell r="C255" t="str">
            <v>Transmission</v>
          </cell>
          <cell r="D255" t="str">
            <v>105-Held for Future Use</v>
          </cell>
          <cell r="E255" t="str">
            <v>12CP-TRAN</v>
          </cell>
          <cell r="G255">
            <v>7602232.6799999997</v>
          </cell>
        </row>
        <row r="256">
          <cell r="B256" t="str">
            <v>Prop Held for Future Use</v>
          </cell>
          <cell r="G256">
            <v>11767885.359999999</v>
          </cell>
        </row>
        <row r="258">
          <cell r="B258" t="str">
            <v>M&amp;S</v>
          </cell>
          <cell r="C258" t="str">
            <v>Other Rate Base</v>
          </cell>
          <cell r="D258" t="str">
            <v>154-Plant Materials and Operating Supplies</v>
          </cell>
          <cell r="E258" t="str">
            <v>12CP-PROD</v>
          </cell>
          <cell r="G258">
            <v>90679.643076923152</v>
          </cell>
        </row>
        <row r="259">
          <cell r="B259" t="str">
            <v>M&amp;S</v>
          </cell>
          <cell r="C259" t="str">
            <v>Other Rate Base</v>
          </cell>
          <cell r="D259" t="str">
            <v>154-Plant Materials and Operating Supplies</v>
          </cell>
          <cell r="E259" t="str">
            <v>12CP-TRAN</v>
          </cell>
          <cell r="G259">
            <v>13646.841296824177</v>
          </cell>
        </row>
        <row r="260">
          <cell r="B260" t="str">
            <v>M&amp;S</v>
          </cell>
          <cell r="C260" t="str">
            <v>Other Rate Base</v>
          </cell>
          <cell r="D260" t="str">
            <v>154-Plant Materials and Operating Supplies</v>
          </cell>
          <cell r="E260" t="str">
            <v>PIS-DIST</v>
          </cell>
          <cell r="G260">
            <v>4432.5033185602915</v>
          </cell>
        </row>
        <row r="261">
          <cell r="B261" t="str">
            <v>M&amp;S</v>
          </cell>
          <cell r="G261">
            <v>108758.98769230762</v>
          </cell>
        </row>
        <row r="263">
          <cell r="B263" t="str">
            <v>NOx Inventory</v>
          </cell>
          <cell r="C263" t="str">
            <v>Other Rate Base</v>
          </cell>
          <cell r="D263" t="str">
            <v>158-NOx Inventory</v>
          </cell>
          <cell r="E263" t="str">
            <v>ENERGY</v>
          </cell>
          <cell r="G263">
            <v>109511.37384615383</v>
          </cell>
        </row>
        <row r="264">
          <cell r="B264" t="str">
            <v>NOx Inventory</v>
          </cell>
          <cell r="C264" t="str">
            <v>Other Rate Base</v>
          </cell>
          <cell r="D264" t="str">
            <v>158-NOx Inventory</v>
          </cell>
          <cell r="E264" t="str">
            <v>ENERGY</v>
          </cell>
          <cell r="G264">
            <v>-3709067.1076923078</v>
          </cell>
        </row>
        <row r="265">
          <cell r="B265" t="str">
            <v>NOx Inventory</v>
          </cell>
          <cell r="G265">
            <v>-3599555.7338461541</v>
          </cell>
        </row>
        <row r="267">
          <cell r="B267" t="str">
            <v>Fuel Inventory</v>
          </cell>
          <cell r="C267" t="str">
            <v>Other Rate Base</v>
          </cell>
          <cell r="D267" t="str">
            <v>151-Fuel Inventory</v>
          </cell>
          <cell r="E267" t="str">
            <v>ENERGY</v>
          </cell>
          <cell r="G267">
            <v>-1333072.3684615383</v>
          </cell>
        </row>
        <row r="268">
          <cell r="B268" t="str">
            <v>Fuel Inventory</v>
          </cell>
          <cell r="G268">
            <v>-1333072.3684615383</v>
          </cell>
        </row>
        <row r="270">
          <cell r="B270" t="str">
            <v>Prepaid Assets</v>
          </cell>
          <cell r="C270" t="str">
            <v>Other Rate Base</v>
          </cell>
          <cell r="D270" t="str">
            <v>165-Prepayments</v>
          </cell>
          <cell r="E270" t="str">
            <v>12CP-PROD</v>
          </cell>
          <cell r="G270">
            <v>78262.596153846156</v>
          </cell>
        </row>
        <row r="271">
          <cell r="B271" t="str">
            <v>Prepaid Assets</v>
          </cell>
          <cell r="C271" t="str">
            <v>Other Rate Base</v>
          </cell>
          <cell r="D271" t="str">
            <v>165-Prepayments</v>
          </cell>
          <cell r="E271" t="str">
            <v>LABOR</v>
          </cell>
          <cell r="G271">
            <v>-205.67692307692309</v>
          </cell>
        </row>
        <row r="272">
          <cell r="B272" t="str">
            <v>Prepaid Assets</v>
          </cell>
          <cell r="C272" t="str">
            <v>Other Rate Base</v>
          </cell>
          <cell r="D272" t="str">
            <v>165-Prepayments</v>
          </cell>
          <cell r="E272" t="str">
            <v>LABOR</v>
          </cell>
          <cell r="G272">
            <v>-2097722.4630769216</v>
          </cell>
        </row>
        <row r="273">
          <cell r="B273" t="str">
            <v>Prepaid Assets</v>
          </cell>
          <cell r="C273" t="str">
            <v>Other Rate Base</v>
          </cell>
          <cell r="D273" t="str">
            <v>165-Prepayments</v>
          </cell>
          <cell r="E273" t="str">
            <v>PIS-NET</v>
          </cell>
          <cell r="G273">
            <v>-15283222.030000001</v>
          </cell>
        </row>
        <row r="274">
          <cell r="B274" t="str">
            <v>Prepaid Assets</v>
          </cell>
          <cell r="C274" t="str">
            <v>Other Rate Base</v>
          </cell>
          <cell r="D274" t="str">
            <v>165-Prepayments</v>
          </cell>
          <cell r="E274" t="str">
            <v>PIS-NET</v>
          </cell>
          <cell r="G274">
            <v>-184343.6153846154</v>
          </cell>
        </row>
        <row r="275">
          <cell r="B275" t="str">
            <v>Prepaid Assets</v>
          </cell>
          <cell r="C275" t="str">
            <v>Other Rate Base</v>
          </cell>
          <cell r="D275" t="str">
            <v>165-Prepayments</v>
          </cell>
          <cell r="E275" t="str">
            <v>RETAIL-TRAN</v>
          </cell>
          <cell r="G275">
            <v>-220045.67076923078</v>
          </cell>
        </row>
        <row r="276">
          <cell r="B276" t="str">
            <v>Prepaid Assets</v>
          </cell>
          <cell r="G276">
            <v>-17707276.859999999</v>
          </cell>
        </row>
        <row r="278">
          <cell r="B278" t="str">
            <v>ADIT</v>
          </cell>
          <cell r="C278" t="str">
            <v>Distribution</v>
          </cell>
          <cell r="D278" t="str">
            <v>190 - ADIT FERC ACCT</v>
          </cell>
          <cell r="E278" t="str">
            <v>NCP-DIST</v>
          </cell>
          <cell r="G278">
            <v>-818398.98118636629</v>
          </cell>
        </row>
        <row r="279">
          <cell r="B279" t="str">
            <v>ADIT</v>
          </cell>
          <cell r="C279" t="str">
            <v>Distribution</v>
          </cell>
          <cell r="D279" t="str">
            <v>190 - ADIT FERC ACCT</v>
          </cell>
          <cell r="E279" t="str">
            <v>NCP-DIST</v>
          </cell>
          <cell r="G279">
            <v>-75258.619999993767</v>
          </cell>
        </row>
        <row r="280">
          <cell r="B280" t="str">
            <v>ADIT</v>
          </cell>
          <cell r="C280" t="str">
            <v>Distribution</v>
          </cell>
          <cell r="D280" t="str">
            <v>190 - ADIT FERC ACCT</v>
          </cell>
          <cell r="E280" t="str">
            <v>NM</v>
          </cell>
          <cell r="G280">
            <v>-759242.86285766377</v>
          </cell>
        </row>
        <row r="281">
          <cell r="B281" t="str">
            <v>ADIT</v>
          </cell>
          <cell r="C281" t="str">
            <v>Distribution</v>
          </cell>
          <cell r="D281" t="str">
            <v>190 - ADIT FERC ACCT</v>
          </cell>
          <cell r="E281" t="str">
            <v>NM</v>
          </cell>
          <cell r="G281">
            <v>-27708.350000006583</v>
          </cell>
        </row>
        <row r="282">
          <cell r="B282" t="str">
            <v>ADIT</v>
          </cell>
          <cell r="C282" t="str">
            <v>Distribution</v>
          </cell>
          <cell r="D282" t="str">
            <v>190 - ADIT FERC ACCT</v>
          </cell>
          <cell r="E282" t="str">
            <v>TX</v>
          </cell>
          <cell r="G282">
            <v>-403694.23349524627</v>
          </cell>
        </row>
        <row r="283">
          <cell r="B283" t="str">
            <v>ADIT</v>
          </cell>
          <cell r="C283" t="str">
            <v>Distribution</v>
          </cell>
          <cell r="D283" t="str">
            <v>190 - ADIT FERC ACCT</v>
          </cell>
          <cell r="E283" t="str">
            <v>TX</v>
          </cell>
          <cell r="G283">
            <v>-67259.529999999009</v>
          </cell>
        </row>
        <row r="284">
          <cell r="B284" t="str">
            <v>ADIT</v>
          </cell>
          <cell r="C284" t="str">
            <v>General</v>
          </cell>
          <cell r="D284" t="str">
            <v>190 - ADIT FERC ACCT</v>
          </cell>
          <cell r="E284" t="str">
            <v>LABXAG</v>
          </cell>
          <cell r="G284">
            <v>-41807.971560980368</v>
          </cell>
        </row>
        <row r="285">
          <cell r="B285" t="str">
            <v>ADIT</v>
          </cell>
          <cell r="C285" t="str">
            <v>General</v>
          </cell>
          <cell r="D285" t="str">
            <v>190 - ADIT FERC ACCT</v>
          </cell>
          <cell r="E285" t="str">
            <v>LABXAG</v>
          </cell>
          <cell r="G285">
            <v>5493.2200000000212</v>
          </cell>
        </row>
        <row r="286">
          <cell r="B286" t="str">
            <v>ADIT</v>
          </cell>
          <cell r="C286" t="str">
            <v>Intangible</v>
          </cell>
          <cell r="D286" t="str">
            <v>190 - ADIT FERC ACCT</v>
          </cell>
          <cell r="E286" t="str">
            <v>LABXAG</v>
          </cell>
          <cell r="G286">
            <v>-478.57386730428698</v>
          </cell>
        </row>
        <row r="287">
          <cell r="B287" t="str">
            <v>ADIT</v>
          </cell>
          <cell r="C287" t="str">
            <v>Intangible</v>
          </cell>
          <cell r="D287" t="str">
            <v>190 - ADIT FERC ACCT</v>
          </cell>
          <cell r="E287" t="str">
            <v>LABXAG</v>
          </cell>
          <cell r="G287">
            <v>1796.3800000000101</v>
          </cell>
        </row>
        <row r="288">
          <cell r="B288" t="str">
            <v>ADIT</v>
          </cell>
          <cell r="C288" t="str">
            <v>Non-Plant ADIT</v>
          </cell>
          <cell r="D288" t="str">
            <v>190 - ADIT FERC ACCT</v>
          </cell>
          <cell r="E288" t="str">
            <v>12CP-PROD</v>
          </cell>
          <cell r="G288">
            <v>-1075.73</v>
          </cell>
        </row>
        <row r="289">
          <cell r="B289" t="str">
            <v>ADIT</v>
          </cell>
          <cell r="C289" t="str">
            <v>Non-Plant ADIT</v>
          </cell>
          <cell r="D289" t="str">
            <v>190 - ADIT FERC ACCT</v>
          </cell>
          <cell r="E289" t="str">
            <v>CUST-RET</v>
          </cell>
          <cell r="G289">
            <v>-62267.200000000201</v>
          </cell>
        </row>
        <row r="290">
          <cell r="B290" t="str">
            <v>ADIT</v>
          </cell>
          <cell r="C290" t="str">
            <v>Non-Plant ADIT</v>
          </cell>
          <cell r="D290" t="str">
            <v>190 - ADIT FERC ACCT</v>
          </cell>
          <cell r="E290" t="str">
            <v>CUST-RET</v>
          </cell>
          <cell r="G290">
            <v>-2268014</v>
          </cell>
        </row>
        <row r="291">
          <cell r="B291" t="str">
            <v>ADIT</v>
          </cell>
          <cell r="C291" t="str">
            <v>Non-Plant ADIT</v>
          </cell>
          <cell r="D291" t="str">
            <v>190 - ADIT FERC ACCT</v>
          </cell>
          <cell r="E291" t="str">
            <v>LABOR</v>
          </cell>
          <cell r="G291">
            <v>-267220.63000000012</v>
          </cell>
        </row>
        <row r="292">
          <cell r="B292" t="str">
            <v>ADIT</v>
          </cell>
          <cell r="C292" t="str">
            <v>Non-Plant ADIT</v>
          </cell>
          <cell r="D292" t="str">
            <v>190 - ADIT FERC ACCT</v>
          </cell>
          <cell r="E292" t="str">
            <v>LABOR</v>
          </cell>
          <cell r="G292">
            <v>431351</v>
          </cell>
        </row>
        <row r="293">
          <cell r="B293" t="str">
            <v>ADIT</v>
          </cell>
          <cell r="C293" t="str">
            <v>Non-Plant ADIT</v>
          </cell>
          <cell r="D293" t="str">
            <v>190 - ADIT FERC ACCT</v>
          </cell>
          <cell r="E293" t="str">
            <v>LABOR</v>
          </cell>
          <cell r="G293">
            <v>-2721302</v>
          </cell>
        </row>
        <row r="294">
          <cell r="B294" t="str">
            <v>ADIT</v>
          </cell>
          <cell r="C294" t="str">
            <v>Non-Plant ADIT</v>
          </cell>
          <cell r="D294" t="str">
            <v>190 - ADIT FERC ACCT</v>
          </cell>
          <cell r="E294" t="str">
            <v>PIS-NET</v>
          </cell>
          <cell r="G294">
            <v>-4465301.3899999978</v>
          </cell>
        </row>
        <row r="295">
          <cell r="B295" t="str">
            <v>ADIT</v>
          </cell>
          <cell r="C295" t="str">
            <v>Non-Plant ADIT</v>
          </cell>
          <cell r="D295" t="str">
            <v>190 - ADIT FERC ACCT</v>
          </cell>
          <cell r="E295" t="str">
            <v>PIS-NET</v>
          </cell>
          <cell r="G295">
            <v>-96528871.439999998</v>
          </cell>
        </row>
        <row r="296">
          <cell r="B296" t="str">
            <v>ADIT</v>
          </cell>
          <cell r="C296" t="str">
            <v>Non-Plant ADIT</v>
          </cell>
          <cell r="D296" t="str">
            <v>190 - ADIT FERC ACCT</v>
          </cell>
          <cell r="E296" t="str">
            <v>TX</v>
          </cell>
          <cell r="G296">
            <v>-820474.84</v>
          </cell>
        </row>
        <row r="297">
          <cell r="B297" t="str">
            <v>ADIT</v>
          </cell>
          <cell r="C297" t="str">
            <v>Other Production</v>
          </cell>
          <cell r="D297" t="str">
            <v>190 - ADIT FERC ACCT</v>
          </cell>
          <cell r="E297" t="str">
            <v>12CP-PROD</v>
          </cell>
          <cell r="G297">
            <v>-193553.83702766302</v>
          </cell>
        </row>
        <row r="298">
          <cell r="B298" t="str">
            <v>ADIT</v>
          </cell>
          <cell r="C298" t="str">
            <v>Other Production</v>
          </cell>
          <cell r="D298" t="str">
            <v>190 - ADIT FERC ACCT</v>
          </cell>
          <cell r="E298" t="str">
            <v>12CP-PROD</v>
          </cell>
          <cell r="G298">
            <v>-70227.189999997936</v>
          </cell>
        </row>
        <row r="299">
          <cell r="B299" t="str">
            <v>ADIT</v>
          </cell>
          <cell r="C299" t="str">
            <v>Steam Production</v>
          </cell>
          <cell r="D299" t="str">
            <v>190 - ADIT FERC ACCT</v>
          </cell>
          <cell r="E299" t="str">
            <v>12CP-PROD</v>
          </cell>
          <cell r="G299">
            <v>-252359.17196268076</v>
          </cell>
        </row>
        <row r="300">
          <cell r="B300" t="str">
            <v>ADIT</v>
          </cell>
          <cell r="C300" t="str">
            <v>Steam Production</v>
          </cell>
          <cell r="D300" t="str">
            <v>190 - ADIT FERC ACCT</v>
          </cell>
          <cell r="E300" t="str">
            <v>12CP-PROD</v>
          </cell>
          <cell r="G300">
            <v>-7367.5499999995536</v>
          </cell>
        </row>
        <row r="301">
          <cell r="B301" t="str">
            <v>ADIT</v>
          </cell>
          <cell r="C301" t="str">
            <v>Transmission</v>
          </cell>
          <cell r="D301" t="str">
            <v>190 - ADIT FERC ACCT</v>
          </cell>
          <cell r="E301" t="str">
            <v>12CP-PROD</v>
          </cell>
          <cell r="G301">
            <v>-10963.193088668886</v>
          </cell>
        </row>
        <row r="302">
          <cell r="B302" t="str">
            <v>ADIT</v>
          </cell>
          <cell r="C302" t="str">
            <v>Transmission</v>
          </cell>
          <cell r="D302" t="str">
            <v>190 - ADIT FERC ACCT</v>
          </cell>
          <cell r="E302" t="str">
            <v>12CP-PROD</v>
          </cell>
          <cell r="G302">
            <v>217.6700000002063</v>
          </cell>
        </row>
        <row r="303">
          <cell r="B303" t="str">
            <v>ADIT</v>
          </cell>
          <cell r="C303" t="str">
            <v>Transmission</v>
          </cell>
          <cell r="D303" t="str">
            <v>190 - ADIT FERC ACCT</v>
          </cell>
          <cell r="E303" t="str">
            <v>12CP-TRAN</v>
          </cell>
          <cell r="G303">
            <v>-1591727.9504534265</v>
          </cell>
        </row>
        <row r="304">
          <cell r="B304" t="str">
            <v>ADIT</v>
          </cell>
          <cell r="C304" t="str">
            <v>Transmission</v>
          </cell>
          <cell r="D304" t="str">
            <v>190 - ADIT FERC ACCT</v>
          </cell>
          <cell r="E304" t="str">
            <v>12CP-TRAN</v>
          </cell>
          <cell r="G304">
            <v>207366.76999999335</v>
          </cell>
        </row>
        <row r="305">
          <cell r="B305" t="str">
            <v>ADIT</v>
          </cell>
          <cell r="G305">
            <v>-110808350.20550001</v>
          </cell>
        </row>
        <row r="307">
          <cell r="B307" t="str">
            <v>ADIT - Accelerated Amort Prop</v>
          </cell>
          <cell r="C307" t="str">
            <v>Steam Production</v>
          </cell>
          <cell r="D307" t="str">
            <v>281 - ADIT FERC ACCT</v>
          </cell>
          <cell r="E307" t="str">
            <v>12CP-PROD</v>
          </cell>
          <cell r="G307">
            <v>68592.798999999693</v>
          </cell>
        </row>
        <row r="308">
          <cell r="B308" t="str">
            <v>ADIT - Accelerated Amort Prop</v>
          </cell>
          <cell r="C308" t="str">
            <v>Steam Production</v>
          </cell>
          <cell r="D308" t="str">
            <v>281 - ADIT FERC ACCT</v>
          </cell>
          <cell r="E308" t="str">
            <v>12CP-PROD</v>
          </cell>
          <cell r="G308">
            <v>-17530.799999999799</v>
          </cell>
        </row>
        <row r="309">
          <cell r="B309" t="str">
            <v>ADIT - Accelerated Amort Prop</v>
          </cell>
          <cell r="G309">
            <v>51061.998999999894</v>
          </cell>
        </row>
        <row r="311">
          <cell r="B311" t="str">
            <v>ADIT - Other Prop</v>
          </cell>
          <cell r="C311" t="str">
            <v>Distribution</v>
          </cell>
          <cell r="D311" t="str">
            <v>282 - ADIT FERC ACCT</v>
          </cell>
          <cell r="E311" t="str">
            <v>NCP-DIST</v>
          </cell>
          <cell r="G311">
            <v>-1074629.9231284058</v>
          </cell>
        </row>
        <row r="312">
          <cell r="B312" t="str">
            <v>ADIT - Other Prop</v>
          </cell>
          <cell r="C312" t="str">
            <v>Distribution</v>
          </cell>
          <cell r="D312" t="str">
            <v>282 - ADIT FERC ACCT</v>
          </cell>
          <cell r="E312" t="str">
            <v>NCP-DIST</v>
          </cell>
          <cell r="G312">
            <v>-3223889.7693852168</v>
          </cell>
        </row>
        <row r="313">
          <cell r="B313" t="str">
            <v>ADIT - Other Prop</v>
          </cell>
          <cell r="C313" t="str">
            <v>Distribution</v>
          </cell>
          <cell r="D313" t="str">
            <v>282 - ADIT FERC ACCT</v>
          </cell>
          <cell r="E313" t="str">
            <v>NCP-DIST</v>
          </cell>
          <cell r="G313">
            <v>1876105.0395787952</v>
          </cell>
        </row>
        <row r="314">
          <cell r="B314" t="str">
            <v>ADIT - Other Prop</v>
          </cell>
          <cell r="C314" t="str">
            <v>Distribution</v>
          </cell>
          <cell r="D314" t="str">
            <v>282 - ADIT FERC ACCT</v>
          </cell>
          <cell r="E314" t="str">
            <v>NCP-DIST</v>
          </cell>
          <cell r="G314">
            <v>-982741.23000001162</v>
          </cell>
        </row>
        <row r="315">
          <cell r="B315" t="str">
            <v>ADIT - Other Prop</v>
          </cell>
          <cell r="C315" t="str">
            <v>Distribution</v>
          </cell>
          <cell r="D315" t="str">
            <v>282 - ADIT FERC ACCT</v>
          </cell>
          <cell r="E315" t="str">
            <v>NM</v>
          </cell>
          <cell r="G315">
            <v>-1943979.9296480315</v>
          </cell>
        </row>
        <row r="316">
          <cell r="B316" t="str">
            <v>ADIT - Other Prop</v>
          </cell>
          <cell r="C316" t="str">
            <v>Distribution</v>
          </cell>
          <cell r="D316" t="str">
            <v>282 - ADIT FERC ACCT</v>
          </cell>
          <cell r="E316" t="str">
            <v>NM</v>
          </cell>
          <cell r="G316">
            <v>-5831939.7889440926</v>
          </cell>
        </row>
        <row r="317">
          <cell r="B317" t="str">
            <v>ADIT - Other Prop</v>
          </cell>
          <cell r="C317" t="str">
            <v>Distribution</v>
          </cell>
          <cell r="D317" t="str">
            <v>282 - ADIT FERC ACCT</v>
          </cell>
          <cell r="E317" t="str">
            <v>NM</v>
          </cell>
          <cell r="G317">
            <v>2191835.0575053673</v>
          </cell>
        </row>
        <row r="318">
          <cell r="B318" t="str">
            <v>ADIT - Other Prop</v>
          </cell>
          <cell r="C318" t="str">
            <v>Distribution</v>
          </cell>
          <cell r="D318" t="str">
            <v>282 - ADIT FERC ACCT</v>
          </cell>
          <cell r="E318" t="str">
            <v>NM</v>
          </cell>
          <cell r="G318">
            <v>-1518851.9800000237</v>
          </cell>
        </row>
        <row r="319">
          <cell r="B319" t="str">
            <v>ADIT - Other Prop</v>
          </cell>
          <cell r="C319" t="str">
            <v>Distribution</v>
          </cell>
          <cell r="D319" t="str">
            <v>282 - ADIT FERC ACCT</v>
          </cell>
          <cell r="E319" t="str">
            <v>TX</v>
          </cell>
          <cell r="G319">
            <v>-446727.0190807443</v>
          </cell>
        </row>
        <row r="320">
          <cell r="B320" t="str">
            <v>ADIT - Other Prop</v>
          </cell>
          <cell r="C320" t="str">
            <v>Distribution</v>
          </cell>
          <cell r="D320" t="str">
            <v>282 - ADIT FERC ACCT</v>
          </cell>
          <cell r="E320" t="str">
            <v>TX</v>
          </cell>
          <cell r="G320">
            <v>-1340181.057242234</v>
          </cell>
        </row>
        <row r="321">
          <cell r="B321" t="str">
            <v>ADIT - Other Prop</v>
          </cell>
          <cell r="C321" t="str">
            <v>Distribution</v>
          </cell>
          <cell r="D321" t="str">
            <v>282 - ADIT FERC ACCT</v>
          </cell>
          <cell r="E321" t="str">
            <v>TX</v>
          </cell>
          <cell r="G321">
            <v>1131027.6374013037</v>
          </cell>
        </row>
        <row r="322">
          <cell r="B322" t="str">
            <v>ADIT - Other Prop</v>
          </cell>
          <cell r="C322" t="str">
            <v>Distribution</v>
          </cell>
          <cell r="D322" t="str">
            <v>282 - ADIT FERC ACCT</v>
          </cell>
          <cell r="E322" t="str">
            <v>TX</v>
          </cell>
          <cell r="G322">
            <v>-364463.8299999797</v>
          </cell>
        </row>
        <row r="323">
          <cell r="B323" t="str">
            <v>ADIT - Other Prop</v>
          </cell>
          <cell r="C323" t="str">
            <v>General</v>
          </cell>
          <cell r="D323" t="str">
            <v>282 - ADIT FERC ACCT</v>
          </cell>
          <cell r="E323" t="str">
            <v>12CP-TRAN</v>
          </cell>
          <cell r="G323">
            <v>-3.0989483267574598</v>
          </cell>
        </row>
        <row r="324">
          <cell r="B324" t="str">
            <v>ADIT - Other Prop</v>
          </cell>
          <cell r="C324" t="str">
            <v>General</v>
          </cell>
          <cell r="D324" t="str">
            <v>282 - ADIT FERC ACCT</v>
          </cell>
          <cell r="E324" t="str">
            <v>12CP-TRAN</v>
          </cell>
          <cell r="G324">
            <v>-9.2968449802724002</v>
          </cell>
        </row>
        <row r="325">
          <cell r="B325" t="str">
            <v>ADIT - Other Prop</v>
          </cell>
          <cell r="C325" t="str">
            <v>General</v>
          </cell>
          <cell r="D325" t="str">
            <v>282 - ADIT FERC ACCT</v>
          </cell>
          <cell r="E325" t="str">
            <v>12CP-TRAN</v>
          </cell>
          <cell r="G325">
            <v>5.1124670907296297</v>
          </cell>
        </row>
        <row r="326">
          <cell r="B326" t="str">
            <v>ADIT - Other Prop</v>
          </cell>
          <cell r="C326" t="str">
            <v>General</v>
          </cell>
          <cell r="D326" t="str">
            <v>282 - ADIT FERC ACCT</v>
          </cell>
          <cell r="E326" t="str">
            <v>12CP-TRAN</v>
          </cell>
          <cell r="G326">
            <v>-1.27</v>
          </cell>
        </row>
        <row r="327">
          <cell r="B327" t="str">
            <v>ADIT - Other Prop</v>
          </cell>
          <cell r="C327" t="str">
            <v>General</v>
          </cell>
          <cell r="D327" t="str">
            <v>282 - ADIT FERC ACCT</v>
          </cell>
          <cell r="E327" t="str">
            <v>CUST-RET</v>
          </cell>
          <cell r="G327">
            <v>-1000203.7595651844</v>
          </cell>
        </row>
        <row r="328">
          <cell r="B328" t="str">
            <v>ADIT - Other Prop</v>
          </cell>
          <cell r="C328" t="str">
            <v>General</v>
          </cell>
          <cell r="D328" t="str">
            <v>282 - ADIT FERC ACCT</v>
          </cell>
          <cell r="E328" t="str">
            <v>LABXAG</v>
          </cell>
          <cell r="G328">
            <v>-1791439.5936413617</v>
          </cell>
        </row>
        <row r="329">
          <cell r="B329" t="str">
            <v>ADIT - Other Prop</v>
          </cell>
          <cell r="C329" t="str">
            <v>General</v>
          </cell>
          <cell r="D329" t="str">
            <v>282 - ADIT FERC ACCT</v>
          </cell>
          <cell r="E329" t="str">
            <v>LABXAG</v>
          </cell>
          <cell r="G329">
            <v>-5374318.7809240883</v>
          </cell>
        </row>
        <row r="330">
          <cell r="B330" t="str">
            <v>ADIT - Other Prop</v>
          </cell>
          <cell r="C330" t="str">
            <v>General</v>
          </cell>
          <cell r="D330" t="str">
            <v>282 - ADIT FERC ACCT</v>
          </cell>
          <cell r="E330" t="str">
            <v>LABXAG</v>
          </cell>
          <cell r="G330">
            <v>2302623.0383574907</v>
          </cell>
        </row>
        <row r="331">
          <cell r="B331" t="str">
            <v>ADIT - Other Prop</v>
          </cell>
          <cell r="C331" t="str">
            <v>General</v>
          </cell>
          <cell r="D331" t="str">
            <v>282 - ADIT FERC ACCT</v>
          </cell>
          <cell r="E331" t="str">
            <v>LABXAG</v>
          </cell>
          <cell r="G331">
            <v>-2089030.9053042713</v>
          </cell>
        </row>
        <row r="332">
          <cell r="B332" t="str">
            <v>ADIT - Other Prop</v>
          </cell>
          <cell r="C332" t="str">
            <v>General</v>
          </cell>
          <cell r="D332" t="str">
            <v>282 - ADIT FERC ACCT</v>
          </cell>
          <cell r="E332" t="str">
            <v>LABXAG</v>
          </cell>
          <cell r="G332">
            <v>-89795.245000000956</v>
          </cell>
        </row>
        <row r="333">
          <cell r="B333" t="str">
            <v>ADIT - Other Prop</v>
          </cell>
          <cell r="C333" t="str">
            <v>General</v>
          </cell>
          <cell r="D333" t="str">
            <v>282 - ADIT FERC ACCT</v>
          </cell>
          <cell r="E333" t="str">
            <v>LABXAG</v>
          </cell>
          <cell r="G333">
            <v>854.96547079709501</v>
          </cell>
        </row>
        <row r="334">
          <cell r="B334" t="str">
            <v>ADIT - Other Prop</v>
          </cell>
          <cell r="C334" t="str">
            <v>General</v>
          </cell>
          <cell r="D334" t="str">
            <v>282 - ADIT FERC ACCT</v>
          </cell>
          <cell r="E334" t="str">
            <v>LABXAG</v>
          </cell>
          <cell r="G334">
            <v>14475.9879085188</v>
          </cell>
        </row>
        <row r="335">
          <cell r="B335" t="str">
            <v>ADIT - Other Prop</v>
          </cell>
          <cell r="C335" t="str">
            <v>Intangible</v>
          </cell>
          <cell r="D335" t="str">
            <v>282 - ADIT FERC ACCT</v>
          </cell>
          <cell r="E335" t="str">
            <v>CUST-RET</v>
          </cell>
          <cell r="G335">
            <v>133.32705075868</v>
          </cell>
        </row>
        <row r="336">
          <cell r="B336" t="str">
            <v>ADIT - Other Prop</v>
          </cell>
          <cell r="C336" t="str">
            <v>Intangible</v>
          </cell>
          <cell r="D336" t="str">
            <v>282 - ADIT FERC ACCT</v>
          </cell>
          <cell r="E336" t="str">
            <v>LABXAG</v>
          </cell>
          <cell r="G336">
            <v>-1575418.7253445999</v>
          </cell>
        </row>
        <row r="337">
          <cell r="B337" t="str">
            <v>ADIT - Other Prop</v>
          </cell>
          <cell r="C337" t="str">
            <v>Intangible</v>
          </cell>
          <cell r="D337" t="str">
            <v>282 - ADIT FERC ACCT</v>
          </cell>
          <cell r="E337" t="str">
            <v>LABXAG</v>
          </cell>
          <cell r="G337">
            <v>-4726256.1760337902</v>
          </cell>
        </row>
        <row r="338">
          <cell r="B338" t="str">
            <v>ADIT - Other Prop</v>
          </cell>
          <cell r="C338" t="str">
            <v>Intangible</v>
          </cell>
          <cell r="D338" t="str">
            <v>282 - ADIT FERC ACCT</v>
          </cell>
          <cell r="E338" t="str">
            <v>LABXAG</v>
          </cell>
          <cell r="G338">
            <v>5259.0598318676903</v>
          </cell>
        </row>
        <row r="339">
          <cell r="B339" t="str">
            <v>ADIT - Other Prop</v>
          </cell>
          <cell r="C339" t="str">
            <v>Intangible</v>
          </cell>
          <cell r="D339" t="str">
            <v>282 - ADIT FERC ACCT</v>
          </cell>
          <cell r="E339" t="str">
            <v>LABXAG</v>
          </cell>
          <cell r="G339">
            <v>0</v>
          </cell>
        </row>
        <row r="340">
          <cell r="B340" t="str">
            <v>ADIT - Other Prop</v>
          </cell>
          <cell r="C340" t="str">
            <v>Intangible</v>
          </cell>
          <cell r="D340" t="str">
            <v>282 - ADIT FERC ACCT</v>
          </cell>
          <cell r="E340" t="str">
            <v>LABXAG</v>
          </cell>
          <cell r="G340">
            <v>-24871.210000000199</v>
          </cell>
        </row>
        <row r="341">
          <cell r="B341" t="str">
            <v>ADIT - Other Prop</v>
          </cell>
          <cell r="C341" t="str">
            <v>Intangible</v>
          </cell>
          <cell r="D341" t="str">
            <v>282 - ADIT FERC ACCT</v>
          </cell>
          <cell r="E341" t="str">
            <v>LABXAG</v>
          </cell>
          <cell r="G341">
            <v>1160534.1088745501</v>
          </cell>
        </row>
        <row r="342">
          <cell r="B342" t="str">
            <v>ADIT - Other Prop</v>
          </cell>
          <cell r="C342" t="str">
            <v>Non-Plant ADIT</v>
          </cell>
          <cell r="D342" t="str">
            <v>282 - ADIT FERC ACCT</v>
          </cell>
          <cell r="E342" t="str">
            <v>PIS-NET</v>
          </cell>
          <cell r="G342">
            <v>36650031.509999797</v>
          </cell>
        </row>
        <row r="343">
          <cell r="B343" t="str">
            <v>ADIT - Other Prop</v>
          </cell>
          <cell r="C343" t="str">
            <v>Other Production</v>
          </cell>
          <cell r="D343" t="str">
            <v>282 - ADIT FERC ACCT</v>
          </cell>
          <cell r="E343" t="str">
            <v>12CP-PROD</v>
          </cell>
          <cell r="G343">
            <v>522.75725696250015</v>
          </cell>
        </row>
        <row r="344">
          <cell r="B344" t="str">
            <v>ADIT - Other Prop</v>
          </cell>
          <cell r="C344" t="str">
            <v>Other Production</v>
          </cell>
          <cell r="D344" t="str">
            <v>282 - ADIT FERC ACCT</v>
          </cell>
          <cell r="E344" t="str">
            <v>12CP-PROD</v>
          </cell>
          <cell r="G344">
            <v>1568.2717708874989</v>
          </cell>
        </row>
        <row r="345">
          <cell r="B345" t="str">
            <v>ADIT - Other Prop</v>
          </cell>
          <cell r="C345" t="str">
            <v>Other Production</v>
          </cell>
          <cell r="D345" t="str">
            <v>282 - ADIT FERC ACCT</v>
          </cell>
          <cell r="E345" t="str">
            <v>12CP-PROD</v>
          </cell>
          <cell r="G345">
            <v>1074799.0851387894</v>
          </cell>
        </row>
        <row r="346">
          <cell r="B346" t="str">
            <v>ADIT - Other Prop</v>
          </cell>
          <cell r="C346" t="str">
            <v>Other Production</v>
          </cell>
          <cell r="D346" t="str">
            <v>282 - ADIT FERC ACCT</v>
          </cell>
          <cell r="E346" t="str">
            <v>12CP-PROD</v>
          </cell>
          <cell r="G346">
            <v>-1355816.5639651027</v>
          </cell>
        </row>
        <row r="347">
          <cell r="B347" t="str">
            <v>ADIT - Other Prop</v>
          </cell>
          <cell r="C347" t="str">
            <v>Other Production</v>
          </cell>
          <cell r="D347" t="str">
            <v>282 - ADIT FERC ACCT</v>
          </cell>
          <cell r="E347" t="str">
            <v>12CP-PROD</v>
          </cell>
          <cell r="G347">
            <v>221976.60750003657</v>
          </cell>
        </row>
        <row r="348">
          <cell r="B348" t="str">
            <v>ADIT - Other Prop</v>
          </cell>
          <cell r="C348" t="str">
            <v>Steam Production</v>
          </cell>
          <cell r="D348" t="str">
            <v>282 - ADIT FERC ACCT</v>
          </cell>
          <cell r="E348" t="str">
            <v>12CP-PROD</v>
          </cell>
          <cell r="G348">
            <v>-1443911.4339827632</v>
          </cell>
        </row>
        <row r="349">
          <cell r="B349" t="str">
            <v>ADIT - Other Prop</v>
          </cell>
          <cell r="C349" t="str">
            <v>Steam Production</v>
          </cell>
          <cell r="D349" t="str">
            <v>282 - ADIT FERC ACCT</v>
          </cell>
          <cell r="E349" t="str">
            <v>12CP-PROD</v>
          </cell>
          <cell r="G349">
            <v>-4331734.3019482875</v>
          </cell>
        </row>
        <row r="350">
          <cell r="B350" t="str">
            <v>ADIT - Other Prop</v>
          </cell>
          <cell r="C350" t="str">
            <v>Steam Production</v>
          </cell>
          <cell r="D350" t="str">
            <v>282 - ADIT FERC ACCT</v>
          </cell>
          <cell r="E350" t="str">
            <v>12CP-PROD</v>
          </cell>
          <cell r="G350">
            <v>6198982.9879063684</v>
          </cell>
        </row>
        <row r="351">
          <cell r="B351" t="str">
            <v>ADIT - Other Prop</v>
          </cell>
          <cell r="C351" t="str">
            <v>Steam Production</v>
          </cell>
          <cell r="D351" t="str">
            <v>282 - ADIT FERC ACCT</v>
          </cell>
          <cell r="E351" t="str">
            <v>12CP-PROD</v>
          </cell>
          <cell r="G351">
            <v>-53679700.083557516</v>
          </cell>
        </row>
        <row r="352">
          <cell r="B352" t="str">
            <v>ADIT - Other Prop</v>
          </cell>
          <cell r="C352" t="str">
            <v>Steam Production</v>
          </cell>
          <cell r="D352" t="str">
            <v>282 - ADIT FERC ACCT</v>
          </cell>
          <cell r="E352" t="str">
            <v>12CP-PROD</v>
          </cell>
          <cell r="G352">
            <v>-1942081.8724999714</v>
          </cell>
        </row>
        <row r="353">
          <cell r="B353" t="str">
            <v>ADIT - Other Prop</v>
          </cell>
          <cell r="C353" t="str">
            <v>Transmission</v>
          </cell>
          <cell r="D353" t="str">
            <v>282 - ADIT FERC ACCT</v>
          </cell>
          <cell r="E353" t="str">
            <v>12CP-PROD</v>
          </cell>
          <cell r="G353">
            <v>-135387.47303489901</v>
          </cell>
        </row>
        <row r="354">
          <cell r="B354" t="str">
            <v>ADIT - Other Prop</v>
          </cell>
          <cell r="C354" t="str">
            <v>Transmission</v>
          </cell>
          <cell r="D354" t="str">
            <v>282 - ADIT FERC ACCT</v>
          </cell>
          <cell r="E354" t="str">
            <v>12CP-PROD</v>
          </cell>
          <cell r="G354">
            <v>-406162.41910469811</v>
          </cell>
        </row>
        <row r="355">
          <cell r="B355" t="str">
            <v>ADIT - Other Prop</v>
          </cell>
          <cell r="C355" t="str">
            <v>Transmission</v>
          </cell>
          <cell r="D355" t="str">
            <v>282 - ADIT FERC ACCT</v>
          </cell>
          <cell r="E355" t="str">
            <v>12CP-PROD</v>
          </cell>
          <cell r="G355">
            <v>174051.75174389698</v>
          </cell>
        </row>
        <row r="356">
          <cell r="B356" t="str">
            <v>ADIT - Other Prop</v>
          </cell>
          <cell r="C356" t="str">
            <v>Transmission</v>
          </cell>
          <cell r="D356" t="str">
            <v>282 - ADIT FERC ACCT</v>
          </cell>
          <cell r="E356" t="str">
            <v>12CP-PROD</v>
          </cell>
          <cell r="G356">
            <v>-1056393.5469269254</v>
          </cell>
        </row>
        <row r="357">
          <cell r="B357" t="str">
            <v>ADIT - Other Prop</v>
          </cell>
          <cell r="C357" t="str">
            <v>Transmission</v>
          </cell>
          <cell r="D357" t="str">
            <v>282 - ADIT FERC ACCT</v>
          </cell>
          <cell r="E357" t="str">
            <v>12CP-PROD</v>
          </cell>
          <cell r="G357">
            <v>20648.195000001815</v>
          </cell>
        </row>
        <row r="358">
          <cell r="B358" t="str">
            <v>ADIT - Other Prop</v>
          </cell>
          <cell r="C358" t="str">
            <v>Transmission</v>
          </cell>
          <cell r="D358" t="str">
            <v>282 - ADIT FERC ACCT</v>
          </cell>
          <cell r="E358" t="str">
            <v>12CP-TRAN</v>
          </cell>
          <cell r="G358">
            <v>-8410597.7963803317</v>
          </cell>
        </row>
        <row r="359">
          <cell r="B359" t="str">
            <v>ADIT - Other Prop</v>
          </cell>
          <cell r="C359" t="str">
            <v>Transmission</v>
          </cell>
          <cell r="D359" t="str">
            <v>282 - ADIT FERC ACCT</v>
          </cell>
          <cell r="E359" t="str">
            <v>12CP-TRAN</v>
          </cell>
          <cell r="G359">
            <v>-25231793.389141016</v>
          </cell>
        </row>
        <row r="360">
          <cell r="B360" t="str">
            <v>ADIT - Other Prop</v>
          </cell>
          <cell r="C360" t="str">
            <v>Transmission</v>
          </cell>
          <cell r="D360" t="str">
            <v>282 - ADIT FERC ACCT</v>
          </cell>
          <cell r="E360" t="str">
            <v>12CP-TRAN</v>
          </cell>
          <cell r="G360">
            <v>9659091.5999269243</v>
          </cell>
        </row>
        <row r="361">
          <cell r="B361" t="str">
            <v>ADIT - Other Prop</v>
          </cell>
          <cell r="C361" t="str">
            <v>Transmission</v>
          </cell>
          <cell r="D361" t="str">
            <v>282 - ADIT FERC ACCT</v>
          </cell>
          <cell r="E361" t="str">
            <v>12CP-TRAN</v>
          </cell>
          <cell r="G361">
            <v>8988089.3639038093</v>
          </cell>
        </row>
        <row r="362">
          <cell r="B362" t="str">
            <v>ADIT - Other Prop</v>
          </cell>
          <cell r="C362" t="str">
            <v>Transmission</v>
          </cell>
          <cell r="D362" t="str">
            <v>282 - ADIT FERC ACCT</v>
          </cell>
          <cell r="E362" t="str">
            <v>12CP-TRAN</v>
          </cell>
          <cell r="G362">
            <v>-9165494.032499915</v>
          </cell>
        </row>
        <row r="363">
          <cell r="B363" t="str">
            <v>ADIT - Other Prop</v>
          </cell>
          <cell r="C363" t="str">
            <v>Transmission</v>
          </cell>
          <cell r="D363" t="str">
            <v>282 - ADIT FERC ACCT</v>
          </cell>
          <cell r="E363" t="str">
            <v>12CP-TRAN</v>
          </cell>
          <cell r="G363">
            <v>-2066798.54</v>
          </cell>
        </row>
        <row r="364">
          <cell r="B364" t="str">
            <v>ADIT - Other Prop</v>
          </cell>
          <cell r="C364" t="str">
            <v>Transmission</v>
          </cell>
          <cell r="D364" t="str">
            <v>282 - ADIT FERC ACCT</v>
          </cell>
          <cell r="E364" t="str">
            <v>NM</v>
          </cell>
          <cell r="G364">
            <v>120015.07288591724</v>
          </cell>
        </row>
        <row r="365">
          <cell r="B365" t="str">
            <v>ADIT - Other Prop</v>
          </cell>
          <cell r="C365" t="str">
            <v>Transmission</v>
          </cell>
          <cell r="D365" t="str">
            <v>282 - ADIT FERC ACCT</v>
          </cell>
          <cell r="E365" t="str">
            <v>TX</v>
          </cell>
          <cell r="G365">
            <v>229361.02771021068</v>
          </cell>
        </row>
        <row r="366">
          <cell r="B366" t="str">
            <v>ADIT - Other Prop</v>
          </cell>
          <cell r="C366" t="str">
            <v>Transmission</v>
          </cell>
          <cell r="D366" t="str">
            <v>282 - ADIT FERC ACCT</v>
          </cell>
          <cell r="E366" t="str">
            <v>WHLS</v>
          </cell>
          <cell r="G366">
            <v>34385.772885295271</v>
          </cell>
        </row>
        <row r="367">
          <cell r="B367" t="str">
            <v>ADIT - Other Prop</v>
          </cell>
          <cell r="G367">
            <v>-70568246.704001337</v>
          </cell>
        </row>
        <row r="369">
          <cell r="B369" t="str">
            <v>ADIT - Other</v>
          </cell>
          <cell r="C369" t="str">
            <v>General</v>
          </cell>
          <cell r="D369" t="str">
            <v>283 - ADIT FERC ACCT</v>
          </cell>
          <cell r="E369" t="str">
            <v>12CP-TRAN</v>
          </cell>
          <cell r="G369">
            <v>-75327.227499999994</v>
          </cell>
        </row>
        <row r="370">
          <cell r="B370" t="str">
            <v>ADIT - Other</v>
          </cell>
          <cell r="C370" t="str">
            <v>General</v>
          </cell>
          <cell r="D370" t="str">
            <v>283 - ADIT FERC ACCT</v>
          </cell>
          <cell r="E370" t="str">
            <v>LABXAG</v>
          </cell>
          <cell r="G370">
            <v>-27.956534903955919</v>
          </cell>
        </row>
        <row r="371">
          <cell r="B371" t="str">
            <v>ADIT - Other</v>
          </cell>
          <cell r="C371" t="str">
            <v>General</v>
          </cell>
          <cell r="D371" t="str">
            <v>283 - ADIT FERC ACCT</v>
          </cell>
          <cell r="E371" t="str">
            <v>LABXAG</v>
          </cell>
          <cell r="G371">
            <v>1545.8499999999965</v>
          </cell>
        </row>
        <row r="372">
          <cell r="B372" t="str">
            <v>ADIT - Other</v>
          </cell>
          <cell r="C372" t="str">
            <v>Intangible</v>
          </cell>
          <cell r="D372" t="str">
            <v>283 - ADIT FERC ACCT</v>
          </cell>
          <cell r="E372" t="str">
            <v>CUST-RET</v>
          </cell>
          <cell r="G372">
            <v>72255.880697310597</v>
          </cell>
        </row>
        <row r="373">
          <cell r="B373" t="str">
            <v>ADIT - Other</v>
          </cell>
          <cell r="C373" t="str">
            <v>Intangible</v>
          </cell>
          <cell r="D373" t="str">
            <v>283 - ADIT FERC ACCT</v>
          </cell>
          <cell r="E373" t="str">
            <v>CUST-RET</v>
          </cell>
          <cell r="G373">
            <v>-6396.1799999999903</v>
          </cell>
        </row>
        <row r="374">
          <cell r="B374" t="str">
            <v>ADIT - Other</v>
          </cell>
          <cell r="C374" t="str">
            <v>Intangible</v>
          </cell>
          <cell r="D374" t="str">
            <v>283 - ADIT FERC ACCT</v>
          </cell>
          <cell r="E374" t="str">
            <v>LABXAG</v>
          </cell>
          <cell r="G374">
            <v>-92958.1176624168</v>
          </cell>
        </row>
        <row r="375">
          <cell r="B375" t="str">
            <v>ADIT - Other</v>
          </cell>
          <cell r="C375" t="str">
            <v>Intangible</v>
          </cell>
          <cell r="D375" t="str">
            <v>283 - ADIT FERC ACCT</v>
          </cell>
          <cell r="E375" t="str">
            <v>LABXAG</v>
          </cell>
          <cell r="G375">
            <v>-232656.609999999</v>
          </cell>
        </row>
        <row r="376">
          <cell r="B376" t="str">
            <v>ADIT - Other</v>
          </cell>
          <cell r="C376" t="str">
            <v>Non-Plant ADIT</v>
          </cell>
          <cell r="D376" t="str">
            <v>283 - ADIT FERC ACCT</v>
          </cell>
          <cell r="E376" t="str">
            <v>LABOR</v>
          </cell>
          <cell r="G376">
            <v>1485546.42</v>
          </cell>
        </row>
        <row r="377">
          <cell r="B377" t="str">
            <v>ADIT - Other</v>
          </cell>
          <cell r="C377" t="str">
            <v>Non-Plant ADIT</v>
          </cell>
          <cell r="D377" t="str">
            <v>283 - ADIT FERC ACCT</v>
          </cell>
          <cell r="E377" t="str">
            <v>LABOR</v>
          </cell>
          <cell r="G377">
            <v>854593</v>
          </cell>
        </row>
        <row r="378">
          <cell r="B378" t="str">
            <v>ADIT - Other</v>
          </cell>
          <cell r="C378" t="str">
            <v>Non-Plant ADIT</v>
          </cell>
          <cell r="D378" t="str">
            <v>283 - ADIT FERC ACCT</v>
          </cell>
          <cell r="E378" t="str">
            <v>NM</v>
          </cell>
          <cell r="G378">
            <v>77.300000000000196</v>
          </cell>
        </row>
        <row r="379">
          <cell r="B379" t="str">
            <v>ADIT - Other</v>
          </cell>
          <cell r="C379" t="str">
            <v>Non-Plant ADIT</v>
          </cell>
          <cell r="D379" t="str">
            <v>283 - ADIT FERC ACCT</v>
          </cell>
          <cell r="E379" t="str">
            <v>PIS-NET</v>
          </cell>
          <cell r="G379">
            <v>165054.26999999996</v>
          </cell>
        </row>
        <row r="380">
          <cell r="B380" t="str">
            <v>ADIT - Other</v>
          </cell>
          <cell r="C380" t="str">
            <v>Non-Plant ADIT</v>
          </cell>
          <cell r="D380" t="str">
            <v>283 - ADIT FERC ACCT</v>
          </cell>
          <cell r="E380" t="str">
            <v>PIS-NET</v>
          </cell>
          <cell r="G380">
            <v>5578296</v>
          </cell>
        </row>
        <row r="381">
          <cell r="B381" t="str">
            <v>ADIT - Other</v>
          </cell>
          <cell r="C381" t="str">
            <v>Non-Plant ADIT</v>
          </cell>
          <cell r="D381" t="str">
            <v>283 - ADIT FERC ACCT</v>
          </cell>
          <cell r="E381" t="str">
            <v>WHLS</v>
          </cell>
          <cell r="G381">
            <v>91835.629999999903</v>
          </cell>
        </row>
        <row r="382">
          <cell r="B382" t="str">
            <v>ADIT - Other</v>
          </cell>
          <cell r="G382">
            <v>7841838.2589999912</v>
          </cell>
        </row>
        <row r="384">
          <cell r="B384" t="str">
            <v>Reg Assets</v>
          </cell>
          <cell r="C384" t="str">
            <v>Other Rate Base</v>
          </cell>
          <cell r="D384" t="str">
            <v>182.3-Oth Regulatory Assets</v>
          </cell>
          <cell r="E384" t="str">
            <v>PIS-NET</v>
          </cell>
          <cell r="G384">
            <v>757784.34944795899</v>
          </cell>
        </row>
        <row r="385">
          <cell r="B385" t="str">
            <v>Reg Assets</v>
          </cell>
          <cell r="C385" t="str">
            <v>Other Rate Base</v>
          </cell>
          <cell r="D385" t="str">
            <v>182.3-Oth Regulatory Assets</v>
          </cell>
          <cell r="E385" t="str">
            <v>PIS-NET</v>
          </cell>
          <cell r="G385">
            <v>-12632171.370000001</v>
          </cell>
        </row>
        <row r="386">
          <cell r="B386" t="str">
            <v>Reg Assets</v>
          </cell>
          <cell r="C386" t="str">
            <v>Other Rate Base</v>
          </cell>
          <cell r="D386" t="str">
            <v>186-Misc Deferred Debits</v>
          </cell>
          <cell r="E386" t="str">
            <v>TX</v>
          </cell>
          <cell r="G386">
            <v>-5718524.0700000003</v>
          </cell>
        </row>
        <row r="387">
          <cell r="B387" t="str">
            <v>Reg Assets</v>
          </cell>
          <cell r="C387" t="str">
            <v>Other Rate Base</v>
          </cell>
          <cell r="D387" t="str">
            <v>DEFPEN-Texas Deferred Pension Balance</v>
          </cell>
          <cell r="E387" t="str">
            <v>TX</v>
          </cell>
          <cell r="G387">
            <v>745929.06725128205</v>
          </cell>
        </row>
        <row r="388">
          <cell r="B388" t="str">
            <v>Reg Assets</v>
          </cell>
          <cell r="G388">
            <v>-16846982.023300759</v>
          </cell>
        </row>
        <row r="390">
          <cell r="B390" t="str">
            <v>Cust Deposits</v>
          </cell>
          <cell r="C390" t="str">
            <v>Other Rate Base</v>
          </cell>
          <cell r="D390" t="str">
            <v>235-Customer Deposits</v>
          </cell>
          <cell r="E390" t="str">
            <v>NM</v>
          </cell>
          <cell r="G390">
            <v>13506.026464447101</v>
          </cell>
        </row>
        <row r="391">
          <cell r="B391" t="str">
            <v>Cust Deposits</v>
          </cell>
          <cell r="C391" t="str">
            <v>Other Rate Base</v>
          </cell>
          <cell r="D391" t="str">
            <v>235-Customer Deposits</v>
          </cell>
          <cell r="E391" t="str">
            <v>TX</v>
          </cell>
          <cell r="G391">
            <v>46672.103535551803</v>
          </cell>
        </row>
        <row r="392">
          <cell r="B392" t="str">
            <v>Cust Deposits</v>
          </cell>
          <cell r="G392">
            <v>60178.129999998906</v>
          </cell>
        </row>
        <row r="394">
          <cell r="B394" t="str">
            <v>Reg Liabilities - Retiree Medical</v>
          </cell>
          <cell r="C394" t="str">
            <v>Other Rate Base</v>
          </cell>
          <cell r="D394" t="str">
            <v>254-Other Regulatory Liabilities</v>
          </cell>
          <cell r="E394" t="str">
            <v>LABOR</v>
          </cell>
          <cell r="G394">
            <v>290090.35461538471</v>
          </cell>
        </row>
        <row r="395">
          <cell r="B395" t="str">
            <v>Reg Liabilities - Retiree Medical</v>
          </cell>
          <cell r="G395">
            <v>290090.35461538471</v>
          </cell>
        </row>
      </sheetData>
      <sheetData sheetId="10">
        <row r="8">
          <cell r="B8" t="str">
            <v>Operating Revenue</v>
          </cell>
          <cell r="C8" t="str">
            <v>Rate Revenue</v>
          </cell>
          <cell r="D8" t="str">
            <v>44010-Sales - Present Rates</v>
          </cell>
          <cell r="E8" t="str">
            <v>Non-Labor</v>
          </cell>
          <cell r="F8" t="str">
            <v>NM</v>
          </cell>
          <cell r="G8" t="str">
            <v>SPS CWC-Not CWC Item</v>
          </cell>
          <cell r="N8">
            <v>2836792.95</v>
          </cell>
        </row>
        <row r="9">
          <cell r="B9" t="str">
            <v>Operating Revenue</v>
          </cell>
          <cell r="C9" t="str">
            <v>Rate Revenue</v>
          </cell>
          <cell r="D9" t="str">
            <v>44010-Sales - Present Rates</v>
          </cell>
          <cell r="E9" t="str">
            <v>Non-Labor</v>
          </cell>
          <cell r="F9" t="str">
            <v>TX</v>
          </cell>
          <cell r="G9" t="str">
            <v>SPS CWC-Not CWC Item</v>
          </cell>
          <cell r="N9">
            <v>77716677.05997844</v>
          </cell>
        </row>
        <row r="10">
          <cell r="B10" t="str">
            <v>Operating Revenue</v>
          </cell>
          <cell r="C10" t="str">
            <v>Rate Revenue</v>
          </cell>
          <cell r="D10" t="str">
            <v>44020-Residential Sales - Unbilled</v>
          </cell>
          <cell r="E10" t="str">
            <v>Non-Labor</v>
          </cell>
          <cell r="F10" t="str">
            <v>NM</v>
          </cell>
          <cell r="G10" t="str">
            <v>SPS CWC-Not CWC Item</v>
          </cell>
          <cell r="N10">
            <v>59577</v>
          </cell>
        </row>
        <row r="11">
          <cell r="B11" t="str">
            <v>Operating Revenue</v>
          </cell>
          <cell r="C11" t="str">
            <v>Rate Revenue</v>
          </cell>
          <cell r="D11" t="str">
            <v>44020-Residential Sales - Unbilled</v>
          </cell>
          <cell r="E11" t="str">
            <v>Non-Labor</v>
          </cell>
          <cell r="F11" t="str">
            <v>TX</v>
          </cell>
          <cell r="G11" t="str">
            <v>SPS CWC-Not CWC Item</v>
          </cell>
          <cell r="N11">
            <v>-4358897.0600000005</v>
          </cell>
        </row>
        <row r="12">
          <cell r="B12" t="str">
            <v>Operating Revenue</v>
          </cell>
          <cell r="C12" t="str">
            <v>Rate Revenue</v>
          </cell>
          <cell r="D12" t="str">
            <v>44210-Small Commercial &amp; Industrial</v>
          </cell>
          <cell r="E12" t="str">
            <v>Non-Labor</v>
          </cell>
          <cell r="F12" t="str">
            <v>NM</v>
          </cell>
          <cell r="G12" t="str">
            <v>SPS CWC-Not CWC Item</v>
          </cell>
          <cell r="N12">
            <v>2136510.1399999983</v>
          </cell>
        </row>
        <row r="13">
          <cell r="B13" t="str">
            <v>Operating Revenue</v>
          </cell>
          <cell r="C13" t="str">
            <v>Rate Revenue</v>
          </cell>
          <cell r="D13" t="str">
            <v>44210-Small Commercial &amp; Industrial</v>
          </cell>
          <cell r="E13" t="str">
            <v>Non-Labor</v>
          </cell>
          <cell r="F13" t="str">
            <v>TX</v>
          </cell>
          <cell r="G13" t="str">
            <v>SPS CWC-Not CWC Item</v>
          </cell>
          <cell r="N13">
            <v>230510810.37999719</v>
          </cell>
        </row>
        <row r="14">
          <cell r="B14" t="str">
            <v>Operating Revenue</v>
          </cell>
          <cell r="C14" t="str">
            <v>Rate Revenue</v>
          </cell>
          <cell r="D14" t="str">
            <v>44220-Small Commercial &amp; Industrial - Unbilled</v>
          </cell>
          <cell r="E14" t="str">
            <v>Non-Labor</v>
          </cell>
          <cell r="F14" t="str">
            <v>NM</v>
          </cell>
          <cell r="G14" t="str">
            <v>SPS CWC-Not CWC Item</v>
          </cell>
          <cell r="N14">
            <v>-445438</v>
          </cell>
        </row>
        <row r="15">
          <cell r="B15" t="str">
            <v>Operating Revenue</v>
          </cell>
          <cell r="C15" t="str">
            <v>Rate Revenue</v>
          </cell>
          <cell r="D15" t="str">
            <v>44220-Small Commercial &amp; Industrial - Unbilled</v>
          </cell>
          <cell r="E15" t="str">
            <v>Non-Labor</v>
          </cell>
          <cell r="F15" t="str">
            <v>TX</v>
          </cell>
          <cell r="G15" t="str">
            <v>SPS CWC-Not CWC Item</v>
          </cell>
          <cell r="N15">
            <v>-1896175</v>
          </cell>
        </row>
        <row r="16">
          <cell r="B16" t="str">
            <v>Operating Revenue</v>
          </cell>
          <cell r="C16" t="str">
            <v>Rate Revenue</v>
          </cell>
          <cell r="D16" t="str">
            <v>44230-Large Commercial &amp; Industrial</v>
          </cell>
          <cell r="E16" t="str">
            <v>Non-Labor</v>
          </cell>
          <cell r="F16" t="str">
            <v>NM</v>
          </cell>
          <cell r="G16" t="str">
            <v>SPS CWC-Not CWC Item</v>
          </cell>
          <cell r="N16">
            <v>0</v>
          </cell>
        </row>
        <row r="17">
          <cell r="B17" t="str">
            <v>Operating Revenue</v>
          </cell>
          <cell r="C17" t="str">
            <v>Rate Revenue</v>
          </cell>
          <cell r="D17" t="str">
            <v>44230-Large Commercial &amp; Industrial</v>
          </cell>
          <cell r="E17" t="str">
            <v>Non-Labor</v>
          </cell>
          <cell r="F17" t="str">
            <v>TX</v>
          </cell>
          <cell r="G17" t="str">
            <v>SPS CWC-Not CWC Item</v>
          </cell>
          <cell r="N17">
            <v>95834422.700000003</v>
          </cell>
        </row>
        <row r="18">
          <cell r="B18" t="str">
            <v>Operating Revenue</v>
          </cell>
          <cell r="C18" t="str">
            <v>Rate Revenue</v>
          </cell>
          <cell r="D18" t="str">
            <v>44240-Large Commercial &amp; Industrial - Unbilled</v>
          </cell>
          <cell r="E18" t="str">
            <v>Non-Labor</v>
          </cell>
          <cell r="F18" t="str">
            <v>NM</v>
          </cell>
          <cell r="G18" t="str">
            <v>SPS CWC-Not CWC Item</v>
          </cell>
          <cell r="N18">
            <v>355340</v>
          </cell>
        </row>
        <row r="19">
          <cell r="B19" t="str">
            <v>Operating Revenue</v>
          </cell>
          <cell r="C19" t="str">
            <v>Rate Revenue</v>
          </cell>
          <cell r="D19" t="str">
            <v>44240-Large Commercial &amp; Industrial - Unbilled</v>
          </cell>
          <cell r="E19" t="str">
            <v>Non-Labor</v>
          </cell>
          <cell r="F19" t="str">
            <v>TX</v>
          </cell>
          <cell r="G19" t="str">
            <v>SPS CWC-Not CWC Item</v>
          </cell>
          <cell r="N19">
            <v>-11307381.059999997</v>
          </cell>
        </row>
        <row r="20">
          <cell r="B20" t="str">
            <v>Operating Revenue</v>
          </cell>
          <cell r="C20" t="str">
            <v>Rate Revenue</v>
          </cell>
          <cell r="D20" t="str">
            <v>44410-Public &amp; Highway Lighting</v>
          </cell>
          <cell r="E20" t="str">
            <v>Non-Labor</v>
          </cell>
          <cell r="F20" t="str">
            <v>NM</v>
          </cell>
          <cell r="G20" t="str">
            <v>SPS CWC-Not CWC Item</v>
          </cell>
          <cell r="N20">
            <v>52671.86</v>
          </cell>
        </row>
        <row r="21">
          <cell r="B21" t="str">
            <v>Operating Revenue</v>
          </cell>
          <cell r="C21" t="str">
            <v>Rate Revenue</v>
          </cell>
          <cell r="D21" t="str">
            <v>44410-Public &amp; Highway Lighting</v>
          </cell>
          <cell r="E21" t="str">
            <v>Non-Labor</v>
          </cell>
          <cell r="F21" t="str">
            <v>TX</v>
          </cell>
          <cell r="G21" t="str">
            <v>SPS CWC-Not CWC Item</v>
          </cell>
          <cell r="N21">
            <v>-4557797.42</v>
          </cell>
        </row>
        <row r="22">
          <cell r="B22" t="str">
            <v>Operating Revenue</v>
          </cell>
          <cell r="C22" t="str">
            <v>Rate Revenue</v>
          </cell>
          <cell r="D22" t="str">
            <v>44420-Public &amp; Highway Lighting -Unbilled</v>
          </cell>
          <cell r="E22" t="str">
            <v>Non-Labor</v>
          </cell>
          <cell r="F22" t="str">
            <v>NM</v>
          </cell>
          <cell r="G22" t="str">
            <v>SPS CWC-Not CWC Item</v>
          </cell>
          <cell r="N22">
            <v>-5348</v>
          </cell>
        </row>
        <row r="23">
          <cell r="B23" t="str">
            <v>Operating Revenue</v>
          </cell>
          <cell r="C23" t="str">
            <v>Rate Revenue</v>
          </cell>
          <cell r="D23" t="str">
            <v>44420-Public &amp; Highway Lighting -Unbilled</v>
          </cell>
          <cell r="E23" t="str">
            <v>Non-Labor</v>
          </cell>
          <cell r="F23" t="str">
            <v>TX</v>
          </cell>
          <cell r="G23" t="str">
            <v>SPS CWC-Not CWC Item</v>
          </cell>
          <cell r="N23">
            <v>-23955</v>
          </cell>
        </row>
        <row r="24">
          <cell r="B24" t="str">
            <v>Operating Revenue</v>
          </cell>
          <cell r="C24" t="str">
            <v>Rate Revenue</v>
          </cell>
          <cell r="D24" t="str">
            <v>44510-Other Sales to Public Authority</v>
          </cell>
          <cell r="E24" t="str">
            <v>Non-Labor</v>
          </cell>
          <cell r="F24" t="str">
            <v>NM</v>
          </cell>
          <cell r="G24" t="str">
            <v>SPS CWC-Not CWC Item</v>
          </cell>
          <cell r="N24">
            <v>269115.52000000002</v>
          </cell>
        </row>
        <row r="25">
          <cell r="B25" t="str">
            <v>Operating Revenue</v>
          </cell>
          <cell r="C25" t="str">
            <v>Rate Revenue</v>
          </cell>
          <cell r="D25" t="str">
            <v>44510-Other Sales to Public Authority</v>
          </cell>
          <cell r="E25" t="str">
            <v>Non-Labor</v>
          </cell>
          <cell r="F25" t="str">
            <v>TX</v>
          </cell>
          <cell r="G25" t="str">
            <v>SPS CWC-Not CWC Item</v>
          </cell>
          <cell r="N25">
            <v>11137555.609999975</v>
          </cell>
        </row>
        <row r="26">
          <cell r="B26" t="str">
            <v>Operating Revenue</v>
          </cell>
          <cell r="C26" t="str">
            <v>Rate Revenue</v>
          </cell>
          <cell r="D26" t="str">
            <v>44520-Other Sales to Public Authority - Unbilled</v>
          </cell>
          <cell r="E26" t="str">
            <v>Non-Labor</v>
          </cell>
          <cell r="F26" t="str">
            <v>NM</v>
          </cell>
          <cell r="G26" t="str">
            <v>SPS CWC-Not CWC Item</v>
          </cell>
          <cell r="N26">
            <v>8094</v>
          </cell>
        </row>
        <row r="27">
          <cell r="B27" t="str">
            <v>Operating Revenue</v>
          </cell>
          <cell r="C27" t="str">
            <v>Rate Revenue</v>
          </cell>
          <cell r="D27" t="str">
            <v>44520-Other Sales to Public Authority - Unbilled</v>
          </cell>
          <cell r="E27" t="str">
            <v>Non-Labor</v>
          </cell>
          <cell r="F27" t="str">
            <v>TX</v>
          </cell>
          <cell r="G27" t="str">
            <v>SPS CWC-Not CWC Item</v>
          </cell>
          <cell r="N27">
            <v>-182650.60999999993</v>
          </cell>
        </row>
        <row r="28">
          <cell r="B28" t="str">
            <v>Operating Revenue</v>
          </cell>
          <cell r="C28" t="str">
            <v>Rate Revenue</v>
          </cell>
          <cell r="D28" t="str">
            <v>44700-Sales for Resale</v>
          </cell>
          <cell r="E28" t="str">
            <v>Non-Labor</v>
          </cell>
          <cell r="F28" t="str">
            <v>WHLS</v>
          </cell>
          <cell r="G28" t="str">
            <v>SPS CWC-Not CWC Item</v>
          </cell>
          <cell r="N28">
            <v>0</v>
          </cell>
        </row>
        <row r="29">
          <cell r="B29" t="str">
            <v>Operating Revenue</v>
          </cell>
          <cell r="C29" t="str">
            <v>Rate Revenue</v>
          </cell>
          <cell r="D29" t="str">
            <v>44710-Sales for Resale</v>
          </cell>
          <cell r="E29" t="str">
            <v>Non-Labor</v>
          </cell>
          <cell r="F29" t="str">
            <v>WHLS</v>
          </cell>
          <cell r="G29" t="str">
            <v>SPS CWC-Not CWC Item</v>
          </cell>
          <cell r="N29">
            <v>0</v>
          </cell>
        </row>
        <row r="30">
          <cell r="B30" t="str">
            <v>Operating Revenue</v>
          </cell>
          <cell r="C30" t="str">
            <v>Rate Revenue</v>
          </cell>
          <cell r="D30" t="str">
            <v>44715-Sales for Resale</v>
          </cell>
          <cell r="E30" t="str">
            <v>Non-Labor</v>
          </cell>
          <cell r="F30" t="str">
            <v>WHLS</v>
          </cell>
          <cell r="G30" t="str">
            <v>SPS CWC-Not CWC Item</v>
          </cell>
          <cell r="N30">
            <v>0</v>
          </cell>
        </row>
        <row r="31">
          <cell r="B31" t="str">
            <v>Operating Revenue</v>
          </cell>
          <cell r="C31" t="str">
            <v>Rate Revenue</v>
          </cell>
          <cell r="D31" t="str">
            <v>44720-Sales for Resale - Unbilled Trading</v>
          </cell>
          <cell r="E31" t="str">
            <v>Non-Labor</v>
          </cell>
          <cell r="F31" t="str">
            <v>WHLS</v>
          </cell>
          <cell r="G31" t="str">
            <v>SPS CWC-Not CWC Item</v>
          </cell>
          <cell r="N31">
            <v>0</v>
          </cell>
        </row>
        <row r="32">
          <cell r="B32" t="str">
            <v>Operating Revenue</v>
          </cell>
          <cell r="C32" t="str">
            <v>Rate Revenue</v>
          </cell>
          <cell r="D32" t="str">
            <v>44740-Sales for Resale - Unbilled Market Based</v>
          </cell>
          <cell r="E32" t="str">
            <v>Non-Labor</v>
          </cell>
          <cell r="F32" t="str">
            <v>WHLS</v>
          </cell>
          <cell r="G32" t="str">
            <v>SPS CWC-Not CWC Item</v>
          </cell>
          <cell r="N32">
            <v>0</v>
          </cell>
        </row>
        <row r="33">
          <cell r="B33" t="str">
            <v>Operating Revenue</v>
          </cell>
          <cell r="C33" t="str">
            <v>Rate Revenue</v>
          </cell>
          <cell r="D33" t="str">
            <v>44744-Sales for Resale - Unbilled Trading SPP</v>
          </cell>
          <cell r="E33" t="str">
            <v>Non-Labor</v>
          </cell>
          <cell r="F33" t="str">
            <v>WHLS</v>
          </cell>
          <cell r="G33" t="str">
            <v>SPS CWC-Not CWC Item</v>
          </cell>
          <cell r="N33">
            <v>0</v>
          </cell>
        </row>
        <row r="34">
          <cell r="B34" t="str">
            <v>Operating Revenue</v>
          </cell>
          <cell r="C34" t="str">
            <v>Rate Revenue</v>
          </cell>
          <cell r="D34" t="str">
            <v>44745-Firm Billed Native Displmt Rev</v>
          </cell>
          <cell r="E34" t="str">
            <v>Non-Labor</v>
          </cell>
          <cell r="F34" t="str">
            <v>WHLS</v>
          </cell>
          <cell r="G34" t="str">
            <v>SPS CWC-Not CWC Item</v>
          </cell>
          <cell r="N34">
            <v>0</v>
          </cell>
        </row>
        <row r="35">
          <cell r="B35" t="str">
            <v>Operating Revenue</v>
          </cell>
          <cell r="C35" t="str">
            <v>Rate Revenue</v>
          </cell>
          <cell r="D35" t="str">
            <v>44770-Sales for Resale</v>
          </cell>
          <cell r="E35" t="str">
            <v>Non-Labor</v>
          </cell>
          <cell r="F35" t="str">
            <v>WHLS</v>
          </cell>
          <cell r="G35" t="str">
            <v>SPS CWC-Not CWC Item</v>
          </cell>
          <cell r="N35">
            <v>0</v>
          </cell>
        </row>
        <row r="36">
          <cell r="B36" t="str">
            <v>Operating Revenue</v>
          </cell>
          <cell r="C36" t="str">
            <v>Rate Revenue</v>
          </cell>
          <cell r="D36" t="str">
            <v>44772-Sales for Resale - SPP</v>
          </cell>
          <cell r="E36" t="str">
            <v>Non-Labor</v>
          </cell>
          <cell r="F36" t="str">
            <v>WHLS</v>
          </cell>
          <cell r="G36" t="str">
            <v>SPS CWC-Not CWC Item</v>
          </cell>
          <cell r="N36">
            <v>0</v>
          </cell>
        </row>
        <row r="37">
          <cell r="B37" t="str">
            <v>Operating Revenue</v>
          </cell>
          <cell r="C37" t="str">
            <v>Rate Revenue</v>
          </cell>
          <cell r="D37" t="str">
            <v>44775-Sales for Resale - STOU Demand</v>
          </cell>
          <cell r="E37" t="str">
            <v>Non-Labor</v>
          </cell>
          <cell r="F37" t="str">
            <v>WHLS</v>
          </cell>
          <cell r="G37" t="str">
            <v>SPS CWC-Not CWC Item</v>
          </cell>
          <cell r="N37">
            <v>0</v>
          </cell>
        </row>
        <row r="38">
          <cell r="B38" t="str">
            <v>Operating Revenue</v>
          </cell>
          <cell r="C38" t="str">
            <v>Rate Revenue</v>
          </cell>
          <cell r="D38" t="str">
            <v>44788-Sales for Resale - Mnative Sales</v>
          </cell>
          <cell r="E38" t="str">
            <v>Non-Labor</v>
          </cell>
          <cell r="F38" t="str">
            <v>WHLS</v>
          </cell>
          <cell r="G38" t="str">
            <v>SPS CWC-Not CWC Item</v>
          </cell>
          <cell r="N38">
            <v>0</v>
          </cell>
        </row>
        <row r="39">
          <cell r="B39" t="str">
            <v>Operating Revenue</v>
          </cell>
          <cell r="C39" t="str">
            <v>Other Revenue</v>
          </cell>
          <cell r="D39" t="str">
            <v>44900RR-Provision for Rate Refund</v>
          </cell>
          <cell r="E39" t="str">
            <v>Non-Labor</v>
          </cell>
          <cell r="F39" t="str">
            <v>WHLS</v>
          </cell>
          <cell r="G39" t="str">
            <v>SPS CWC-Not CWC Item</v>
          </cell>
          <cell r="N39">
            <v>-6877841.6699999999</v>
          </cell>
        </row>
        <row r="40">
          <cell r="B40" t="str">
            <v>Operating Revenue</v>
          </cell>
          <cell r="C40" t="str">
            <v>Other Revenue</v>
          </cell>
          <cell r="D40" t="str">
            <v>45000LP-Late Payment Revenue</v>
          </cell>
          <cell r="E40" t="str">
            <v>Non-Labor</v>
          </cell>
          <cell r="F40" t="str">
            <v>NM</v>
          </cell>
          <cell r="G40" t="str">
            <v>SPS CWC-Not CWC Item</v>
          </cell>
          <cell r="N40">
            <v>0</v>
          </cell>
        </row>
        <row r="41">
          <cell r="B41" t="str">
            <v>Operating Revenue</v>
          </cell>
          <cell r="C41" t="str">
            <v>Other Revenue</v>
          </cell>
          <cell r="D41" t="str">
            <v>45000LP-Late Payment Revenue</v>
          </cell>
          <cell r="E41" t="str">
            <v>Non-Labor</v>
          </cell>
          <cell r="F41" t="str">
            <v>TX</v>
          </cell>
          <cell r="G41" t="str">
            <v>SPS CWC-Not CWC Item</v>
          </cell>
          <cell r="N41">
            <v>0</v>
          </cell>
        </row>
        <row r="42">
          <cell r="B42" t="str">
            <v>Operating Revenue</v>
          </cell>
          <cell r="C42" t="str">
            <v>Other Revenue</v>
          </cell>
          <cell r="D42" t="str">
            <v>45103-Customer Connection</v>
          </cell>
          <cell r="E42" t="str">
            <v>Non-Labor</v>
          </cell>
          <cell r="F42" t="str">
            <v>NM</v>
          </cell>
          <cell r="G42" t="str">
            <v>SPS CWC-Not CWC Item</v>
          </cell>
          <cell r="N42">
            <v>0</v>
          </cell>
        </row>
        <row r="43">
          <cell r="B43" t="str">
            <v>Operating Revenue</v>
          </cell>
          <cell r="C43" t="str">
            <v>Other Revenue</v>
          </cell>
          <cell r="D43" t="str">
            <v>45103-Customer Connection</v>
          </cell>
          <cell r="E43" t="str">
            <v>Non-Labor</v>
          </cell>
          <cell r="F43" t="str">
            <v>TX</v>
          </cell>
          <cell r="G43" t="str">
            <v>SPS CWC-Not CWC Item</v>
          </cell>
          <cell r="N43">
            <v>0</v>
          </cell>
        </row>
        <row r="44">
          <cell r="B44" t="str">
            <v>Operating Revenue</v>
          </cell>
          <cell r="C44" t="str">
            <v>Other Revenue</v>
          </cell>
          <cell r="D44" t="str">
            <v>45104-Other Electric Operating Revenues - Misc service revenues</v>
          </cell>
          <cell r="E44" t="str">
            <v>Non-Labor</v>
          </cell>
          <cell r="F44" t="str">
            <v>NM</v>
          </cell>
          <cell r="G44" t="str">
            <v>SPS CWC-Not CWC Item</v>
          </cell>
          <cell r="N44">
            <v>0</v>
          </cell>
        </row>
        <row r="45">
          <cell r="B45" t="str">
            <v>Operating Revenue</v>
          </cell>
          <cell r="C45" t="str">
            <v>Other Revenue</v>
          </cell>
          <cell r="D45" t="str">
            <v>45104-Other Electric Operating Revenues - Misc service revenues</v>
          </cell>
          <cell r="E45" t="str">
            <v>Non-Labor</v>
          </cell>
          <cell r="F45" t="str">
            <v>TX</v>
          </cell>
          <cell r="G45" t="str">
            <v>SPS CWC-Not CWC Item</v>
          </cell>
          <cell r="N45">
            <v>0</v>
          </cell>
        </row>
        <row r="46">
          <cell r="B46" t="str">
            <v>Operating Revenue</v>
          </cell>
          <cell r="C46" t="str">
            <v>Other Revenue</v>
          </cell>
          <cell r="D46" t="str">
            <v>45106-Other Electric Operating Revenues - Misc service revenues</v>
          </cell>
          <cell r="E46" t="str">
            <v>Non-Labor</v>
          </cell>
          <cell r="F46" t="str">
            <v>PIS-DIST</v>
          </cell>
          <cell r="G46" t="str">
            <v>SPS CWC-Not CWC Item</v>
          </cell>
          <cell r="N46">
            <v>0</v>
          </cell>
        </row>
        <row r="47">
          <cell r="B47" t="str">
            <v>Operating Revenue</v>
          </cell>
          <cell r="C47" t="str">
            <v>Other Revenue</v>
          </cell>
          <cell r="D47" t="str">
            <v>45110-Non-Recoverable Discounts</v>
          </cell>
          <cell r="E47" t="str">
            <v>Non-Labor</v>
          </cell>
          <cell r="F47" t="str">
            <v>ENERGY</v>
          </cell>
          <cell r="G47" t="str">
            <v>SPS CWC-Not CWC Item</v>
          </cell>
          <cell r="N47">
            <v>-1227.8699999999999</v>
          </cell>
        </row>
        <row r="48">
          <cell r="B48" t="str">
            <v>Operating Revenue</v>
          </cell>
          <cell r="C48" t="str">
            <v>Other Revenue</v>
          </cell>
          <cell r="D48" t="str">
            <v>45111-Other Electric Operating Revenues - Misc service revenues</v>
          </cell>
          <cell r="E48" t="str">
            <v>Non-Labor</v>
          </cell>
          <cell r="F48" t="str">
            <v>ENERGY</v>
          </cell>
          <cell r="G48" t="str">
            <v>SPS CWC-Not CWC Item</v>
          </cell>
          <cell r="N48">
            <v>5250.2800000000007</v>
          </cell>
        </row>
        <row r="49">
          <cell r="B49" t="str">
            <v>Operating Revenue</v>
          </cell>
          <cell r="C49" t="str">
            <v>Other Revenue</v>
          </cell>
          <cell r="D49" t="str">
            <v>45400-Rentals</v>
          </cell>
          <cell r="E49" t="str">
            <v>Non-Labor</v>
          </cell>
          <cell r="F49" t="str">
            <v>NM</v>
          </cell>
          <cell r="G49" t="str">
            <v>SPS CWC-Not CWC Item</v>
          </cell>
          <cell r="N49">
            <v>0</v>
          </cell>
        </row>
        <row r="50">
          <cell r="B50" t="str">
            <v>Operating Revenue</v>
          </cell>
          <cell r="C50" t="str">
            <v>Other Revenue</v>
          </cell>
          <cell r="D50" t="str">
            <v>45400-Rentals</v>
          </cell>
          <cell r="E50" t="str">
            <v>Non-Labor</v>
          </cell>
          <cell r="F50" t="str">
            <v>PIS-DIST</v>
          </cell>
          <cell r="G50" t="str">
            <v>SPS CWC-Not CWC Item</v>
          </cell>
          <cell r="N50">
            <v>-8460.5044166666903</v>
          </cell>
        </row>
        <row r="51">
          <cell r="B51" t="str">
            <v>Operating Revenue</v>
          </cell>
          <cell r="C51" t="str">
            <v>Other Revenue</v>
          </cell>
          <cell r="D51" t="str">
            <v>45400-Rentals</v>
          </cell>
          <cell r="E51" t="str">
            <v>Non-Labor</v>
          </cell>
          <cell r="F51" t="str">
            <v>TX</v>
          </cell>
          <cell r="G51" t="str">
            <v>SPS CWC-Not CWC Item</v>
          </cell>
          <cell r="N51">
            <v>0</v>
          </cell>
        </row>
        <row r="52">
          <cell r="B52" t="str">
            <v>Operating Revenue</v>
          </cell>
          <cell r="C52" t="str">
            <v>Other Revenue</v>
          </cell>
          <cell r="D52" t="str">
            <v>45600EEI-EEI Mutual Aid</v>
          </cell>
          <cell r="E52" t="str">
            <v>Non-Labor</v>
          </cell>
          <cell r="F52" t="str">
            <v>PIS-DIST</v>
          </cell>
          <cell r="G52" t="str">
            <v>SPS CWC-Not CWC Item</v>
          </cell>
          <cell r="N52">
            <v>0</v>
          </cell>
        </row>
        <row r="53">
          <cell r="B53" t="str">
            <v>Operating Revenue</v>
          </cell>
          <cell r="C53" t="str">
            <v>Other Revenue</v>
          </cell>
          <cell r="D53" t="str">
            <v>45605Sch7/8-Schedule 7 &amp; 8 - Firm Point to Point Wheeling</v>
          </cell>
          <cell r="E53" t="str">
            <v>Non-Labor</v>
          </cell>
          <cell r="F53" t="str">
            <v>12CP-TRAN</v>
          </cell>
          <cell r="G53" t="str">
            <v>SPS CWC-Not CWC Item</v>
          </cell>
          <cell r="N53">
            <v>296427.09000000003</v>
          </cell>
        </row>
        <row r="54">
          <cell r="B54" t="str">
            <v>Operating Revenue</v>
          </cell>
          <cell r="C54" t="str">
            <v>Other Revenue</v>
          </cell>
          <cell r="D54" t="str">
            <v>45606-Tariff-Base Non-Firm PTP</v>
          </cell>
          <cell r="E54" t="str">
            <v>Non-Labor</v>
          </cell>
          <cell r="F54" t="str">
            <v>12CP-TRAN</v>
          </cell>
          <cell r="G54" t="str">
            <v>SPS CWC-Not CWC Item</v>
          </cell>
          <cell r="N54">
            <v>-978.27</v>
          </cell>
        </row>
        <row r="55">
          <cell r="B55" t="str">
            <v>Operating Revenue</v>
          </cell>
          <cell r="C55" t="str">
            <v>Other Revenue</v>
          </cell>
          <cell r="D55" t="str">
            <v>45607-Schedule 9 - Network Transmission Revenue</v>
          </cell>
          <cell r="E55" t="str">
            <v>Non-Labor</v>
          </cell>
          <cell r="F55" t="str">
            <v>12CP-TRAN</v>
          </cell>
          <cell r="G55" t="str">
            <v>SPS CWC-Not CWC Item</v>
          </cell>
          <cell r="N55">
            <v>43095287.550000012</v>
          </cell>
        </row>
        <row r="56">
          <cell r="B56" t="str">
            <v>Operating Revenue</v>
          </cell>
          <cell r="C56" t="str">
            <v>Other Revenue</v>
          </cell>
          <cell r="D56" t="str">
            <v>45609-Other Electric Operating Revenues - Other electric revenues</v>
          </cell>
          <cell r="E56" t="str">
            <v>Non-Labor</v>
          </cell>
          <cell r="F56" t="str">
            <v>WHLS</v>
          </cell>
          <cell r="G56" t="str">
            <v>SPS CWC-Not CWC Item</v>
          </cell>
          <cell r="N56">
            <v>-279</v>
          </cell>
        </row>
        <row r="57">
          <cell r="B57" t="str">
            <v>Operating Revenue</v>
          </cell>
          <cell r="C57" t="str">
            <v>Other Revenue</v>
          </cell>
          <cell r="D57" t="str">
            <v>45612Sch1-Schedule 1 - Scheduling, System Control &amp; Dispatch</v>
          </cell>
          <cell r="E57" t="str">
            <v>Non-Labor</v>
          </cell>
          <cell r="F57" t="str">
            <v>PIS-TRAN</v>
          </cell>
          <cell r="G57" t="str">
            <v>SPS CWC-Not CWC Item</v>
          </cell>
          <cell r="N57">
            <v>-4114.4699999999903</v>
          </cell>
        </row>
        <row r="58">
          <cell r="B58" t="str">
            <v>Operating Revenue</v>
          </cell>
          <cell r="C58" t="str">
            <v>Other Revenue</v>
          </cell>
          <cell r="D58" t="str">
            <v>45614Sch2-Schedule 2 - Reactive Supply &amp; Voltage Control</v>
          </cell>
          <cell r="E58" t="str">
            <v>Non-Labor</v>
          </cell>
          <cell r="F58" t="str">
            <v>12CP-PROD</v>
          </cell>
          <cell r="G58" t="str">
            <v>SPS CWC-Not CWC Item</v>
          </cell>
          <cell r="N58">
            <v>-0.75</v>
          </cell>
        </row>
        <row r="59">
          <cell r="B59" t="str">
            <v>Operating Revenue</v>
          </cell>
          <cell r="C59" t="str">
            <v>Other Revenue</v>
          </cell>
          <cell r="D59" t="str">
            <v>45616Sch3-Schedule 3 - Regulation &amp; Frequency Response</v>
          </cell>
          <cell r="E59" t="str">
            <v>Non-Labor</v>
          </cell>
          <cell r="F59" t="str">
            <v>WHLS</v>
          </cell>
          <cell r="G59" t="str">
            <v>SPS CWC-Not CWC Item</v>
          </cell>
          <cell r="N59">
            <v>-445171.93</v>
          </cell>
        </row>
        <row r="60">
          <cell r="B60" t="str">
            <v>Operating Revenue</v>
          </cell>
          <cell r="C60" t="str">
            <v>Other Revenue</v>
          </cell>
          <cell r="D60" t="str">
            <v>45622Sch5-Schedule 5 - Spinning Reserve</v>
          </cell>
          <cell r="E60" t="str">
            <v>Non-Labor</v>
          </cell>
          <cell r="F60" t="str">
            <v>WHLS</v>
          </cell>
          <cell r="G60" t="str">
            <v>SPS CWC-Not CWC Item</v>
          </cell>
          <cell r="N60">
            <v>-239523.8</v>
          </cell>
        </row>
        <row r="61">
          <cell r="B61" t="str">
            <v>Operating Revenue</v>
          </cell>
          <cell r="C61" t="str">
            <v>Other Revenue</v>
          </cell>
          <cell r="D61" t="str">
            <v>45624Sch6-Schedule 6 - Supplemental Spinning Reserve</v>
          </cell>
          <cell r="E61" t="str">
            <v>Non-Labor</v>
          </cell>
          <cell r="F61" t="str">
            <v>WHLS</v>
          </cell>
          <cell r="G61" t="str">
            <v>SPS CWC-Not CWC Item</v>
          </cell>
          <cell r="N61">
            <v>13199.75</v>
          </cell>
        </row>
        <row r="62">
          <cell r="B62" t="str">
            <v>Operating Revenue</v>
          </cell>
          <cell r="C62" t="str">
            <v>Other Revenue</v>
          </cell>
          <cell r="D62" t="str">
            <v>45641JOA-Joint Operating Revenue</v>
          </cell>
          <cell r="E62" t="str">
            <v>Non-Labor</v>
          </cell>
          <cell r="F62" t="str">
            <v>ENERGY</v>
          </cell>
          <cell r="G62" t="str">
            <v>SPS CWC-Not CWC Item</v>
          </cell>
          <cell r="N62">
            <v>183851.81000000006</v>
          </cell>
        </row>
        <row r="63">
          <cell r="B63" t="str">
            <v>Operating Revenue</v>
          </cell>
          <cell r="C63" t="str">
            <v>Other Revenue</v>
          </cell>
          <cell r="D63" t="str">
            <v>45642NM-Other Miscellaneous Revenue - New Mexico</v>
          </cell>
          <cell r="E63" t="str">
            <v>Non-Labor</v>
          </cell>
          <cell r="F63" t="str">
            <v>NM</v>
          </cell>
          <cell r="G63" t="str">
            <v>SPS CWC-Not CWC Item</v>
          </cell>
          <cell r="N63">
            <v>0</v>
          </cell>
        </row>
        <row r="64">
          <cell r="B64" t="str">
            <v>Operating Revenue</v>
          </cell>
          <cell r="C64" t="str">
            <v>Other Revenue</v>
          </cell>
          <cell r="D64" t="str">
            <v>45642OT-Other Miscellaneous Revenue</v>
          </cell>
          <cell r="E64" t="str">
            <v>Non-Labor</v>
          </cell>
          <cell r="F64" t="str">
            <v>PIS-NET</v>
          </cell>
          <cell r="G64" t="str">
            <v>SPS CWC-Not CWC Item</v>
          </cell>
          <cell r="N64">
            <v>-501480.96000000002</v>
          </cell>
        </row>
        <row r="65">
          <cell r="B65" t="str">
            <v>Operating Revenue</v>
          </cell>
          <cell r="C65" t="str">
            <v>Other Revenue</v>
          </cell>
          <cell r="D65" t="str">
            <v>45642TX-Other Miscellaneous Revenue - Texas</v>
          </cell>
          <cell r="E65" t="str">
            <v>Non-Labor</v>
          </cell>
          <cell r="F65" t="str">
            <v>TX</v>
          </cell>
          <cell r="G65" t="str">
            <v>SPS CWC-Not CWC Item</v>
          </cell>
          <cell r="N65">
            <v>400458.62999999995</v>
          </cell>
        </row>
        <row r="66">
          <cell r="B66" t="str">
            <v>Operating Revenue</v>
          </cell>
          <cell r="C66" t="str">
            <v>Other Revenue</v>
          </cell>
          <cell r="D66" t="str">
            <v>45642WH-Other Miscellaneous Revenue - Wholesale</v>
          </cell>
          <cell r="E66" t="str">
            <v>Non-Labor</v>
          </cell>
          <cell r="F66" t="str">
            <v>WHLS</v>
          </cell>
          <cell r="G66" t="str">
            <v>SPS CWC-Not CWC Item</v>
          </cell>
          <cell r="N66">
            <v>2595.2399999999998</v>
          </cell>
        </row>
        <row r="67">
          <cell r="B67" t="str">
            <v>Operating Revenue</v>
          </cell>
          <cell r="C67" t="str">
            <v>Other Revenue</v>
          </cell>
          <cell r="D67" t="str">
            <v>45646CIP-CIP Performance Revenue</v>
          </cell>
          <cell r="E67" t="str">
            <v>Non-Labor</v>
          </cell>
          <cell r="F67" t="str">
            <v>ENERGY</v>
          </cell>
          <cell r="G67" t="str">
            <v>SPS CWC-Not CWC Item</v>
          </cell>
          <cell r="N67">
            <v>-731650.04999999993</v>
          </cell>
        </row>
        <row r="68">
          <cell r="B68" t="str">
            <v>Operating Revenue</v>
          </cell>
          <cell r="C68" t="str">
            <v>Other Revenue</v>
          </cell>
          <cell r="D68" t="str">
            <v>45668DF-Deferred Fuel Revenue</v>
          </cell>
          <cell r="E68" t="str">
            <v>Non-Labor</v>
          </cell>
          <cell r="F68" t="str">
            <v>ENERGY</v>
          </cell>
          <cell r="G68" t="str">
            <v>SPS CWC-Not CWC Item</v>
          </cell>
          <cell r="N68">
            <v>-32189342.579999998</v>
          </cell>
        </row>
        <row r="69">
          <cell r="B69" t="str">
            <v>Operating Revenue</v>
          </cell>
          <cell r="C69" t="str">
            <v>Other Revenue</v>
          </cell>
          <cell r="D69" t="str">
            <v>45669-Schedule 11 Base Plan Revenues PTP</v>
          </cell>
          <cell r="E69" t="str">
            <v>Non-Labor</v>
          </cell>
          <cell r="F69" t="str">
            <v>12CP-TRAN</v>
          </cell>
          <cell r="G69" t="str">
            <v>SPS CWC-Not CWC Item</v>
          </cell>
          <cell r="N69">
            <v>-529586.28</v>
          </cell>
        </row>
        <row r="70">
          <cell r="B70" t="str">
            <v>Operating Revenue</v>
          </cell>
          <cell r="C70" t="str">
            <v>Other Revenue</v>
          </cell>
          <cell r="D70" t="str">
            <v>45671-Sch 1 Network Sys Cntlrl Dispatch Srvc Rev</v>
          </cell>
          <cell r="E70" t="str">
            <v>Non-Labor</v>
          </cell>
          <cell r="F70" t="str">
            <v>12CP-TRAN</v>
          </cell>
          <cell r="G70" t="str">
            <v>SPS CWC-Not CWC Item</v>
          </cell>
          <cell r="N70">
            <v>0</v>
          </cell>
        </row>
        <row r="71">
          <cell r="B71" t="str">
            <v>Operating Revenue</v>
          </cell>
          <cell r="C71" t="str">
            <v>Other Revenue</v>
          </cell>
          <cell r="D71" t="str">
            <v>45673-Schedule 11 Network Base Plan Revenues</v>
          </cell>
          <cell r="E71" t="str">
            <v>Non-Labor</v>
          </cell>
          <cell r="F71" t="str">
            <v>12CP-TRAN</v>
          </cell>
          <cell r="G71" t="str">
            <v>SPS CWC-Not CWC Item</v>
          </cell>
          <cell r="N71">
            <v>-4510475.7041666601</v>
          </cell>
        </row>
        <row r="72">
          <cell r="B72" t="str">
            <v>Operating Revenue</v>
          </cell>
          <cell r="G72" t="str">
            <v>Sub-Total Operating Revenue</v>
          </cell>
          <cell r="N72">
            <v>396096861.58139223</v>
          </cell>
        </row>
        <row r="74">
          <cell r="B74" t="str">
            <v>Cost of Sales</v>
          </cell>
          <cell r="C74" t="str">
            <v>Steam Production Fuel</v>
          </cell>
          <cell r="D74" t="str">
            <v>50100-Steam Genr Fuel</v>
          </cell>
          <cell r="E74" t="str">
            <v>Labor - Incentive</v>
          </cell>
          <cell r="F74" t="str">
            <v>ENERGY</v>
          </cell>
          <cell r="G74" t="str">
            <v>SPS CWC-Labor Incentive</v>
          </cell>
          <cell r="N74">
            <v>-1887.95</v>
          </cell>
        </row>
        <row r="75">
          <cell r="B75" t="str">
            <v>Cost of Sales</v>
          </cell>
          <cell r="C75" t="str">
            <v>Steam Production Fuel</v>
          </cell>
          <cell r="D75" t="str">
            <v>50100-Steam Genr Fuel</v>
          </cell>
          <cell r="E75" t="str">
            <v>Labor - Non-bargaining</v>
          </cell>
          <cell r="F75" t="str">
            <v>ENERGY</v>
          </cell>
          <cell r="G75" t="str">
            <v>SPS CWC-Labor Regular</v>
          </cell>
          <cell r="N75">
            <v>-14080.219999999998</v>
          </cell>
        </row>
        <row r="76">
          <cell r="B76" t="str">
            <v>Cost of Sales</v>
          </cell>
          <cell r="C76" t="str">
            <v>Steam Production Fuel</v>
          </cell>
          <cell r="D76" t="str">
            <v>50110-Gas</v>
          </cell>
          <cell r="E76" t="str">
            <v>Non-Labor</v>
          </cell>
          <cell r="F76" t="str">
            <v>ENERGY</v>
          </cell>
          <cell r="G76" t="str">
            <v>SPS CWC-Gas for Generation</v>
          </cell>
          <cell r="N76">
            <v>0</v>
          </cell>
        </row>
        <row r="77">
          <cell r="B77" t="str">
            <v>Cost of Sales</v>
          </cell>
          <cell r="C77" t="str">
            <v>Steam Production Fuel</v>
          </cell>
          <cell r="D77" t="str">
            <v>50110-Gas</v>
          </cell>
          <cell r="E77" t="str">
            <v>Non-Labor</v>
          </cell>
          <cell r="F77" t="str">
            <v>ENERGY</v>
          </cell>
          <cell r="G77" t="str">
            <v>SPS CWC-Not CWC Item</v>
          </cell>
          <cell r="N77">
            <v>-152024205.85999998</v>
          </cell>
        </row>
        <row r="78">
          <cell r="B78" t="str">
            <v>Cost of Sales</v>
          </cell>
          <cell r="C78" t="str">
            <v>Steam Production Fuel</v>
          </cell>
          <cell r="D78" t="str">
            <v>50120-Oil</v>
          </cell>
          <cell r="E78" t="str">
            <v>Non-Labor</v>
          </cell>
          <cell r="F78" t="str">
            <v>ENERGY</v>
          </cell>
          <cell r="G78" t="str">
            <v>SPS CWC-Fuel Oil for Generation</v>
          </cell>
          <cell r="N78">
            <v>0</v>
          </cell>
        </row>
        <row r="79">
          <cell r="B79" t="str">
            <v>Cost of Sales</v>
          </cell>
          <cell r="C79" t="str">
            <v>Steam Production Fuel</v>
          </cell>
          <cell r="D79" t="str">
            <v>50120-Oil</v>
          </cell>
          <cell r="E79" t="str">
            <v>Non-Labor</v>
          </cell>
          <cell r="F79" t="str">
            <v>ENERGY</v>
          </cell>
          <cell r="G79" t="str">
            <v>SPS CWC-Not CWC Item</v>
          </cell>
          <cell r="N79">
            <v>-195505.36</v>
          </cell>
        </row>
        <row r="80">
          <cell r="B80" t="str">
            <v>Cost of Sales</v>
          </cell>
          <cell r="C80" t="str">
            <v>Steam Production Fuel</v>
          </cell>
          <cell r="D80" t="str">
            <v>50130-Coal</v>
          </cell>
          <cell r="E80" t="str">
            <v>Non-Labor</v>
          </cell>
          <cell r="F80" t="str">
            <v>ENERGY</v>
          </cell>
          <cell r="G80" t="str">
            <v>SPS CWC-Fossil Fuel for Generation</v>
          </cell>
          <cell r="N80">
            <v>0</v>
          </cell>
        </row>
        <row r="81">
          <cell r="B81" t="str">
            <v>Cost of Sales</v>
          </cell>
          <cell r="C81" t="str">
            <v>Steam Production Fuel</v>
          </cell>
          <cell r="D81" t="str">
            <v>50130-Coal</v>
          </cell>
          <cell r="E81" t="str">
            <v>Non-Labor</v>
          </cell>
          <cell r="F81" t="str">
            <v>ENERGY</v>
          </cell>
          <cell r="G81" t="str">
            <v>SPS CWC-Not CWC Item</v>
          </cell>
          <cell r="N81">
            <v>-222659670.51000002</v>
          </cell>
        </row>
        <row r="82">
          <cell r="B82" t="str">
            <v>Cost of Sales</v>
          </cell>
          <cell r="C82" t="str">
            <v>Steam Production Fuel</v>
          </cell>
          <cell r="D82" t="str">
            <v>50165-Non-Native Load Coal</v>
          </cell>
          <cell r="E82" t="str">
            <v>Non-Labor</v>
          </cell>
          <cell r="F82" t="str">
            <v>ENERGY</v>
          </cell>
          <cell r="G82" t="str">
            <v>SPS CWC-Fossil Fuel for Generation</v>
          </cell>
          <cell r="N82">
            <v>0</v>
          </cell>
        </row>
        <row r="83">
          <cell r="B83" t="str">
            <v>Cost of Sales</v>
          </cell>
          <cell r="C83" t="str">
            <v>Steam Production Fuel</v>
          </cell>
          <cell r="D83" t="str">
            <v>50165-Non-Native Load Coal</v>
          </cell>
          <cell r="E83" t="str">
            <v>Non-Labor</v>
          </cell>
          <cell r="F83" t="str">
            <v>ENERGY</v>
          </cell>
          <cell r="G83" t="str">
            <v>SPS CWC-Not CWC Item</v>
          </cell>
          <cell r="N83">
            <v>-9061500.040000001</v>
          </cell>
        </row>
        <row r="84">
          <cell r="B84" t="str">
            <v>Cost of Sales</v>
          </cell>
          <cell r="C84" t="str">
            <v>Other Production Fuel</v>
          </cell>
          <cell r="D84" t="str">
            <v>54710-Other Oper Fuel - Gas</v>
          </cell>
          <cell r="E84" t="str">
            <v>Non-Labor</v>
          </cell>
          <cell r="F84" t="str">
            <v>ENERGY</v>
          </cell>
          <cell r="G84" t="str">
            <v>SPS CWC-Gas for Generation</v>
          </cell>
          <cell r="N84">
            <v>0</v>
          </cell>
        </row>
        <row r="85">
          <cell r="B85" t="str">
            <v>Cost of Sales</v>
          </cell>
          <cell r="C85" t="str">
            <v>Other Production Fuel</v>
          </cell>
          <cell r="D85" t="str">
            <v>54710-Other Oper Fuel - Gas</v>
          </cell>
          <cell r="E85" t="str">
            <v>Non-Labor</v>
          </cell>
          <cell r="F85" t="str">
            <v>ENERGY</v>
          </cell>
          <cell r="G85" t="str">
            <v>SPS CWC-Not CWC Item</v>
          </cell>
          <cell r="N85">
            <v>42509411.149999991</v>
          </cell>
        </row>
        <row r="86">
          <cell r="B86" t="str">
            <v>Cost of Sales</v>
          </cell>
          <cell r="C86" t="str">
            <v>Other Production Fuel</v>
          </cell>
          <cell r="D86" t="str">
            <v>54740-Non-Native Load Gas</v>
          </cell>
          <cell r="E86" t="str">
            <v>Non-Labor</v>
          </cell>
          <cell r="F86" t="str">
            <v>ENERGY</v>
          </cell>
          <cell r="G86" t="str">
            <v>SPS CWC-Gas for Generation</v>
          </cell>
          <cell r="N86">
            <v>0</v>
          </cell>
        </row>
        <row r="87">
          <cell r="B87" t="str">
            <v>Cost of Sales</v>
          </cell>
          <cell r="C87" t="str">
            <v>Other Production Fuel</v>
          </cell>
          <cell r="D87" t="str">
            <v>54740-Non-Native Load Gas</v>
          </cell>
          <cell r="E87" t="str">
            <v>Non-Labor</v>
          </cell>
          <cell r="F87" t="str">
            <v>ENERGY</v>
          </cell>
          <cell r="G87" t="str">
            <v>SPS CWC-Not CWC Item</v>
          </cell>
          <cell r="N87">
            <v>-70851899.030000001</v>
          </cell>
        </row>
        <row r="88">
          <cell r="B88" t="str">
            <v>Cost of Sales</v>
          </cell>
          <cell r="C88" t="str">
            <v>Purchased Power</v>
          </cell>
          <cell r="D88" t="str">
            <v>55500-Purchased Power</v>
          </cell>
          <cell r="E88" t="str">
            <v>Non-Labor</v>
          </cell>
          <cell r="F88" t="str">
            <v>ENERGY</v>
          </cell>
          <cell r="G88" t="str">
            <v>SPS CWC-Not CWC Item</v>
          </cell>
          <cell r="N88">
            <v>-55979494.490000054</v>
          </cell>
        </row>
        <row r="89">
          <cell r="B89" t="str">
            <v>Cost of Sales</v>
          </cell>
          <cell r="C89" t="str">
            <v>Purchased Power</v>
          </cell>
          <cell r="D89" t="str">
            <v>55500-Purchased Power</v>
          </cell>
          <cell r="E89" t="str">
            <v>Non-Labor</v>
          </cell>
          <cell r="F89" t="str">
            <v>ENERGY</v>
          </cell>
          <cell r="G89" t="str">
            <v>SPS CWC-Purchased Power Energy</v>
          </cell>
          <cell r="N89">
            <v>0</v>
          </cell>
        </row>
        <row r="90">
          <cell r="B90" t="str">
            <v>Cost of Sales</v>
          </cell>
          <cell r="C90" t="str">
            <v>Purchased Power</v>
          </cell>
          <cell r="D90" t="str">
            <v>55501-Purchased Power-Demand</v>
          </cell>
          <cell r="E90" t="str">
            <v>Non-Labor</v>
          </cell>
          <cell r="F90" t="str">
            <v>12CP-PROD</v>
          </cell>
          <cell r="G90" t="str">
            <v>SPS CWC-Not CWC Item</v>
          </cell>
          <cell r="N90">
            <v>186804.336569946</v>
          </cell>
        </row>
        <row r="91">
          <cell r="B91" t="str">
            <v>Cost of Sales</v>
          </cell>
          <cell r="C91" t="str">
            <v>Purchased Power</v>
          </cell>
          <cell r="D91" t="str">
            <v>55501-Purchased Power-Demand</v>
          </cell>
          <cell r="E91" t="str">
            <v>Non-Labor</v>
          </cell>
          <cell r="F91" t="str">
            <v>12CP-PROD</v>
          </cell>
          <cell r="G91" t="str">
            <v>SPS CWC-Purchased Power Capacity</v>
          </cell>
          <cell r="N91">
            <v>0</v>
          </cell>
        </row>
        <row r="92">
          <cell r="B92" t="str">
            <v>Cost of Sales</v>
          </cell>
          <cell r="C92" t="str">
            <v>Purchased Power</v>
          </cell>
          <cell r="D92" t="str">
            <v>55502-Purchased Power-Energy</v>
          </cell>
          <cell r="E92" t="str">
            <v>Non-Labor</v>
          </cell>
          <cell r="F92" t="str">
            <v>ENERGY</v>
          </cell>
          <cell r="G92" t="str">
            <v>SPS CWC-Not CWC Item</v>
          </cell>
          <cell r="N92">
            <v>-137663851.38</v>
          </cell>
        </row>
        <row r="93">
          <cell r="B93" t="str">
            <v>Cost of Sales</v>
          </cell>
          <cell r="C93" t="str">
            <v>Purchased Power</v>
          </cell>
          <cell r="D93" t="str">
            <v>55502-Purchased Power-Energy</v>
          </cell>
          <cell r="E93" t="str">
            <v>Non-Labor</v>
          </cell>
          <cell r="F93" t="str">
            <v>ENERGY</v>
          </cell>
          <cell r="G93" t="str">
            <v>SPS CWC-Purchased Power Energy</v>
          </cell>
          <cell r="N93">
            <v>0</v>
          </cell>
        </row>
        <row r="94">
          <cell r="B94" t="str">
            <v>Cost of Sales</v>
          </cell>
          <cell r="C94" t="str">
            <v>Purchased Power</v>
          </cell>
          <cell r="D94" t="str">
            <v>55503-Pur Pwr-Non-Firm Energy</v>
          </cell>
          <cell r="E94" t="str">
            <v>Non-Labor</v>
          </cell>
          <cell r="F94" t="str">
            <v>ENERGY</v>
          </cell>
          <cell r="G94" t="str">
            <v>SPS CWC-Not CWC Item</v>
          </cell>
          <cell r="N94">
            <v>0</v>
          </cell>
        </row>
        <row r="95">
          <cell r="B95" t="str">
            <v>Cost of Sales</v>
          </cell>
          <cell r="C95" t="str">
            <v>Purchased Power</v>
          </cell>
          <cell r="D95" t="str">
            <v>55503-Pur Pwr-Non-Firm Energy</v>
          </cell>
          <cell r="E95" t="str">
            <v>Non-Labor</v>
          </cell>
          <cell r="F95" t="str">
            <v>ENERGY</v>
          </cell>
          <cell r="G95" t="str">
            <v>SPS CWC-Purchased Power Energy</v>
          </cell>
          <cell r="N95">
            <v>0</v>
          </cell>
        </row>
        <row r="96">
          <cell r="B96" t="str">
            <v>Cost of Sales</v>
          </cell>
          <cell r="C96" t="str">
            <v>Purchased Power</v>
          </cell>
          <cell r="D96" t="str">
            <v>55506-Purchased Power-Wind</v>
          </cell>
          <cell r="E96" t="str">
            <v>Non-Labor</v>
          </cell>
          <cell r="F96" t="str">
            <v>ENERGY</v>
          </cell>
          <cell r="G96" t="str">
            <v>SPS CWC-Not CWC Item</v>
          </cell>
          <cell r="N96">
            <v>-114418727.47</v>
          </cell>
        </row>
        <row r="97">
          <cell r="B97" t="str">
            <v>Cost of Sales</v>
          </cell>
          <cell r="C97" t="str">
            <v>Purchased Power</v>
          </cell>
          <cell r="D97" t="str">
            <v>55506-Purchased Power-Wind</v>
          </cell>
          <cell r="E97" t="str">
            <v>Non-Labor</v>
          </cell>
          <cell r="F97" t="str">
            <v>ENERGY</v>
          </cell>
          <cell r="G97" t="str">
            <v>SPS CWC-Purchased Power Energy</v>
          </cell>
          <cell r="N97">
            <v>0</v>
          </cell>
        </row>
        <row r="98">
          <cell r="B98" t="str">
            <v>Cost of Sales</v>
          </cell>
          <cell r="C98" t="str">
            <v>Purchased Power</v>
          </cell>
          <cell r="D98" t="str">
            <v>55509-Pur Pwr Variable O&amp;M</v>
          </cell>
          <cell r="E98" t="str">
            <v>Non-Labor</v>
          </cell>
          <cell r="F98" t="str">
            <v>ENERGY</v>
          </cell>
          <cell r="G98" t="str">
            <v>SPS CWC-Not CWC Item</v>
          </cell>
          <cell r="N98">
            <v>3294260.1103183301</v>
          </cell>
        </row>
        <row r="99">
          <cell r="B99" t="str">
            <v>Cost of Sales</v>
          </cell>
          <cell r="C99" t="str">
            <v>Purchased Power</v>
          </cell>
          <cell r="D99" t="str">
            <v>55509-Pur Pwr Variable O&amp;M</v>
          </cell>
          <cell r="E99" t="str">
            <v>Non-Labor</v>
          </cell>
          <cell r="F99" t="str">
            <v>ENERGY</v>
          </cell>
          <cell r="G99" t="str">
            <v>SPS CWC-Purchased Power Energy</v>
          </cell>
          <cell r="N99">
            <v>0</v>
          </cell>
        </row>
        <row r="100">
          <cell r="B100" t="str">
            <v>Cost of Sales</v>
          </cell>
          <cell r="C100" t="str">
            <v>Purchased Power</v>
          </cell>
          <cell r="D100" t="str">
            <v>55518-Pur Power-Firm Energy</v>
          </cell>
          <cell r="E100" t="str">
            <v>Non-Labor</v>
          </cell>
          <cell r="F100" t="str">
            <v>ENERGY</v>
          </cell>
          <cell r="G100" t="str">
            <v>SPS CWC-Not CWC Item</v>
          </cell>
          <cell r="N100">
            <v>-65134</v>
          </cell>
        </row>
        <row r="101">
          <cell r="B101" t="str">
            <v>Cost of Sales</v>
          </cell>
          <cell r="C101" t="str">
            <v>Purchased Power</v>
          </cell>
          <cell r="D101" t="str">
            <v>55518-Pur Power-Firm Energy</v>
          </cell>
          <cell r="E101" t="str">
            <v>Non-Labor</v>
          </cell>
          <cell r="F101" t="str">
            <v>ENERGY</v>
          </cell>
          <cell r="G101" t="str">
            <v>SPS CWC-Purchased Power Energy</v>
          </cell>
          <cell r="N101">
            <v>0</v>
          </cell>
        </row>
        <row r="102">
          <cell r="B102" t="str">
            <v>Cost of Sales</v>
          </cell>
          <cell r="C102" t="str">
            <v>Purchased Power</v>
          </cell>
          <cell r="D102" t="str">
            <v>55524-Purch Pwr - Solar</v>
          </cell>
          <cell r="E102" t="str">
            <v>Non-Labor</v>
          </cell>
          <cell r="F102" t="str">
            <v>ENERGY</v>
          </cell>
          <cell r="G102" t="str">
            <v>SPS CWC-Not CWC Item</v>
          </cell>
          <cell r="N102">
            <v>-12177922.300000001</v>
          </cell>
        </row>
        <row r="103">
          <cell r="B103" t="str">
            <v>Cost of Sales</v>
          </cell>
          <cell r="C103" t="str">
            <v>Purchased Power</v>
          </cell>
          <cell r="D103" t="str">
            <v>55524-Purch Pwr - Solar</v>
          </cell>
          <cell r="E103" t="str">
            <v>Non-Labor</v>
          </cell>
          <cell r="F103" t="str">
            <v>ENERGY</v>
          </cell>
          <cell r="G103" t="str">
            <v>SPS CWC-Purchased Power Energy</v>
          </cell>
          <cell r="N103">
            <v>0</v>
          </cell>
        </row>
        <row r="104">
          <cell r="B104" t="str">
            <v>Cost of Sales</v>
          </cell>
          <cell r="C104" t="str">
            <v>Purchased Power</v>
          </cell>
          <cell r="D104" t="str">
            <v>55528-Pur Pwr Gen Trading</v>
          </cell>
          <cell r="E104" t="str">
            <v>Non-Labor</v>
          </cell>
          <cell r="F104" t="str">
            <v>ENERGY</v>
          </cell>
          <cell r="G104" t="str">
            <v>SPS CWC-Not CWC Item</v>
          </cell>
          <cell r="N104">
            <v>-6510195.9100000001</v>
          </cell>
        </row>
        <row r="105">
          <cell r="B105" t="str">
            <v>Cost of Sales</v>
          </cell>
          <cell r="C105" t="str">
            <v>Purchased Power</v>
          </cell>
          <cell r="D105" t="str">
            <v>55528-Pur Pwr Gen Trading</v>
          </cell>
          <cell r="E105" t="str">
            <v>Non-Labor</v>
          </cell>
          <cell r="F105" t="str">
            <v>ENERGY</v>
          </cell>
          <cell r="G105" t="str">
            <v>SPS CWC-Purchased Power Energy</v>
          </cell>
          <cell r="N105">
            <v>0</v>
          </cell>
        </row>
        <row r="106">
          <cell r="B106" t="str">
            <v>Cost of Sales</v>
          </cell>
          <cell r="C106" t="str">
            <v>Purchased Power</v>
          </cell>
          <cell r="D106" t="str">
            <v>55530-SPP Real Power Losses</v>
          </cell>
          <cell r="E106" t="str">
            <v>Non-Labor</v>
          </cell>
          <cell r="F106" t="str">
            <v>ENERGY</v>
          </cell>
          <cell r="G106" t="str">
            <v>SPS CWC-Not CWC Item</v>
          </cell>
          <cell r="N106">
            <v>0</v>
          </cell>
        </row>
        <row r="107">
          <cell r="B107" t="str">
            <v>Cost of Sales</v>
          </cell>
          <cell r="C107" t="str">
            <v>Purchased Power</v>
          </cell>
          <cell r="D107" t="str">
            <v>55530-SPP Real Power Losses</v>
          </cell>
          <cell r="E107" t="str">
            <v>Non-Labor</v>
          </cell>
          <cell r="F107" t="str">
            <v>ENERGY</v>
          </cell>
          <cell r="G107" t="str">
            <v>SPS CWC-Purchased Power Energy</v>
          </cell>
          <cell r="N107">
            <v>0</v>
          </cell>
        </row>
        <row r="108">
          <cell r="B108" t="str">
            <v>Cost of Sales</v>
          </cell>
          <cell r="C108" t="str">
            <v>Purchased Power</v>
          </cell>
          <cell r="D108" t="str">
            <v>55535-Non-Native Load Tolling</v>
          </cell>
          <cell r="E108" t="str">
            <v>Non-Labor</v>
          </cell>
          <cell r="F108" t="str">
            <v>ENERGY</v>
          </cell>
          <cell r="G108" t="str">
            <v>SPS CWC-Not CWC Item</v>
          </cell>
          <cell r="N108">
            <v>6060435.2899999991</v>
          </cell>
        </row>
        <row r="109">
          <cell r="B109" t="str">
            <v>Cost of Sales</v>
          </cell>
          <cell r="C109" t="str">
            <v>Purchased Power</v>
          </cell>
          <cell r="D109" t="str">
            <v>55535-Non-Native Load Tolling</v>
          </cell>
          <cell r="E109" t="str">
            <v>Non-Labor</v>
          </cell>
          <cell r="F109" t="str">
            <v>ENERGY</v>
          </cell>
          <cell r="G109" t="str">
            <v>SPS CWC-Purchased Power Energy</v>
          </cell>
          <cell r="N109">
            <v>0</v>
          </cell>
        </row>
        <row r="110">
          <cell r="B110" t="str">
            <v>Cost of Sales</v>
          </cell>
          <cell r="C110" t="str">
            <v>Purchased Power</v>
          </cell>
          <cell r="D110" t="str">
            <v>55536-Non-Native Load LT Pur Pwr</v>
          </cell>
          <cell r="E110" t="str">
            <v>Non-Labor</v>
          </cell>
          <cell r="F110" t="str">
            <v>ENERGY</v>
          </cell>
          <cell r="G110" t="str">
            <v>SPS CWC-Not CWC Item</v>
          </cell>
          <cell r="N110">
            <v>2278725.21</v>
          </cell>
        </row>
        <row r="111">
          <cell r="B111" t="str">
            <v>Cost of Sales</v>
          </cell>
          <cell r="C111" t="str">
            <v>Purchased Power</v>
          </cell>
          <cell r="D111" t="str">
            <v>55536-Non-Native Load LT Pur Pwr</v>
          </cell>
          <cell r="E111" t="str">
            <v>Non-Labor</v>
          </cell>
          <cell r="F111" t="str">
            <v>ENERGY</v>
          </cell>
          <cell r="G111" t="str">
            <v>SPS CWC-Purchased Power Energy</v>
          </cell>
          <cell r="N111">
            <v>0</v>
          </cell>
        </row>
        <row r="112">
          <cell r="B112" t="str">
            <v>Cost of Sales</v>
          </cell>
          <cell r="C112" t="str">
            <v>Purchased Power</v>
          </cell>
          <cell r="D112" t="str">
            <v>55537-Non-Native Load ST Pur Pwr</v>
          </cell>
          <cell r="E112" t="str">
            <v>Non-Labor</v>
          </cell>
          <cell r="F112" t="str">
            <v>ENERGY</v>
          </cell>
          <cell r="G112" t="str">
            <v>SPS CWC-Not CWC Item</v>
          </cell>
          <cell r="N112">
            <v>0</v>
          </cell>
        </row>
        <row r="113">
          <cell r="B113" t="str">
            <v>Cost of Sales</v>
          </cell>
          <cell r="C113" t="str">
            <v>Purchased Power</v>
          </cell>
          <cell r="D113" t="str">
            <v>55537-Non-Native Load ST Pur Pwr</v>
          </cell>
          <cell r="E113" t="str">
            <v>Non-Labor</v>
          </cell>
          <cell r="F113" t="str">
            <v>ENERGY</v>
          </cell>
          <cell r="G113" t="str">
            <v>SPS CWC-Purchased Power Energy</v>
          </cell>
          <cell r="N113">
            <v>0</v>
          </cell>
        </row>
        <row r="114">
          <cell r="B114" t="str">
            <v>Cost of Sales</v>
          </cell>
          <cell r="C114" t="str">
            <v>Purchased Power</v>
          </cell>
          <cell r="D114" t="str">
            <v>55710-Deferred Elec Energy Cost</v>
          </cell>
          <cell r="E114" t="str">
            <v>Non-Labor</v>
          </cell>
          <cell r="F114" t="str">
            <v>ENERGY</v>
          </cell>
          <cell r="G114" t="str">
            <v>SPS CWC-Other O&amp;M</v>
          </cell>
          <cell r="N114">
            <v>40698901.030000001</v>
          </cell>
        </row>
        <row r="115">
          <cell r="B115" t="str">
            <v>Cost of Sales</v>
          </cell>
          <cell r="C115" t="str">
            <v>Purchased Power</v>
          </cell>
          <cell r="D115" t="str">
            <v>55720-Def Elec Generation Costs</v>
          </cell>
          <cell r="E115" t="str">
            <v>Non-Labor</v>
          </cell>
          <cell r="F115" t="str">
            <v>ENERGY</v>
          </cell>
          <cell r="G115" t="str">
            <v>SPS CWC-Other O&amp;M</v>
          </cell>
          <cell r="N115">
            <v>-41517868.870000005</v>
          </cell>
        </row>
        <row r="116">
          <cell r="B116" t="str">
            <v>Cost of Sales</v>
          </cell>
          <cell r="G116" t="str">
            <v>Sub-Total Cost of Sales</v>
          </cell>
          <cell r="N116">
            <v>-728113406.26311183</v>
          </cell>
        </row>
        <row r="118">
          <cell r="B118" t="str">
            <v>O&amp;M</v>
          </cell>
          <cell r="C118" t="str">
            <v>Steam Production Operations</v>
          </cell>
          <cell r="D118" t="str">
            <v>50000-Stm Prod Op &amp; Supr</v>
          </cell>
          <cell r="E118" t="str">
            <v>Labor - Bargaining</v>
          </cell>
          <cell r="F118" t="str">
            <v>12CP-PROD</v>
          </cell>
          <cell r="G118" t="str">
            <v>SPS CWC-Labor Regular</v>
          </cell>
          <cell r="N118">
            <v>-44331.173998410857</v>
          </cell>
        </row>
        <row r="119">
          <cell r="B119" t="str">
            <v>O&amp;M</v>
          </cell>
          <cell r="C119" t="str">
            <v>Steam Production Operations</v>
          </cell>
          <cell r="D119" t="str">
            <v>50000-Stm Prod Op &amp; Supr</v>
          </cell>
          <cell r="E119" t="str">
            <v>Labor - Incentive</v>
          </cell>
          <cell r="F119" t="str">
            <v>12CP-PROD</v>
          </cell>
          <cell r="G119" t="str">
            <v>SPS CWC-Labor Incentive</v>
          </cell>
          <cell r="N119">
            <v>-26514.074495943576</v>
          </cell>
        </row>
        <row r="120">
          <cell r="B120" t="str">
            <v>O&amp;M</v>
          </cell>
          <cell r="C120" t="str">
            <v>Steam Production Operations</v>
          </cell>
          <cell r="D120" t="str">
            <v>50000-Stm Prod Op &amp; Supr</v>
          </cell>
          <cell r="E120" t="str">
            <v>Labor - Non-bargaining</v>
          </cell>
          <cell r="F120" t="str">
            <v>12CP-PROD</v>
          </cell>
          <cell r="G120" t="str">
            <v>SPS CWC-Labor Regular</v>
          </cell>
          <cell r="N120">
            <v>-379.24237092616386</v>
          </cell>
        </row>
        <row r="121">
          <cell r="B121" t="str">
            <v>O&amp;M</v>
          </cell>
          <cell r="C121" t="str">
            <v>Steam Production Operations</v>
          </cell>
          <cell r="D121" t="str">
            <v>50000-Stm Prod Op &amp; Supr</v>
          </cell>
          <cell r="E121" t="str">
            <v>Labor - Other Compensation</v>
          </cell>
          <cell r="F121" t="str">
            <v>12CP-PROD</v>
          </cell>
          <cell r="G121" t="str">
            <v>SPS CWC-Labor Regular</v>
          </cell>
          <cell r="N121">
            <v>4495.04</v>
          </cell>
        </row>
        <row r="122">
          <cell r="B122" t="str">
            <v>O&amp;M</v>
          </cell>
          <cell r="C122" t="str">
            <v>Steam Production Operations</v>
          </cell>
          <cell r="D122" t="str">
            <v>50000-Stm Prod Op &amp; Supr</v>
          </cell>
          <cell r="E122" t="str">
            <v>Non-Labor</v>
          </cell>
          <cell r="F122" t="str">
            <v>12CP-PROD</v>
          </cell>
          <cell r="G122" t="str">
            <v>SPS CWC-Other O&amp;M</v>
          </cell>
          <cell r="N122">
            <v>-39516.150915480015</v>
          </cell>
        </row>
        <row r="123">
          <cell r="B123" t="str">
            <v>O&amp;M</v>
          </cell>
          <cell r="C123" t="str">
            <v>Steam Production Operations</v>
          </cell>
          <cell r="D123" t="str">
            <v>50135-Coal Non-Mine;Non-Freight</v>
          </cell>
          <cell r="E123" t="str">
            <v>Non-Labor</v>
          </cell>
          <cell r="F123" t="str">
            <v>ENERGY</v>
          </cell>
          <cell r="G123" t="str">
            <v>SPS CWC-Other O&amp;M</v>
          </cell>
          <cell r="N123">
            <v>-5966183.3853798006</v>
          </cell>
        </row>
        <row r="124">
          <cell r="B124" t="str">
            <v>O&amp;M</v>
          </cell>
          <cell r="C124" t="str">
            <v>Steam Production Operations</v>
          </cell>
          <cell r="D124" t="str">
            <v>50170-Stm Gen Fuel</v>
          </cell>
          <cell r="E124" t="str">
            <v>Labor - Bargaining</v>
          </cell>
          <cell r="F124" t="str">
            <v>ENERGY</v>
          </cell>
          <cell r="G124" t="str">
            <v>SPS CWC-Labor Regular</v>
          </cell>
          <cell r="N124">
            <v>-1.4349237232412941</v>
          </cell>
        </row>
        <row r="125">
          <cell r="B125" t="str">
            <v>O&amp;M</v>
          </cell>
          <cell r="C125" t="str">
            <v>Steam Production Operations</v>
          </cell>
          <cell r="D125" t="str">
            <v>50170-Stm Gen Fuel</v>
          </cell>
          <cell r="E125" t="str">
            <v>Labor - Incentive</v>
          </cell>
          <cell r="F125" t="str">
            <v>ENERGY</v>
          </cell>
          <cell r="G125" t="str">
            <v>SPS CWC-Labor Incentive</v>
          </cell>
          <cell r="N125">
            <v>285.0154167856374</v>
          </cell>
        </row>
        <row r="126">
          <cell r="B126" t="str">
            <v>O&amp;M</v>
          </cell>
          <cell r="C126" t="str">
            <v>Steam Production Operations</v>
          </cell>
          <cell r="D126" t="str">
            <v>50170-Stm Gen Fuel</v>
          </cell>
          <cell r="E126" t="str">
            <v>Labor - Non-bargaining</v>
          </cell>
          <cell r="F126" t="str">
            <v>ENERGY</v>
          </cell>
          <cell r="G126" t="str">
            <v>SPS CWC-Labor Regular</v>
          </cell>
          <cell r="N126">
            <v>16093.738214415136</v>
          </cell>
        </row>
        <row r="127">
          <cell r="B127" t="str">
            <v>O&amp;M</v>
          </cell>
          <cell r="C127" t="str">
            <v>Steam Production Operations</v>
          </cell>
          <cell r="D127" t="str">
            <v>50170-Stm Gen Fuel</v>
          </cell>
          <cell r="E127" t="str">
            <v>Non-Labor</v>
          </cell>
          <cell r="F127" t="str">
            <v>ENERGY</v>
          </cell>
          <cell r="G127" t="str">
            <v>SPS CWC-Other O&amp;M</v>
          </cell>
          <cell r="N127">
            <v>-540396.80000000005</v>
          </cell>
        </row>
        <row r="128">
          <cell r="B128" t="str">
            <v>O&amp;M</v>
          </cell>
          <cell r="C128" t="str">
            <v>Steam Production Operations</v>
          </cell>
          <cell r="D128" t="str">
            <v>50180-Fuel Procurement-Labor</v>
          </cell>
          <cell r="E128" t="str">
            <v>Labor - Incentive</v>
          </cell>
          <cell r="F128" t="str">
            <v>ENERGY</v>
          </cell>
          <cell r="G128" t="str">
            <v>SPS CWC-Labor Incentive</v>
          </cell>
          <cell r="N128">
            <v>-10170.993748537963</v>
          </cell>
        </row>
        <row r="129">
          <cell r="B129" t="str">
            <v>O&amp;M</v>
          </cell>
          <cell r="C129" t="str">
            <v>Steam Production Operations</v>
          </cell>
          <cell r="D129" t="str">
            <v>50180-Fuel Procurement-Labor</v>
          </cell>
          <cell r="E129" t="str">
            <v>Labor - Non-bargaining</v>
          </cell>
          <cell r="F129" t="str">
            <v>ENERGY</v>
          </cell>
          <cell r="G129" t="str">
            <v>SPS CWC-Labor Regular</v>
          </cell>
          <cell r="N129">
            <v>13179.222600000001</v>
          </cell>
        </row>
        <row r="130">
          <cell r="B130" t="str">
            <v>O&amp;M</v>
          </cell>
          <cell r="C130" t="str">
            <v>Steam Production Operations</v>
          </cell>
          <cell r="D130" t="str">
            <v>50180-Fuel Procurement-Labor</v>
          </cell>
          <cell r="E130" t="str">
            <v>Non-Labor</v>
          </cell>
          <cell r="F130" t="str">
            <v>ENERGY</v>
          </cell>
          <cell r="G130" t="str">
            <v>SPS CWC-Other O&amp;M</v>
          </cell>
          <cell r="N130">
            <v>-86.88</v>
          </cell>
        </row>
        <row r="131">
          <cell r="B131" t="str">
            <v>O&amp;M</v>
          </cell>
          <cell r="C131" t="str">
            <v>Steam Production Operations</v>
          </cell>
          <cell r="D131" t="str">
            <v>50200-Steam Expenses Major</v>
          </cell>
          <cell r="E131" t="str">
            <v>Labor - Bargaining</v>
          </cell>
          <cell r="F131" t="str">
            <v>12CP-PROD</v>
          </cell>
          <cell r="G131" t="str">
            <v>SPS CWC-Labor Regular</v>
          </cell>
          <cell r="N131">
            <v>-48413.526576577977</v>
          </cell>
        </row>
        <row r="132">
          <cell r="B132" t="str">
            <v>O&amp;M</v>
          </cell>
          <cell r="C132" t="str">
            <v>Steam Production Operations</v>
          </cell>
          <cell r="D132" t="str">
            <v>50200-Steam Expenses Major</v>
          </cell>
          <cell r="E132" t="str">
            <v>Labor - Incentive</v>
          </cell>
          <cell r="F132" t="str">
            <v>12CP-PROD</v>
          </cell>
          <cell r="G132" t="str">
            <v>SPS CWC-Labor Incentive</v>
          </cell>
          <cell r="N132">
            <v>-60485.042287830947</v>
          </cell>
        </row>
        <row r="133">
          <cell r="B133" t="str">
            <v>O&amp;M</v>
          </cell>
          <cell r="C133" t="str">
            <v>Steam Production Operations</v>
          </cell>
          <cell r="D133" t="str">
            <v>50200-Steam Expenses Major</v>
          </cell>
          <cell r="E133" t="str">
            <v>Labor - Non-bargaining</v>
          </cell>
          <cell r="F133" t="str">
            <v>12CP-PROD</v>
          </cell>
          <cell r="G133" t="str">
            <v>SPS CWC-Labor Regular</v>
          </cell>
          <cell r="N133">
            <v>94355.562698845009</v>
          </cell>
        </row>
        <row r="134">
          <cell r="B134" t="str">
            <v>O&amp;M</v>
          </cell>
          <cell r="C134" t="str">
            <v>Steam Production Operations</v>
          </cell>
          <cell r="D134" t="str">
            <v>50200-Steam Expenses Major</v>
          </cell>
          <cell r="E134" t="str">
            <v>Labor - Other Compensation</v>
          </cell>
          <cell r="F134" t="str">
            <v>12CP-PROD</v>
          </cell>
          <cell r="G134" t="str">
            <v>SPS CWC-Labor Regular</v>
          </cell>
          <cell r="N134">
            <v>19.91</v>
          </cell>
        </row>
        <row r="135">
          <cell r="B135" t="str">
            <v>O&amp;M</v>
          </cell>
          <cell r="C135" t="str">
            <v>Steam Production Operations</v>
          </cell>
          <cell r="D135" t="str">
            <v>50200-Steam Expenses Major</v>
          </cell>
          <cell r="E135" t="str">
            <v>Non-Labor</v>
          </cell>
          <cell r="F135" t="str">
            <v>12CP-PROD</v>
          </cell>
          <cell r="G135" t="str">
            <v>SPS CWC-Other O&amp;M</v>
          </cell>
          <cell r="N135">
            <v>-297436.47999999986</v>
          </cell>
        </row>
        <row r="136">
          <cell r="B136" t="str">
            <v>O&amp;M</v>
          </cell>
          <cell r="C136" t="str">
            <v>Steam Production Operations</v>
          </cell>
          <cell r="D136" t="str">
            <v>50500-Stm Gen Elec Exp Major</v>
          </cell>
          <cell r="E136" t="str">
            <v>Labor - Bargaining</v>
          </cell>
          <cell r="F136" t="str">
            <v>12CP-PROD</v>
          </cell>
          <cell r="G136" t="str">
            <v>SPS CWC-Labor Regular</v>
          </cell>
          <cell r="N136">
            <v>-34186.357374575193</v>
          </cell>
        </row>
        <row r="137">
          <cell r="B137" t="str">
            <v>O&amp;M</v>
          </cell>
          <cell r="C137" t="str">
            <v>Steam Production Operations</v>
          </cell>
          <cell r="D137" t="str">
            <v>50500-Stm Gen Elec Exp Major</v>
          </cell>
          <cell r="E137" t="str">
            <v>Labor - Incentive</v>
          </cell>
          <cell r="F137" t="str">
            <v>12CP-PROD</v>
          </cell>
          <cell r="G137" t="str">
            <v>SPS CWC-Labor Incentive</v>
          </cell>
          <cell r="N137">
            <v>-59186.678178565184</v>
          </cell>
        </row>
        <row r="138">
          <cell r="B138" t="str">
            <v>O&amp;M</v>
          </cell>
          <cell r="C138" t="str">
            <v>Steam Production Operations</v>
          </cell>
          <cell r="D138" t="str">
            <v>50500-Stm Gen Elec Exp Major</v>
          </cell>
          <cell r="E138" t="str">
            <v>Labor - Non-bargaining</v>
          </cell>
          <cell r="F138" t="str">
            <v>12CP-PROD</v>
          </cell>
          <cell r="G138" t="str">
            <v>SPS CWC-Labor Regular</v>
          </cell>
          <cell r="N138">
            <v>107345.43939548841</v>
          </cell>
        </row>
        <row r="139">
          <cell r="B139" t="str">
            <v>O&amp;M</v>
          </cell>
          <cell r="C139" t="str">
            <v>Steam Production Operations</v>
          </cell>
          <cell r="D139" t="str">
            <v>50500-Stm Gen Elec Exp Major</v>
          </cell>
          <cell r="E139" t="str">
            <v>Labor - Other Compensation</v>
          </cell>
          <cell r="F139" t="str">
            <v>12CP-PROD</v>
          </cell>
          <cell r="G139" t="str">
            <v>SPS CWC-Labor Regular</v>
          </cell>
          <cell r="N139">
            <v>3000</v>
          </cell>
        </row>
        <row r="140">
          <cell r="B140" t="str">
            <v>O&amp;M</v>
          </cell>
          <cell r="C140" t="str">
            <v>Steam Production Operations</v>
          </cell>
          <cell r="D140" t="str">
            <v>50500-Stm Gen Elec Exp Major</v>
          </cell>
          <cell r="E140" t="str">
            <v>Non-Labor</v>
          </cell>
          <cell r="F140" t="str">
            <v>12CP-PROD</v>
          </cell>
          <cell r="G140" t="str">
            <v>SPS CWC-Other O&amp;M</v>
          </cell>
          <cell r="N140">
            <v>-295255.90000000002</v>
          </cell>
        </row>
        <row r="141">
          <cell r="B141" t="str">
            <v>O&amp;M</v>
          </cell>
          <cell r="C141" t="str">
            <v>Steam Production Operations</v>
          </cell>
          <cell r="D141" t="str">
            <v>50600-Misc Steam Pwr Exp</v>
          </cell>
          <cell r="E141" t="str">
            <v>Labor - Bargaining</v>
          </cell>
          <cell r="F141" t="str">
            <v>12CP-PROD</v>
          </cell>
          <cell r="G141" t="str">
            <v>SPS CWC-Labor Regular</v>
          </cell>
          <cell r="N141">
            <v>-116941.28618297014</v>
          </cell>
        </row>
        <row r="142">
          <cell r="B142" t="str">
            <v>O&amp;M</v>
          </cell>
          <cell r="C142" t="str">
            <v>Steam Production Operations</v>
          </cell>
          <cell r="D142" t="str">
            <v>50600-Misc Steam Pwr Exp</v>
          </cell>
          <cell r="E142" t="str">
            <v>Labor - Incentive</v>
          </cell>
          <cell r="F142" t="str">
            <v>12CP-PROD</v>
          </cell>
          <cell r="G142" t="str">
            <v>SPS CWC-Labor Incentive</v>
          </cell>
          <cell r="N142">
            <v>-120031.11004436115</v>
          </cell>
        </row>
        <row r="143">
          <cell r="B143" t="str">
            <v>O&amp;M</v>
          </cell>
          <cell r="C143" t="str">
            <v>Steam Production Operations</v>
          </cell>
          <cell r="D143" t="str">
            <v>50600-Misc Steam Pwr Exp</v>
          </cell>
          <cell r="E143" t="str">
            <v>Labor - Non-bargaining</v>
          </cell>
          <cell r="F143" t="str">
            <v>12CP-PROD</v>
          </cell>
          <cell r="G143" t="str">
            <v>SPS CWC-Labor Regular</v>
          </cell>
          <cell r="N143">
            <v>59491.067519273885</v>
          </cell>
        </row>
        <row r="144">
          <cell r="B144" t="str">
            <v>O&amp;M</v>
          </cell>
          <cell r="C144" t="str">
            <v>Steam Production Operations</v>
          </cell>
          <cell r="D144" t="str">
            <v>50600-Misc Steam Pwr Exp</v>
          </cell>
          <cell r="E144" t="str">
            <v>Labor - Other Compensation</v>
          </cell>
          <cell r="F144" t="str">
            <v>12CP-PROD</v>
          </cell>
          <cell r="G144" t="str">
            <v>SPS CWC-Labor Regular</v>
          </cell>
          <cell r="N144">
            <v>-634.80000000000018</v>
          </cell>
        </row>
        <row r="145">
          <cell r="B145" t="str">
            <v>O&amp;M</v>
          </cell>
          <cell r="C145" t="str">
            <v>Steam Production Operations</v>
          </cell>
          <cell r="D145" t="str">
            <v>50600-Misc Steam Pwr Exp</v>
          </cell>
          <cell r="E145" t="str">
            <v>Non-Labor</v>
          </cell>
          <cell r="F145" t="str">
            <v>12CP-PROD</v>
          </cell>
          <cell r="G145" t="str">
            <v>SPS CWC-Other O&amp;M</v>
          </cell>
          <cell r="N145">
            <v>18186.182987240347</v>
          </cell>
        </row>
        <row r="146">
          <cell r="B146" t="str">
            <v>O&amp;M</v>
          </cell>
          <cell r="C146" t="str">
            <v>Steam Production Operations</v>
          </cell>
          <cell r="D146" t="str">
            <v>50700-Stm Pow Gen Rents</v>
          </cell>
          <cell r="E146" t="str">
            <v>Labor - Bargaining</v>
          </cell>
          <cell r="F146" t="str">
            <v>12CP-PROD</v>
          </cell>
          <cell r="G146" t="str">
            <v>SPS CWC-Labor Regular</v>
          </cell>
          <cell r="N146">
            <v>52.846940324435401</v>
          </cell>
        </row>
        <row r="147">
          <cell r="B147" t="str">
            <v>O&amp;M</v>
          </cell>
          <cell r="C147" t="str">
            <v>Steam Production Operations</v>
          </cell>
          <cell r="D147" t="str">
            <v>50700-Stm Pow Gen Rents</v>
          </cell>
          <cell r="E147" t="str">
            <v>Labor - Non-bargaining</v>
          </cell>
          <cell r="F147" t="str">
            <v>12CP-PROD</v>
          </cell>
          <cell r="G147" t="str">
            <v>SPS CWC-Labor Regular</v>
          </cell>
          <cell r="N147">
            <v>60.373059675564605</v>
          </cell>
        </row>
        <row r="148">
          <cell r="B148" t="str">
            <v>O&amp;M</v>
          </cell>
          <cell r="C148" t="str">
            <v>Steam Production Operations</v>
          </cell>
          <cell r="D148" t="str">
            <v>50700-Stm Pow Gen Rents</v>
          </cell>
          <cell r="E148" t="str">
            <v>Non-Labor</v>
          </cell>
          <cell r="F148" t="str">
            <v>12CP-PROD</v>
          </cell>
          <cell r="G148" t="str">
            <v>SPS CWC-Other O&amp;M</v>
          </cell>
          <cell r="N148">
            <v>-74819.370000000054</v>
          </cell>
        </row>
        <row r="149">
          <cell r="B149" t="str">
            <v>O&amp;M</v>
          </cell>
          <cell r="C149" t="str">
            <v>Steam Production Operations</v>
          </cell>
          <cell r="D149" t="str">
            <v>50900-Stm Op SO2 Allowance Exp</v>
          </cell>
          <cell r="E149" t="str">
            <v>Non-Labor</v>
          </cell>
          <cell r="F149" t="str">
            <v>ENERGY</v>
          </cell>
          <cell r="G149" t="str">
            <v>SPS CWC-Other O&amp;M</v>
          </cell>
          <cell r="N149">
            <v>137508</v>
          </cell>
        </row>
        <row r="150">
          <cell r="B150" t="str">
            <v>O&amp;M</v>
          </cell>
          <cell r="C150" t="str">
            <v>Steam Production Operations</v>
          </cell>
          <cell r="D150" t="str">
            <v>50901-NM NOx Expense Deferral</v>
          </cell>
          <cell r="E150" t="str">
            <v>Non-Labor</v>
          </cell>
          <cell r="F150" t="str">
            <v>NM</v>
          </cell>
          <cell r="G150" t="str">
            <v>SPS CWC-Other O&amp;M</v>
          </cell>
          <cell r="N150">
            <v>-28653.84</v>
          </cell>
        </row>
        <row r="151">
          <cell r="B151" t="str">
            <v>O&amp;M</v>
          </cell>
          <cell r="C151" t="str">
            <v>Steam Production Operations</v>
          </cell>
          <cell r="D151" t="str">
            <v>50902-NM NOx Expense Amortz</v>
          </cell>
          <cell r="E151" t="str">
            <v>Non-Labor</v>
          </cell>
          <cell r="F151" t="str">
            <v>NM</v>
          </cell>
          <cell r="G151" t="str">
            <v>SPS CWC-Other O&amp;M</v>
          </cell>
          <cell r="N151">
            <v>0</v>
          </cell>
        </row>
        <row r="152">
          <cell r="B152" t="str">
            <v>O&amp;M</v>
          </cell>
          <cell r="C152" t="str">
            <v>Steam Production Maintenance</v>
          </cell>
          <cell r="D152" t="str">
            <v>51000-Stm Maint Super&amp;Eng</v>
          </cell>
          <cell r="E152" t="str">
            <v>Labor - Bargaining</v>
          </cell>
          <cell r="F152" t="str">
            <v>12CP-PROD</v>
          </cell>
          <cell r="G152" t="str">
            <v>SPS CWC-Labor Regular</v>
          </cell>
          <cell r="N152">
            <v>31432.948046336853</v>
          </cell>
        </row>
        <row r="153">
          <cell r="B153" t="str">
            <v>O&amp;M</v>
          </cell>
          <cell r="C153" t="str">
            <v>Steam Production Maintenance</v>
          </cell>
          <cell r="D153" t="str">
            <v>51000-Stm Maint Super&amp;Eng</v>
          </cell>
          <cell r="E153" t="str">
            <v>Labor - Incentive</v>
          </cell>
          <cell r="F153" t="str">
            <v>12CP-PROD</v>
          </cell>
          <cell r="G153" t="str">
            <v>SPS CWC-Labor Incentive</v>
          </cell>
          <cell r="N153">
            <v>-16764.983496542493</v>
          </cell>
        </row>
        <row r="154">
          <cell r="B154" t="str">
            <v>O&amp;M</v>
          </cell>
          <cell r="C154" t="str">
            <v>Steam Production Maintenance</v>
          </cell>
          <cell r="D154" t="str">
            <v>51000-Stm Maint Super&amp;Eng</v>
          </cell>
          <cell r="E154" t="str">
            <v>Labor - Non-bargaining</v>
          </cell>
          <cell r="F154" t="str">
            <v>12CP-PROD</v>
          </cell>
          <cell r="G154" t="str">
            <v>SPS CWC-Labor Regular</v>
          </cell>
          <cell r="N154">
            <v>78308.071127505507</v>
          </cell>
        </row>
        <row r="155">
          <cell r="B155" t="str">
            <v>O&amp;M</v>
          </cell>
          <cell r="C155" t="str">
            <v>Steam Production Maintenance</v>
          </cell>
          <cell r="D155" t="str">
            <v>51000-Stm Maint Super&amp;Eng</v>
          </cell>
          <cell r="E155" t="str">
            <v>Labor - Other Compensation</v>
          </cell>
          <cell r="F155" t="str">
            <v>12CP-PROD</v>
          </cell>
          <cell r="G155" t="str">
            <v>SPS CWC-Labor Regular</v>
          </cell>
          <cell r="N155">
            <v>-4000</v>
          </cell>
        </row>
        <row r="156">
          <cell r="B156" t="str">
            <v>O&amp;M</v>
          </cell>
          <cell r="C156" t="str">
            <v>Steam Production Maintenance</v>
          </cell>
          <cell r="D156" t="str">
            <v>51000-Stm Maint Super&amp;Eng</v>
          </cell>
          <cell r="E156" t="str">
            <v>Non-Labor</v>
          </cell>
          <cell r="F156" t="str">
            <v>12CP-PROD</v>
          </cell>
          <cell r="G156" t="str">
            <v>SPS CWC-Other O&amp;M</v>
          </cell>
          <cell r="N156">
            <v>-4859.0499999999938</v>
          </cell>
        </row>
        <row r="157">
          <cell r="B157" t="str">
            <v>O&amp;M</v>
          </cell>
          <cell r="C157" t="str">
            <v>Steam Production Maintenance</v>
          </cell>
          <cell r="D157" t="str">
            <v>51100-Stm Maint of Structures</v>
          </cell>
          <cell r="E157" t="str">
            <v>Labor - Bargaining</v>
          </cell>
          <cell r="F157" t="str">
            <v>12CP-PROD</v>
          </cell>
          <cell r="G157" t="str">
            <v>SPS CWC-Labor Regular</v>
          </cell>
          <cell r="N157">
            <v>-69101.364180144505</v>
          </cell>
        </row>
        <row r="158">
          <cell r="B158" t="str">
            <v>O&amp;M</v>
          </cell>
          <cell r="C158" t="str">
            <v>Steam Production Maintenance</v>
          </cell>
          <cell r="D158" t="str">
            <v>51100-Stm Maint of Structures</v>
          </cell>
          <cell r="E158" t="str">
            <v>Labor - Incentive</v>
          </cell>
          <cell r="F158" t="str">
            <v>12CP-PROD</v>
          </cell>
          <cell r="G158" t="str">
            <v>SPS CWC-Labor Incentive</v>
          </cell>
          <cell r="N158">
            <v>-28293.923020163318</v>
          </cell>
        </row>
        <row r="159">
          <cell r="B159" t="str">
            <v>O&amp;M</v>
          </cell>
          <cell r="C159" t="str">
            <v>Steam Production Maintenance</v>
          </cell>
          <cell r="D159" t="str">
            <v>51100-Stm Maint of Structures</v>
          </cell>
          <cell r="E159" t="str">
            <v>Labor - Non-bargaining</v>
          </cell>
          <cell r="F159" t="str">
            <v>12CP-PROD</v>
          </cell>
          <cell r="G159" t="str">
            <v>SPS CWC-Labor Regular</v>
          </cell>
          <cell r="N159">
            <v>-26345.009542015949</v>
          </cell>
        </row>
        <row r="160">
          <cell r="B160" t="str">
            <v>O&amp;M</v>
          </cell>
          <cell r="C160" t="str">
            <v>Steam Production Maintenance</v>
          </cell>
          <cell r="D160" t="str">
            <v>51100-Stm Maint of Structures</v>
          </cell>
          <cell r="E160" t="str">
            <v>Non-Labor</v>
          </cell>
          <cell r="F160" t="str">
            <v>12CP-PROD</v>
          </cell>
          <cell r="G160" t="str">
            <v>SPS CWC-Other O&amp;M</v>
          </cell>
          <cell r="N160">
            <v>-732037.68</v>
          </cell>
        </row>
        <row r="161">
          <cell r="B161" t="str">
            <v>O&amp;M</v>
          </cell>
          <cell r="C161" t="str">
            <v>Steam Production Maintenance</v>
          </cell>
          <cell r="D161" t="str">
            <v>51200-Stm Maint of Boiler Plt</v>
          </cell>
          <cell r="E161" t="str">
            <v>Labor - Bargaining</v>
          </cell>
          <cell r="F161" t="str">
            <v>ENERGY</v>
          </cell>
          <cell r="G161" t="str">
            <v>SPS CWC-Labor Regular</v>
          </cell>
          <cell r="N161">
            <v>211411.01721882753</v>
          </cell>
        </row>
        <row r="162">
          <cell r="B162" t="str">
            <v>O&amp;M</v>
          </cell>
          <cell r="C162" t="str">
            <v>Steam Production Maintenance</v>
          </cell>
          <cell r="D162" t="str">
            <v>51200-Stm Maint of Boiler Plt</v>
          </cell>
          <cell r="E162" t="str">
            <v>Labor - Incentive</v>
          </cell>
          <cell r="F162" t="str">
            <v>ENERGY</v>
          </cell>
          <cell r="G162" t="str">
            <v>SPS CWC-Labor Incentive</v>
          </cell>
          <cell r="N162">
            <v>-49394.811234169756</v>
          </cell>
        </row>
        <row r="163">
          <cell r="B163" t="str">
            <v>O&amp;M</v>
          </cell>
          <cell r="C163" t="str">
            <v>Steam Production Maintenance</v>
          </cell>
          <cell r="D163" t="str">
            <v>51200-Stm Maint of Boiler Plt</v>
          </cell>
          <cell r="E163" t="str">
            <v>Labor - Non-bargaining</v>
          </cell>
          <cell r="F163" t="str">
            <v>ENERGY</v>
          </cell>
          <cell r="G163" t="str">
            <v>SPS CWC-Labor Regular</v>
          </cell>
          <cell r="N163">
            <v>449148.03072421084</v>
          </cell>
        </row>
        <row r="164">
          <cell r="B164" t="str">
            <v>O&amp;M</v>
          </cell>
          <cell r="C164" t="str">
            <v>Steam Production Maintenance</v>
          </cell>
          <cell r="D164" t="str">
            <v>51200-Stm Maint of Boiler Plt</v>
          </cell>
          <cell r="E164" t="str">
            <v>Labor - Other Compensation</v>
          </cell>
          <cell r="F164" t="str">
            <v>ENERGY</v>
          </cell>
          <cell r="G164" t="str">
            <v>SPS CWC-Labor Regular</v>
          </cell>
          <cell r="N164">
            <v>6.4</v>
          </cell>
        </row>
        <row r="165">
          <cell r="B165" t="str">
            <v>O&amp;M</v>
          </cell>
          <cell r="C165" t="str">
            <v>Steam Production Maintenance</v>
          </cell>
          <cell r="D165" t="str">
            <v>51200-Stm Maint of Boiler Plt</v>
          </cell>
          <cell r="E165" t="str">
            <v>Non-Labor</v>
          </cell>
          <cell r="F165" t="str">
            <v>ENERGY</v>
          </cell>
          <cell r="G165" t="str">
            <v>SPS CWC-Other O&amp;M</v>
          </cell>
          <cell r="N165">
            <v>2516985.1399999997</v>
          </cell>
        </row>
        <row r="166">
          <cell r="B166" t="str">
            <v>O&amp;M</v>
          </cell>
          <cell r="C166" t="str">
            <v>Steam Production Maintenance</v>
          </cell>
          <cell r="D166" t="str">
            <v>51300-Stm Maint of Elec Plant</v>
          </cell>
          <cell r="E166" t="str">
            <v>Labor - Bargaining</v>
          </cell>
          <cell r="F166" t="str">
            <v>ENERGY</v>
          </cell>
          <cell r="G166" t="str">
            <v>SPS CWC-Labor Regular</v>
          </cell>
          <cell r="N166">
            <v>79420.112491156149</v>
          </cell>
        </row>
        <row r="167">
          <cell r="B167" t="str">
            <v>O&amp;M</v>
          </cell>
          <cell r="C167" t="str">
            <v>Steam Production Maintenance</v>
          </cell>
          <cell r="D167" t="str">
            <v>51300-Stm Maint of Elec Plant</v>
          </cell>
          <cell r="E167" t="str">
            <v>Labor - Incentive</v>
          </cell>
          <cell r="F167" t="str">
            <v>ENERGY</v>
          </cell>
          <cell r="G167" t="str">
            <v>SPS CWC-Labor Incentive</v>
          </cell>
          <cell r="N167">
            <v>-32930.192713629222</v>
          </cell>
        </row>
        <row r="168">
          <cell r="B168" t="str">
            <v>O&amp;M</v>
          </cell>
          <cell r="C168" t="str">
            <v>Steam Production Maintenance</v>
          </cell>
          <cell r="D168" t="str">
            <v>51300-Stm Maint of Elec Plant</v>
          </cell>
          <cell r="E168" t="str">
            <v>Labor - Non-bargaining</v>
          </cell>
          <cell r="F168" t="str">
            <v>ENERGY</v>
          </cell>
          <cell r="G168" t="str">
            <v>SPS CWC-Labor Regular</v>
          </cell>
          <cell r="N168">
            <v>196405.07966447202</v>
          </cell>
        </row>
        <row r="169">
          <cell r="B169" t="str">
            <v>O&amp;M</v>
          </cell>
          <cell r="C169" t="str">
            <v>Steam Production Maintenance</v>
          </cell>
          <cell r="D169" t="str">
            <v>51300-Stm Maint of Elec Plant</v>
          </cell>
          <cell r="E169" t="str">
            <v>Labor - Other Compensation</v>
          </cell>
          <cell r="F169" t="str">
            <v>ENERGY</v>
          </cell>
          <cell r="G169" t="str">
            <v>SPS CWC-Labor Regular</v>
          </cell>
          <cell r="N169">
            <v>0</v>
          </cell>
        </row>
        <row r="170">
          <cell r="B170" t="str">
            <v>O&amp;M</v>
          </cell>
          <cell r="C170" t="str">
            <v>Steam Production Maintenance</v>
          </cell>
          <cell r="D170" t="str">
            <v>51300-Stm Maint of Elec Plant</v>
          </cell>
          <cell r="E170" t="str">
            <v>Non-Labor</v>
          </cell>
          <cell r="F170" t="str">
            <v>ENERGY</v>
          </cell>
          <cell r="G170" t="str">
            <v>SPS CWC-Other O&amp;M</v>
          </cell>
          <cell r="N170">
            <v>193125.75000000003</v>
          </cell>
        </row>
        <row r="171">
          <cell r="B171" t="str">
            <v>O&amp;M</v>
          </cell>
          <cell r="C171" t="str">
            <v>Steam Production Maintenance</v>
          </cell>
          <cell r="D171" t="str">
            <v>51400-Stm Maint of Misc Stm Plt</v>
          </cell>
          <cell r="E171" t="str">
            <v>Labor - Bargaining</v>
          </cell>
          <cell r="F171" t="str">
            <v>12CP-PROD</v>
          </cell>
          <cell r="G171" t="str">
            <v>SPS CWC-Labor Regular</v>
          </cell>
          <cell r="N171">
            <v>-85953.382842708001</v>
          </cell>
        </row>
        <row r="172">
          <cell r="B172" t="str">
            <v>O&amp;M</v>
          </cell>
          <cell r="C172" t="str">
            <v>Steam Production Maintenance</v>
          </cell>
          <cell r="D172" t="str">
            <v>51400-Stm Maint of Misc Stm Plt</v>
          </cell>
          <cell r="E172" t="str">
            <v>Labor - Incentive</v>
          </cell>
          <cell r="F172" t="str">
            <v>12CP-PROD</v>
          </cell>
          <cell r="G172" t="str">
            <v>SPS CWC-Labor Incentive</v>
          </cell>
          <cell r="N172">
            <v>-131718.71998124072</v>
          </cell>
        </row>
        <row r="173">
          <cell r="B173" t="str">
            <v>O&amp;M</v>
          </cell>
          <cell r="C173" t="str">
            <v>Steam Production Maintenance</v>
          </cell>
          <cell r="D173" t="str">
            <v>51400-Stm Maint of Misc Stm Plt</v>
          </cell>
          <cell r="E173" t="str">
            <v>Labor - Non-bargaining</v>
          </cell>
          <cell r="F173" t="str">
            <v>12CP-PROD</v>
          </cell>
          <cell r="G173" t="str">
            <v>SPS CWC-Labor Regular</v>
          </cell>
          <cell r="N173">
            <v>141852.23881851346</v>
          </cell>
        </row>
        <row r="174">
          <cell r="B174" t="str">
            <v>O&amp;M</v>
          </cell>
          <cell r="C174" t="str">
            <v>Steam Production Maintenance</v>
          </cell>
          <cell r="D174" t="str">
            <v>51400-Stm Maint of Misc Stm Plt</v>
          </cell>
          <cell r="E174" t="str">
            <v>Labor - Other Compensation</v>
          </cell>
          <cell r="F174" t="str">
            <v>12CP-PROD</v>
          </cell>
          <cell r="G174" t="str">
            <v>SPS CWC-Labor Regular</v>
          </cell>
          <cell r="N174">
            <v>11500</v>
          </cell>
        </row>
        <row r="175">
          <cell r="B175" t="str">
            <v>O&amp;M</v>
          </cell>
          <cell r="C175" t="str">
            <v>Steam Production Maintenance</v>
          </cell>
          <cell r="D175" t="str">
            <v>51400-Stm Maint of Misc Stm Plt</v>
          </cell>
          <cell r="E175" t="str">
            <v>Non-Labor</v>
          </cell>
          <cell r="F175" t="str">
            <v>12CP-PROD</v>
          </cell>
          <cell r="G175" t="str">
            <v>SPS CWC-Other O&amp;M</v>
          </cell>
          <cell r="N175">
            <v>-619742.98000000091</v>
          </cell>
        </row>
        <row r="176">
          <cell r="B176" t="str">
            <v>O&amp;M</v>
          </cell>
          <cell r="C176" t="str">
            <v>Other Production Operations</v>
          </cell>
          <cell r="D176" t="str">
            <v>54600-Oth Oper Super&amp;Eng</v>
          </cell>
          <cell r="E176" t="str">
            <v>Labor - Incentive</v>
          </cell>
          <cell r="F176" t="str">
            <v>12CP-PROD</v>
          </cell>
          <cell r="G176" t="str">
            <v>SPS CWC-Labor Incentive</v>
          </cell>
          <cell r="N176">
            <v>-99.367555397085297</v>
          </cell>
        </row>
        <row r="177">
          <cell r="B177" t="str">
            <v>O&amp;M</v>
          </cell>
          <cell r="C177" t="str">
            <v>Other Production Operations</v>
          </cell>
          <cell r="D177" t="str">
            <v>54600-Oth Oper Super&amp;Eng</v>
          </cell>
          <cell r="E177" t="str">
            <v>Labor - Non-bargaining</v>
          </cell>
          <cell r="F177" t="str">
            <v>12CP-PROD</v>
          </cell>
          <cell r="G177" t="str">
            <v>SPS CWC-Labor Regular</v>
          </cell>
          <cell r="N177">
            <v>123.95568581447979</v>
          </cell>
        </row>
        <row r="178">
          <cell r="B178" t="str">
            <v>O&amp;M</v>
          </cell>
          <cell r="C178" t="str">
            <v>Other Production Operations</v>
          </cell>
          <cell r="D178" t="str">
            <v>54600-Oth Oper Super&amp;Eng</v>
          </cell>
          <cell r="E178" t="str">
            <v>Non-Labor</v>
          </cell>
          <cell r="F178" t="str">
            <v>12CP-PROD</v>
          </cell>
          <cell r="G178" t="str">
            <v>SPS CWC-Other O&amp;M</v>
          </cell>
          <cell r="N178">
            <v>-83.83</v>
          </cell>
        </row>
        <row r="179">
          <cell r="B179" t="str">
            <v>O&amp;M</v>
          </cell>
          <cell r="C179" t="str">
            <v>Other Production Operations</v>
          </cell>
          <cell r="D179" t="str">
            <v>54800-Oth Oper Gen Exp</v>
          </cell>
          <cell r="E179" t="str">
            <v>Labor - Bargaining</v>
          </cell>
          <cell r="F179" t="str">
            <v>12CP-PROD</v>
          </cell>
          <cell r="G179" t="str">
            <v>SPS CWC-Labor Regular</v>
          </cell>
          <cell r="N179">
            <v>-15351.630546944632</v>
          </cell>
        </row>
        <row r="180">
          <cell r="B180" t="str">
            <v>O&amp;M</v>
          </cell>
          <cell r="C180" t="str">
            <v>Other Production Operations</v>
          </cell>
          <cell r="D180" t="str">
            <v>54800-Oth Oper Gen Exp</v>
          </cell>
          <cell r="E180" t="str">
            <v>Labor - Incentive</v>
          </cell>
          <cell r="F180" t="str">
            <v>12CP-PROD</v>
          </cell>
          <cell r="G180" t="str">
            <v>SPS CWC-Labor Incentive</v>
          </cell>
          <cell r="N180">
            <v>-3996.7434113149966</v>
          </cell>
        </row>
        <row r="181">
          <cell r="B181" t="str">
            <v>O&amp;M</v>
          </cell>
          <cell r="C181" t="str">
            <v>Other Production Operations</v>
          </cell>
          <cell r="D181" t="str">
            <v>54800-Oth Oper Gen Exp</v>
          </cell>
          <cell r="E181" t="str">
            <v>Labor - Non-bargaining</v>
          </cell>
          <cell r="F181" t="str">
            <v>12CP-PROD</v>
          </cell>
          <cell r="G181" t="str">
            <v>SPS CWC-Labor Regular</v>
          </cell>
          <cell r="N181">
            <v>-10297.398024767746</v>
          </cell>
        </row>
        <row r="182">
          <cell r="B182" t="str">
            <v>O&amp;M</v>
          </cell>
          <cell r="C182" t="str">
            <v>Other Production Operations</v>
          </cell>
          <cell r="D182" t="str">
            <v>54800-Oth Oper Gen Exp</v>
          </cell>
          <cell r="E182" t="str">
            <v>Non-Labor</v>
          </cell>
          <cell r="F182" t="str">
            <v>12CP-PROD</v>
          </cell>
          <cell r="G182" t="str">
            <v>SPS CWC-Other O&amp;M</v>
          </cell>
          <cell r="N182">
            <v>-4590.0700000000006</v>
          </cell>
        </row>
        <row r="183">
          <cell r="B183" t="str">
            <v>O&amp;M</v>
          </cell>
          <cell r="C183" t="str">
            <v>Other Production Operations</v>
          </cell>
          <cell r="D183" t="str">
            <v>54900-Oth Oper Misc Gen Exp</v>
          </cell>
          <cell r="E183" t="str">
            <v>Labor - Bargaining</v>
          </cell>
          <cell r="F183" t="str">
            <v>12CP-PROD</v>
          </cell>
          <cell r="G183" t="str">
            <v>SPS CWC-Labor Regular</v>
          </cell>
          <cell r="N183">
            <v>4211.3733279228709</v>
          </cell>
        </row>
        <row r="184">
          <cell r="B184" t="str">
            <v>O&amp;M</v>
          </cell>
          <cell r="C184" t="str">
            <v>Other Production Operations</v>
          </cell>
          <cell r="D184" t="str">
            <v>54900-Oth Oper Misc Gen Exp</v>
          </cell>
          <cell r="E184" t="str">
            <v>Labor - Incentive</v>
          </cell>
          <cell r="F184" t="str">
            <v>12CP-PROD</v>
          </cell>
          <cell r="G184" t="str">
            <v>SPS CWC-Labor Incentive</v>
          </cell>
          <cell r="N184">
            <v>-4112.3005955845838</v>
          </cell>
        </row>
        <row r="185">
          <cell r="B185" t="str">
            <v>O&amp;M</v>
          </cell>
          <cell r="C185" t="str">
            <v>Other Production Operations</v>
          </cell>
          <cell r="D185" t="str">
            <v>54900-Oth Oper Misc Gen Exp</v>
          </cell>
          <cell r="E185" t="str">
            <v>Labor - Non-bargaining</v>
          </cell>
          <cell r="F185" t="str">
            <v>12CP-PROD</v>
          </cell>
          <cell r="G185" t="str">
            <v>SPS CWC-Labor Regular</v>
          </cell>
          <cell r="N185">
            <v>10756.680203983611</v>
          </cell>
        </row>
        <row r="186">
          <cell r="B186" t="str">
            <v>O&amp;M</v>
          </cell>
          <cell r="C186" t="str">
            <v>Other Production Operations</v>
          </cell>
          <cell r="D186" t="str">
            <v>54900-Oth Oper Misc Gen Exp</v>
          </cell>
          <cell r="E186" t="str">
            <v>Non-Labor</v>
          </cell>
          <cell r="F186" t="str">
            <v>12CP-PROD</v>
          </cell>
          <cell r="G186" t="str">
            <v>SPS CWC-Other O&amp;M</v>
          </cell>
          <cell r="N186">
            <v>26835.055362999999</v>
          </cell>
        </row>
        <row r="187">
          <cell r="B187" t="str">
            <v>O&amp;M</v>
          </cell>
          <cell r="C187" t="str">
            <v>Other Production Operations</v>
          </cell>
          <cell r="D187" t="str">
            <v>55000-Oth Oper Rents</v>
          </cell>
          <cell r="E187" t="str">
            <v>Labor - Bargaining</v>
          </cell>
          <cell r="F187" t="str">
            <v>12CP-PROD</v>
          </cell>
          <cell r="G187" t="str">
            <v>SPS CWC-Labor Regular</v>
          </cell>
          <cell r="N187">
            <v>0</v>
          </cell>
        </row>
        <row r="188">
          <cell r="B188" t="str">
            <v>O&amp;M</v>
          </cell>
          <cell r="C188" t="str">
            <v>Other Production Operations</v>
          </cell>
          <cell r="D188" t="str">
            <v>55000-Oth Oper Rents</v>
          </cell>
          <cell r="E188" t="str">
            <v>Labor - Incentive</v>
          </cell>
          <cell r="F188" t="str">
            <v>12CP-PROD</v>
          </cell>
          <cell r="G188" t="str">
            <v>SPS CWC-Labor Incentive</v>
          </cell>
          <cell r="N188">
            <v>0</v>
          </cell>
        </row>
        <row r="189">
          <cell r="B189" t="str">
            <v>O&amp;M</v>
          </cell>
          <cell r="C189" t="str">
            <v>Other Production Operations</v>
          </cell>
          <cell r="D189" t="str">
            <v>55000-Oth Oper Rents</v>
          </cell>
          <cell r="E189" t="str">
            <v>Labor - Non-bargaining</v>
          </cell>
          <cell r="F189" t="str">
            <v>12CP-PROD</v>
          </cell>
          <cell r="G189" t="str">
            <v>SPS CWC-Labor Regular</v>
          </cell>
          <cell r="N189">
            <v>0</v>
          </cell>
        </row>
        <row r="190">
          <cell r="B190" t="str">
            <v>O&amp;M</v>
          </cell>
          <cell r="C190" t="str">
            <v>Other Production Operations</v>
          </cell>
          <cell r="D190" t="str">
            <v>55000-Oth Oper Rents</v>
          </cell>
          <cell r="E190" t="str">
            <v>Non-Labor</v>
          </cell>
          <cell r="F190" t="str">
            <v>12CP-PROD</v>
          </cell>
          <cell r="G190" t="str">
            <v>SPS CWC-Other O&amp;M</v>
          </cell>
          <cell r="N190">
            <v>-36005.4</v>
          </cell>
        </row>
        <row r="191">
          <cell r="B191" t="str">
            <v>O&amp;M</v>
          </cell>
          <cell r="C191" t="str">
            <v>Other Production Maintenance</v>
          </cell>
          <cell r="D191" t="str">
            <v>55100-Oth Mtce Supervision&amp;Eng</v>
          </cell>
          <cell r="E191" t="str">
            <v>Labor - Bargaining</v>
          </cell>
          <cell r="F191" t="str">
            <v>12CP-PROD</v>
          </cell>
          <cell r="G191" t="str">
            <v>SPS CWC-Labor Regular</v>
          </cell>
          <cell r="N191">
            <v>0</v>
          </cell>
        </row>
        <row r="192">
          <cell r="B192" t="str">
            <v>O&amp;M</v>
          </cell>
          <cell r="C192" t="str">
            <v>Other Production Maintenance</v>
          </cell>
          <cell r="D192" t="str">
            <v>55100-Oth Mtce Supervision&amp;Eng</v>
          </cell>
          <cell r="E192" t="str">
            <v>Labor - Incentive</v>
          </cell>
          <cell r="F192" t="str">
            <v>12CP-PROD</v>
          </cell>
          <cell r="G192" t="str">
            <v>SPS CWC-Labor Incentive</v>
          </cell>
          <cell r="N192">
            <v>-9.8505497037801746</v>
          </cell>
        </row>
        <row r="193">
          <cell r="B193" t="str">
            <v>O&amp;M</v>
          </cell>
          <cell r="C193" t="str">
            <v>Other Production Maintenance</v>
          </cell>
          <cell r="D193" t="str">
            <v>55100-Oth Mtce Supervision&amp;Eng</v>
          </cell>
          <cell r="E193" t="str">
            <v>Labor - Non-bargaining</v>
          </cell>
          <cell r="F193" t="str">
            <v>12CP-PROD</v>
          </cell>
          <cell r="G193" t="str">
            <v>SPS CWC-Labor Regular</v>
          </cell>
          <cell r="N193">
            <v>12.778499999999998</v>
          </cell>
        </row>
        <row r="194">
          <cell r="B194" t="str">
            <v>O&amp;M</v>
          </cell>
          <cell r="C194" t="str">
            <v>Other Production Maintenance</v>
          </cell>
          <cell r="D194" t="str">
            <v>55100-Oth Mtce Supervision&amp;Eng</v>
          </cell>
          <cell r="E194" t="str">
            <v>Non-Labor</v>
          </cell>
          <cell r="F194" t="str">
            <v>12CP-PROD</v>
          </cell>
          <cell r="G194" t="str">
            <v>SPS CWC-Other O&amp;M</v>
          </cell>
          <cell r="N194">
            <v>0</v>
          </cell>
        </row>
        <row r="195">
          <cell r="B195" t="str">
            <v>O&amp;M</v>
          </cell>
          <cell r="C195" t="str">
            <v>Other Production Maintenance</v>
          </cell>
          <cell r="D195" t="str">
            <v>55200-Oth Maint of Structures</v>
          </cell>
          <cell r="E195" t="str">
            <v>Labor - Bargaining</v>
          </cell>
          <cell r="F195" t="str">
            <v>12CP-PROD</v>
          </cell>
          <cell r="G195" t="str">
            <v>SPS CWC-Labor Regular</v>
          </cell>
          <cell r="N195">
            <v>628.00182168638298</v>
          </cell>
        </row>
        <row r="196">
          <cell r="B196" t="str">
            <v>O&amp;M</v>
          </cell>
          <cell r="C196" t="str">
            <v>Other Production Maintenance</v>
          </cell>
          <cell r="D196" t="str">
            <v>55200-Oth Maint of Structures</v>
          </cell>
          <cell r="E196" t="str">
            <v>Labor - Incentive</v>
          </cell>
          <cell r="F196" t="str">
            <v>12CP-PROD</v>
          </cell>
          <cell r="G196" t="str">
            <v>SPS CWC-Labor Incentive</v>
          </cell>
          <cell r="N196">
            <v>-661.82667687816127</v>
          </cell>
        </row>
        <row r="197">
          <cell r="B197" t="str">
            <v>O&amp;M</v>
          </cell>
          <cell r="C197" t="str">
            <v>Other Production Maintenance</v>
          </cell>
          <cell r="D197" t="str">
            <v>55200-Oth Maint of Structures</v>
          </cell>
          <cell r="E197" t="str">
            <v>Labor - Non-bargaining</v>
          </cell>
          <cell r="F197" t="str">
            <v>12CP-PROD</v>
          </cell>
          <cell r="G197" t="str">
            <v>SPS CWC-Labor Regular</v>
          </cell>
          <cell r="N197">
            <v>2367.027357122302</v>
          </cell>
        </row>
        <row r="198">
          <cell r="B198" t="str">
            <v>O&amp;M</v>
          </cell>
          <cell r="C198" t="str">
            <v>Other Production Maintenance</v>
          </cell>
          <cell r="D198" t="str">
            <v>55200-Oth Maint of Structures</v>
          </cell>
          <cell r="E198" t="str">
            <v>Non-Labor</v>
          </cell>
          <cell r="F198" t="str">
            <v>12CP-PROD</v>
          </cell>
          <cell r="G198" t="str">
            <v>SPS CWC-Other O&amp;M</v>
          </cell>
          <cell r="N198">
            <v>-39229.99</v>
          </cell>
        </row>
        <row r="199">
          <cell r="B199" t="str">
            <v>O&amp;M</v>
          </cell>
          <cell r="C199" t="str">
            <v>Other Production Maintenance</v>
          </cell>
          <cell r="D199" t="str">
            <v>55300-Oth Mtc of Gen &amp; Ele Plant</v>
          </cell>
          <cell r="E199" t="str">
            <v>Labor - Bargaining</v>
          </cell>
          <cell r="F199" t="str">
            <v>12CP-PROD</v>
          </cell>
          <cell r="G199" t="str">
            <v>SPS CWC-Labor Regular</v>
          </cell>
          <cell r="N199">
            <v>-4348.6574683579411</v>
          </cell>
        </row>
        <row r="200">
          <cell r="B200" t="str">
            <v>O&amp;M</v>
          </cell>
          <cell r="C200" t="str">
            <v>Other Production Maintenance</v>
          </cell>
          <cell r="D200" t="str">
            <v>55300-Oth Mtc of Gen &amp; Ele Plant</v>
          </cell>
          <cell r="E200" t="str">
            <v>Labor - Incentive</v>
          </cell>
          <cell r="F200" t="str">
            <v>12CP-PROD</v>
          </cell>
          <cell r="G200" t="str">
            <v>SPS CWC-Labor Incentive</v>
          </cell>
          <cell r="N200">
            <v>-8800.1351440516264</v>
          </cell>
        </row>
        <row r="201">
          <cell r="B201" t="str">
            <v>O&amp;M</v>
          </cell>
          <cell r="C201" t="str">
            <v>Other Production Maintenance</v>
          </cell>
          <cell r="D201" t="str">
            <v>55300-Oth Mtc of Gen &amp; Ele Plant</v>
          </cell>
          <cell r="E201" t="str">
            <v>Labor - Non-bargaining</v>
          </cell>
          <cell r="F201" t="str">
            <v>12CP-PROD</v>
          </cell>
          <cell r="G201" t="str">
            <v>SPS CWC-Labor Regular</v>
          </cell>
          <cell r="N201">
            <v>14133.902806381517</v>
          </cell>
        </row>
        <row r="202">
          <cell r="B202" t="str">
            <v>O&amp;M</v>
          </cell>
          <cell r="C202" t="str">
            <v>Other Production Maintenance</v>
          </cell>
          <cell r="D202" t="str">
            <v>55300-Oth Mtc of Gen &amp; Ele Plant</v>
          </cell>
          <cell r="E202" t="str">
            <v>Non-Labor</v>
          </cell>
          <cell r="F202" t="str">
            <v>12CP-PROD</v>
          </cell>
          <cell r="G202" t="str">
            <v>SPS CWC-Other O&amp;M</v>
          </cell>
          <cell r="N202">
            <v>-140810.68</v>
          </cell>
        </row>
        <row r="203">
          <cell r="B203" t="str">
            <v>O&amp;M</v>
          </cell>
          <cell r="C203" t="str">
            <v>Other Production Maintenance</v>
          </cell>
          <cell r="D203" t="str">
            <v>55400-Oth Mtc Misc Gen Plt Mjr</v>
          </cell>
          <cell r="E203" t="str">
            <v>Labor - Bargaining</v>
          </cell>
          <cell r="F203" t="str">
            <v>12CP-PROD</v>
          </cell>
          <cell r="G203" t="str">
            <v>SPS CWC-Labor Regular</v>
          </cell>
          <cell r="N203">
            <v>-127.36383340900363</v>
          </cell>
        </row>
        <row r="204">
          <cell r="B204" t="str">
            <v>O&amp;M</v>
          </cell>
          <cell r="C204" t="str">
            <v>Other Production Maintenance</v>
          </cell>
          <cell r="D204" t="str">
            <v>55400-Oth Mtc Misc Gen Plt Mjr</v>
          </cell>
          <cell r="E204" t="str">
            <v>Labor - Incentive</v>
          </cell>
          <cell r="F204" t="str">
            <v>12CP-PROD</v>
          </cell>
          <cell r="G204" t="str">
            <v>SPS CWC-Labor Incentive</v>
          </cell>
          <cell r="N204">
            <v>-59.521046911230208</v>
          </cell>
        </row>
        <row r="205">
          <cell r="B205" t="str">
            <v>O&amp;M</v>
          </cell>
          <cell r="C205" t="str">
            <v>Other Production Maintenance</v>
          </cell>
          <cell r="D205" t="str">
            <v>55400-Oth Mtc Misc Gen Plt Mjr</v>
          </cell>
          <cell r="E205" t="str">
            <v>Labor - Non-bargaining</v>
          </cell>
          <cell r="F205" t="str">
            <v>12CP-PROD</v>
          </cell>
          <cell r="G205" t="str">
            <v>SPS CWC-Labor Regular</v>
          </cell>
          <cell r="N205">
            <v>152.30520046611434</v>
          </cell>
        </row>
        <row r="206">
          <cell r="B206" t="str">
            <v>O&amp;M</v>
          </cell>
          <cell r="C206" t="str">
            <v>Other Production Maintenance</v>
          </cell>
          <cell r="D206" t="str">
            <v>55400-Oth Mtc Misc Gen Plt Mjr</v>
          </cell>
          <cell r="E206" t="str">
            <v>Non-Labor</v>
          </cell>
          <cell r="F206" t="str">
            <v>12CP-PROD</v>
          </cell>
          <cell r="G206" t="str">
            <v>SPS CWC-Other O&amp;M</v>
          </cell>
          <cell r="N206">
            <v>-8927.2999999999993</v>
          </cell>
        </row>
        <row r="207">
          <cell r="B207" t="str">
            <v>O&amp;M</v>
          </cell>
          <cell r="C207" t="str">
            <v>Other Power Supply</v>
          </cell>
          <cell r="D207" t="str">
            <v>55600-Load Dispatch</v>
          </cell>
          <cell r="E207" t="str">
            <v>Labor - Bargaining</v>
          </cell>
          <cell r="F207" t="str">
            <v>12CP-PROD</v>
          </cell>
          <cell r="G207" t="str">
            <v>SPS CWC-Labor Regular</v>
          </cell>
          <cell r="N207">
            <v>0</v>
          </cell>
        </row>
        <row r="208">
          <cell r="B208" t="str">
            <v>O&amp;M</v>
          </cell>
          <cell r="C208" t="str">
            <v>Other Power Supply</v>
          </cell>
          <cell r="D208" t="str">
            <v>55600-Load Dispatch</v>
          </cell>
          <cell r="E208" t="str">
            <v>Labor - Incentive</v>
          </cell>
          <cell r="F208" t="str">
            <v>12CP-PROD</v>
          </cell>
          <cell r="G208" t="str">
            <v>SPS CWC-Labor Incentive</v>
          </cell>
          <cell r="N208">
            <v>-23757.679132881996</v>
          </cell>
        </row>
        <row r="209">
          <cell r="B209" t="str">
            <v>O&amp;M</v>
          </cell>
          <cell r="C209" t="str">
            <v>Other Power Supply</v>
          </cell>
          <cell r="D209" t="str">
            <v>55600-Load Dispatch</v>
          </cell>
          <cell r="E209" t="str">
            <v>Labor - Non-bargaining</v>
          </cell>
          <cell r="F209" t="str">
            <v>12CP-PROD</v>
          </cell>
          <cell r="G209" t="str">
            <v>SPS CWC-Labor Regular</v>
          </cell>
          <cell r="N209">
            <v>26211.120599999998</v>
          </cell>
        </row>
        <row r="210">
          <cell r="B210" t="str">
            <v>O&amp;M</v>
          </cell>
          <cell r="C210" t="str">
            <v>Other Power Supply</v>
          </cell>
          <cell r="D210" t="str">
            <v>55600-Load Dispatch</v>
          </cell>
          <cell r="E210" t="str">
            <v>Labor - Other Compensation</v>
          </cell>
          <cell r="F210" t="str">
            <v>12CP-PROD</v>
          </cell>
          <cell r="G210" t="str">
            <v>SPS CWC-Labor Regular</v>
          </cell>
          <cell r="N210">
            <v>0</v>
          </cell>
        </row>
        <row r="211">
          <cell r="B211" t="str">
            <v>O&amp;M</v>
          </cell>
          <cell r="C211" t="str">
            <v>Other Power Supply</v>
          </cell>
          <cell r="D211" t="str">
            <v>55600-Load Dispatch</v>
          </cell>
          <cell r="E211" t="str">
            <v>Non-Labor</v>
          </cell>
          <cell r="F211" t="str">
            <v>12CP-PROD</v>
          </cell>
          <cell r="G211" t="str">
            <v>SPS CWC-Other O&amp;M</v>
          </cell>
          <cell r="N211">
            <v>-1094.5982844955033</v>
          </cell>
        </row>
        <row r="212">
          <cell r="B212" t="str">
            <v>O&amp;M</v>
          </cell>
          <cell r="C212" t="str">
            <v>Other Power Supply</v>
          </cell>
          <cell r="D212" t="str">
            <v>55700-Purchased Power Other</v>
          </cell>
          <cell r="E212" t="str">
            <v>Labor - Incentive</v>
          </cell>
          <cell r="F212" t="str">
            <v>12CP-PROD</v>
          </cell>
          <cell r="G212" t="str">
            <v>SPS CWC-Labor Incentive</v>
          </cell>
          <cell r="N212">
            <v>-303660.14646164747</v>
          </cell>
        </row>
        <row r="213">
          <cell r="B213" t="str">
            <v>O&amp;M</v>
          </cell>
          <cell r="C213" t="str">
            <v>Other Power Supply</v>
          </cell>
          <cell r="D213" t="str">
            <v>55700-Purchased Power Other</v>
          </cell>
          <cell r="E213" t="str">
            <v>Labor - Non-bargaining</v>
          </cell>
          <cell r="F213" t="str">
            <v>12CP-PROD</v>
          </cell>
          <cell r="G213" t="str">
            <v>SPS CWC-Labor Regular</v>
          </cell>
          <cell r="N213">
            <v>46922.895000000004</v>
          </cell>
        </row>
        <row r="214">
          <cell r="B214" t="str">
            <v>O&amp;M</v>
          </cell>
          <cell r="C214" t="str">
            <v>Other Power Supply</v>
          </cell>
          <cell r="D214" t="str">
            <v>55700-Purchased Power Other</v>
          </cell>
          <cell r="E214" t="str">
            <v>Labor - Other Compensation</v>
          </cell>
          <cell r="F214" t="str">
            <v>12CP-PROD</v>
          </cell>
          <cell r="G214" t="str">
            <v>SPS CWC-Labor Regular</v>
          </cell>
          <cell r="N214">
            <v>0</v>
          </cell>
        </row>
        <row r="215">
          <cell r="B215" t="str">
            <v>O&amp;M</v>
          </cell>
          <cell r="C215" t="str">
            <v>Other Power Supply</v>
          </cell>
          <cell r="D215" t="str">
            <v>55700-Purchased Power Other</v>
          </cell>
          <cell r="E215" t="str">
            <v>Non-Labor</v>
          </cell>
          <cell r="F215" t="str">
            <v>12CP-PROD</v>
          </cell>
          <cell r="G215" t="str">
            <v>SPS CWC-Other O&amp;M</v>
          </cell>
          <cell r="N215">
            <v>22092.870503940001</v>
          </cell>
        </row>
        <row r="216">
          <cell r="B216" t="str">
            <v>O&amp;M</v>
          </cell>
          <cell r="C216" t="str">
            <v>Other Power Supply</v>
          </cell>
          <cell r="D216" t="str">
            <v>55700-Purchased Power Other</v>
          </cell>
          <cell r="E216" t="str">
            <v>Non-Labor</v>
          </cell>
          <cell r="F216" t="str">
            <v>NM</v>
          </cell>
          <cell r="G216" t="str">
            <v>SPS CWC-Other O&amp;M</v>
          </cell>
          <cell r="N216">
            <v>0</v>
          </cell>
        </row>
        <row r="217">
          <cell r="B217" t="str">
            <v>O&amp;M</v>
          </cell>
          <cell r="C217" t="str">
            <v>Other Power Supply</v>
          </cell>
          <cell r="D217" t="str">
            <v>55700-Purchased Power Other</v>
          </cell>
          <cell r="E217" t="str">
            <v>Non-Labor</v>
          </cell>
          <cell r="F217" t="str">
            <v>TX</v>
          </cell>
          <cell r="G217" t="str">
            <v>SPS CWC-Other O&amp;M</v>
          </cell>
          <cell r="N217">
            <v>-400000</v>
          </cell>
        </row>
        <row r="218">
          <cell r="B218" t="str">
            <v>O&amp;M</v>
          </cell>
          <cell r="C218" t="str">
            <v>Other Power Supply</v>
          </cell>
          <cell r="D218" t="str">
            <v>55790REC - REC Costs</v>
          </cell>
          <cell r="E218" t="str">
            <v>Non-Labor</v>
          </cell>
          <cell r="F218" t="str">
            <v>NM</v>
          </cell>
          <cell r="G218" t="str">
            <v>SPS CWC-Other O&amp;M</v>
          </cell>
          <cell r="N218">
            <v>-1531512.4400000002</v>
          </cell>
        </row>
        <row r="219">
          <cell r="B219" t="str">
            <v>O&amp;M</v>
          </cell>
          <cell r="C219" t="str">
            <v>Other Power Supply</v>
          </cell>
          <cell r="D219" t="str">
            <v>55790REC - REC Costs</v>
          </cell>
          <cell r="E219" t="str">
            <v>Non-Labor</v>
          </cell>
          <cell r="F219" t="str">
            <v>TX</v>
          </cell>
          <cell r="G219" t="str">
            <v>SPS CWC-Other O&amp;M</v>
          </cell>
          <cell r="N219">
            <v>371287.92147250054</v>
          </cell>
        </row>
        <row r="220">
          <cell r="B220" t="str">
            <v>O&amp;M</v>
          </cell>
          <cell r="C220" t="str">
            <v>Transmission Operations</v>
          </cell>
          <cell r="D220" t="str">
            <v>56000-Trans Oper Super &amp; Eng</v>
          </cell>
          <cell r="E220" t="str">
            <v>Labor - Bargaining</v>
          </cell>
          <cell r="F220" t="str">
            <v>PIS-TRAN</v>
          </cell>
          <cell r="G220" t="str">
            <v>SPS CWC-Labor Regular</v>
          </cell>
          <cell r="N220">
            <v>31399.968885688333</v>
          </cell>
        </row>
        <row r="221">
          <cell r="B221" t="str">
            <v>O&amp;M</v>
          </cell>
          <cell r="C221" t="str">
            <v>Transmission Operations</v>
          </cell>
          <cell r="D221" t="str">
            <v>56000-Trans Oper Super &amp; Eng</v>
          </cell>
          <cell r="E221" t="str">
            <v>Labor - Incentive</v>
          </cell>
          <cell r="F221" t="str">
            <v>PIS-TRAN</v>
          </cell>
          <cell r="G221" t="str">
            <v>SPS CWC-Labor Incentive</v>
          </cell>
          <cell r="N221">
            <v>-93420.21747831245</v>
          </cell>
        </row>
        <row r="222">
          <cell r="B222" t="str">
            <v>O&amp;M</v>
          </cell>
          <cell r="C222" t="str">
            <v>Transmission Operations</v>
          </cell>
          <cell r="D222" t="str">
            <v>56000-Trans Oper Super &amp; Eng</v>
          </cell>
          <cell r="E222" t="str">
            <v>Labor - Non-bargaining</v>
          </cell>
          <cell r="F222" t="str">
            <v>PIS-TRAN</v>
          </cell>
          <cell r="G222" t="str">
            <v>SPS CWC-Labor Regular</v>
          </cell>
          <cell r="N222">
            <v>155949.83739264274</v>
          </cell>
        </row>
        <row r="223">
          <cell r="B223" t="str">
            <v>O&amp;M</v>
          </cell>
          <cell r="C223" t="str">
            <v>Transmission Operations</v>
          </cell>
          <cell r="D223" t="str">
            <v>56000-Trans Oper Super &amp; Eng</v>
          </cell>
          <cell r="E223" t="str">
            <v>Labor - Other Compensation</v>
          </cell>
          <cell r="F223" t="str">
            <v>PIS-TRAN</v>
          </cell>
          <cell r="G223" t="str">
            <v>SPS CWC-Labor Regular</v>
          </cell>
          <cell r="N223">
            <v>0</v>
          </cell>
        </row>
        <row r="224">
          <cell r="B224" t="str">
            <v>O&amp;M</v>
          </cell>
          <cell r="C224" t="str">
            <v>Transmission Operations</v>
          </cell>
          <cell r="D224" t="str">
            <v>56000-Trans Oper Super &amp; Eng</v>
          </cell>
          <cell r="E224" t="str">
            <v>Non-Labor</v>
          </cell>
          <cell r="F224" t="str">
            <v>PIS-TRAN</v>
          </cell>
          <cell r="G224" t="str">
            <v>SPS CWC-Other O&amp;M</v>
          </cell>
          <cell r="N224">
            <v>-277143.34924309002</v>
          </cell>
        </row>
        <row r="225">
          <cell r="B225" t="str">
            <v>O&amp;M</v>
          </cell>
          <cell r="C225" t="str">
            <v>Transmission Operations</v>
          </cell>
          <cell r="D225" t="str">
            <v>56111-Load Disp-Reliability</v>
          </cell>
          <cell r="E225" t="str">
            <v>Labor - Incentive</v>
          </cell>
          <cell r="F225" t="str">
            <v>12CP-TRAN</v>
          </cell>
          <cell r="G225" t="str">
            <v>SPS CWC-Labor Incentive</v>
          </cell>
          <cell r="N225">
            <v>0</v>
          </cell>
        </row>
        <row r="226">
          <cell r="B226" t="str">
            <v>O&amp;M</v>
          </cell>
          <cell r="C226" t="str">
            <v>Transmission Operations</v>
          </cell>
          <cell r="D226" t="str">
            <v>56111-Load Disp-Reliability</v>
          </cell>
          <cell r="E226" t="str">
            <v>Labor - Non-bargaining</v>
          </cell>
          <cell r="F226" t="str">
            <v>12CP-TRAN</v>
          </cell>
          <cell r="G226" t="str">
            <v>SPS CWC-Labor Regular</v>
          </cell>
          <cell r="N226">
            <v>0</v>
          </cell>
        </row>
        <row r="227">
          <cell r="B227" t="str">
            <v>O&amp;M</v>
          </cell>
          <cell r="C227" t="str">
            <v>Transmission Operations</v>
          </cell>
          <cell r="D227" t="str">
            <v>56111-Load Disp-Reliability</v>
          </cell>
          <cell r="E227" t="str">
            <v>Labor - Other Compensation</v>
          </cell>
          <cell r="F227" t="str">
            <v>12CP-TRAN</v>
          </cell>
          <cell r="G227" t="str">
            <v>SPS CWC-Labor Regular</v>
          </cell>
          <cell r="N227">
            <v>0</v>
          </cell>
        </row>
        <row r="228">
          <cell r="B228" t="str">
            <v>O&amp;M</v>
          </cell>
          <cell r="C228" t="str">
            <v>Transmission Operations</v>
          </cell>
          <cell r="D228" t="str">
            <v>56111-Load Disp-Reliability</v>
          </cell>
          <cell r="E228" t="str">
            <v>Non-Labor</v>
          </cell>
          <cell r="F228" t="str">
            <v>12CP-TRAN</v>
          </cell>
          <cell r="G228" t="str">
            <v>SPS CWC-Other O&amp;M</v>
          </cell>
          <cell r="N228">
            <v>-3652.4300000000003</v>
          </cell>
        </row>
        <row r="229">
          <cell r="B229" t="str">
            <v>O&amp;M</v>
          </cell>
          <cell r="C229" t="str">
            <v>Transmission Operations</v>
          </cell>
          <cell r="D229" t="str">
            <v>56120-Load Disp-Monitor/Operate</v>
          </cell>
          <cell r="E229" t="str">
            <v>Labor - Bargaining</v>
          </cell>
          <cell r="F229" t="str">
            <v>12CP-TRAN</v>
          </cell>
          <cell r="G229" t="str">
            <v>SPS CWC-Labor Regular</v>
          </cell>
          <cell r="N229">
            <v>-43185.614112335206</v>
          </cell>
        </row>
        <row r="230">
          <cell r="B230" t="str">
            <v>O&amp;M</v>
          </cell>
          <cell r="C230" t="str">
            <v>Transmission Operations</v>
          </cell>
          <cell r="D230" t="str">
            <v>56120-Load Disp-Monitor/Operate</v>
          </cell>
          <cell r="E230" t="str">
            <v>Labor - Incentive</v>
          </cell>
          <cell r="F230" t="str">
            <v>12CP-TRAN</v>
          </cell>
          <cell r="G230" t="str">
            <v>SPS CWC-Labor Incentive</v>
          </cell>
          <cell r="N230">
            <v>-25855.469005772815</v>
          </cell>
        </row>
        <row r="231">
          <cell r="B231" t="str">
            <v>O&amp;M</v>
          </cell>
          <cell r="C231" t="str">
            <v>Transmission Operations</v>
          </cell>
          <cell r="D231" t="str">
            <v>56120-Load Disp-Monitor/Operate</v>
          </cell>
          <cell r="E231" t="str">
            <v>Labor - Non-bargaining</v>
          </cell>
          <cell r="F231" t="str">
            <v>12CP-TRAN</v>
          </cell>
          <cell r="G231" t="str">
            <v>SPS CWC-Labor Regular</v>
          </cell>
          <cell r="N231">
            <v>5517.0067899432179</v>
          </cell>
        </row>
        <row r="232">
          <cell r="B232" t="str">
            <v>O&amp;M</v>
          </cell>
          <cell r="C232" t="str">
            <v>Transmission Operations</v>
          </cell>
          <cell r="D232" t="str">
            <v>56120-Load Disp-Monitor/Operate</v>
          </cell>
          <cell r="E232" t="str">
            <v>Labor - Other Compensation</v>
          </cell>
          <cell r="F232" t="str">
            <v>12CP-TRAN</v>
          </cell>
          <cell r="G232" t="str">
            <v>SPS CWC-Labor Regular</v>
          </cell>
          <cell r="N232">
            <v>0</v>
          </cell>
        </row>
        <row r="233">
          <cell r="B233" t="str">
            <v>O&amp;M</v>
          </cell>
          <cell r="C233" t="str">
            <v>Transmission Operations</v>
          </cell>
          <cell r="D233" t="str">
            <v>56120-Load Disp-Monitor/Operate</v>
          </cell>
          <cell r="E233" t="str">
            <v>Non-Labor</v>
          </cell>
          <cell r="F233" t="str">
            <v>12CP-TRAN</v>
          </cell>
          <cell r="G233" t="str">
            <v>SPS CWC-Other O&amp;M</v>
          </cell>
          <cell r="N233">
            <v>8875.4415101699742</v>
          </cell>
        </row>
        <row r="234">
          <cell r="B234" t="str">
            <v>O&amp;M</v>
          </cell>
          <cell r="C234" t="str">
            <v>Transmission Operations</v>
          </cell>
          <cell r="D234" t="str">
            <v>56140-Load Disp-Sch/Con/Disp Serv</v>
          </cell>
          <cell r="E234" t="str">
            <v>Non-Labor</v>
          </cell>
          <cell r="F234" t="str">
            <v>RETAIL-TRAN</v>
          </cell>
          <cell r="G234" t="str">
            <v>SPS CWC-Other O&amp;M</v>
          </cell>
          <cell r="N234">
            <v>-1604213.9141000002</v>
          </cell>
        </row>
        <row r="235">
          <cell r="B235" t="str">
            <v>O&amp;M</v>
          </cell>
          <cell r="C235" t="str">
            <v>Transmission Operations</v>
          </cell>
          <cell r="D235" t="str">
            <v>56150-Rel/Plan/Standards Dev</v>
          </cell>
          <cell r="E235" t="str">
            <v>Labor - Bargaining</v>
          </cell>
          <cell r="F235" t="str">
            <v>12CP-TRAN</v>
          </cell>
          <cell r="G235" t="str">
            <v>SPS CWC-Labor Regular</v>
          </cell>
          <cell r="N235">
            <v>-164817.61572285084</v>
          </cell>
        </row>
        <row r="236">
          <cell r="B236" t="str">
            <v>O&amp;M</v>
          </cell>
          <cell r="C236" t="str">
            <v>Transmission Operations</v>
          </cell>
          <cell r="D236" t="str">
            <v>56150-Rel/Plan/Standards Dev</v>
          </cell>
          <cell r="E236" t="str">
            <v>Labor - Incentive</v>
          </cell>
          <cell r="F236" t="str">
            <v>12CP-TRAN</v>
          </cell>
          <cell r="G236" t="str">
            <v>SPS CWC-Labor Incentive</v>
          </cell>
          <cell r="N236">
            <v>-1662.9700895472681</v>
          </cell>
        </row>
        <row r="237">
          <cell r="B237" t="str">
            <v>O&amp;M</v>
          </cell>
          <cell r="C237" t="str">
            <v>Transmission Operations</v>
          </cell>
          <cell r="D237" t="str">
            <v>56150-Rel/Plan/Standards Dev</v>
          </cell>
          <cell r="E237" t="str">
            <v>Labor - Non-bargaining</v>
          </cell>
          <cell r="F237" t="str">
            <v>12CP-TRAN</v>
          </cell>
          <cell r="G237" t="str">
            <v>SPS CWC-Labor Regular</v>
          </cell>
          <cell r="N237">
            <v>-186261.24757714922</v>
          </cell>
        </row>
        <row r="238">
          <cell r="B238" t="str">
            <v>O&amp;M</v>
          </cell>
          <cell r="C238" t="str">
            <v>Transmission Operations</v>
          </cell>
          <cell r="D238" t="str">
            <v>56150-Rel/Plan/Standards Dev</v>
          </cell>
          <cell r="E238" t="str">
            <v>Non-Labor</v>
          </cell>
          <cell r="F238" t="str">
            <v>12CP-TRAN</v>
          </cell>
          <cell r="G238" t="str">
            <v>SPS CWC-Other O&amp;M</v>
          </cell>
          <cell r="N238">
            <v>1586.5</v>
          </cell>
        </row>
        <row r="239">
          <cell r="B239" t="str">
            <v>O&amp;M</v>
          </cell>
          <cell r="C239" t="str">
            <v>Transmission Operations</v>
          </cell>
          <cell r="D239" t="str">
            <v>56160-Trans Service Studies</v>
          </cell>
          <cell r="E239" t="str">
            <v>Labor - Bargaining</v>
          </cell>
          <cell r="F239" t="str">
            <v>12CP-TRAN</v>
          </cell>
          <cell r="G239" t="str">
            <v>SPS CWC-Labor Regular</v>
          </cell>
          <cell r="N239">
            <v>0</v>
          </cell>
        </row>
        <row r="240">
          <cell r="B240" t="str">
            <v>O&amp;M</v>
          </cell>
          <cell r="C240" t="str">
            <v>Transmission Operations</v>
          </cell>
          <cell r="D240" t="str">
            <v>56160-Trans Service Studies</v>
          </cell>
          <cell r="E240" t="str">
            <v>Labor - Incentive</v>
          </cell>
          <cell r="F240" t="str">
            <v>12CP-TRAN</v>
          </cell>
          <cell r="G240" t="str">
            <v>SPS CWC-Labor Incentive</v>
          </cell>
          <cell r="N240">
            <v>-273.24544785233212</v>
          </cell>
        </row>
        <row r="241">
          <cell r="B241" t="str">
            <v>O&amp;M</v>
          </cell>
          <cell r="C241" t="str">
            <v>Transmission Operations</v>
          </cell>
          <cell r="D241" t="str">
            <v>56160-Trans Service Studies</v>
          </cell>
          <cell r="E241" t="str">
            <v>Labor - Non-bargaining</v>
          </cell>
          <cell r="F241" t="str">
            <v>12CP-TRAN</v>
          </cell>
          <cell r="G241" t="str">
            <v>SPS CWC-Labor Regular</v>
          </cell>
          <cell r="N241">
            <v>360.18420000000003</v>
          </cell>
        </row>
        <row r="242">
          <cell r="B242" t="str">
            <v>O&amp;M</v>
          </cell>
          <cell r="C242" t="str">
            <v>Transmission Operations</v>
          </cell>
          <cell r="D242" t="str">
            <v>56160-Trans Service Studies</v>
          </cell>
          <cell r="E242" t="str">
            <v>Non-Labor</v>
          </cell>
          <cell r="F242" t="str">
            <v>12CP-TRAN</v>
          </cell>
          <cell r="G242" t="str">
            <v>SPS CWC-Other O&amp;M</v>
          </cell>
          <cell r="N242">
            <v>402.03</v>
          </cell>
        </row>
        <row r="243">
          <cell r="B243" t="str">
            <v>O&amp;M</v>
          </cell>
          <cell r="C243" t="str">
            <v>Transmission Operations</v>
          </cell>
          <cell r="D243" t="str">
            <v>56170-Gen Interconn Studies</v>
          </cell>
          <cell r="E243" t="str">
            <v>Labor - Bargaining</v>
          </cell>
          <cell r="F243" t="str">
            <v>12CP-TRAN</v>
          </cell>
          <cell r="G243" t="str">
            <v>SPS CWC-Labor Regular</v>
          </cell>
          <cell r="N243">
            <v>0</v>
          </cell>
        </row>
        <row r="244">
          <cell r="B244" t="str">
            <v>O&amp;M</v>
          </cell>
          <cell r="C244" t="str">
            <v>Transmission Operations</v>
          </cell>
          <cell r="D244" t="str">
            <v>56170-Gen Interconn Studies</v>
          </cell>
          <cell r="E244" t="str">
            <v>Labor - Incentive</v>
          </cell>
          <cell r="F244" t="str">
            <v>12CP-TRAN</v>
          </cell>
          <cell r="G244" t="str">
            <v>SPS CWC-Labor Incentive</v>
          </cell>
          <cell r="N244">
            <v>-2.454521813776056</v>
          </cell>
        </row>
        <row r="245">
          <cell r="B245" t="str">
            <v>O&amp;M</v>
          </cell>
          <cell r="C245" t="str">
            <v>Transmission Operations</v>
          </cell>
          <cell r="D245" t="str">
            <v>56170-Gen Interconn Studies</v>
          </cell>
          <cell r="E245" t="str">
            <v>Labor - Non-bargaining</v>
          </cell>
          <cell r="F245" t="str">
            <v>12CP-TRAN</v>
          </cell>
          <cell r="G245" t="str">
            <v>SPS CWC-Labor Regular</v>
          </cell>
          <cell r="N245">
            <v>8.4891000000000005</v>
          </cell>
        </row>
        <row r="246">
          <cell r="B246" t="str">
            <v>O&amp;M</v>
          </cell>
          <cell r="C246" t="str">
            <v>Transmission Operations</v>
          </cell>
          <cell r="D246" t="str">
            <v>56170-Gen Interconn Studies</v>
          </cell>
          <cell r="E246" t="str">
            <v>Non-Labor</v>
          </cell>
          <cell r="F246" t="str">
            <v>12CP-TRAN</v>
          </cell>
          <cell r="G246" t="str">
            <v>SPS CWC-Other O&amp;M</v>
          </cell>
          <cell r="N246">
            <v>0</v>
          </cell>
        </row>
        <row r="247">
          <cell r="B247" t="str">
            <v>O&amp;M</v>
          </cell>
          <cell r="C247" t="str">
            <v>Transmission Operations</v>
          </cell>
          <cell r="D247" t="str">
            <v>56180-Rel/Plan/Standards Dev Serv</v>
          </cell>
          <cell r="E247" t="str">
            <v>Non-Labor</v>
          </cell>
          <cell r="F247" t="str">
            <v>RETAIL-TRAN</v>
          </cell>
          <cell r="G247" t="str">
            <v>SPS CWC-Other O&amp;M</v>
          </cell>
          <cell r="N247">
            <v>246337.82560000013</v>
          </cell>
        </row>
        <row r="248">
          <cell r="B248" t="str">
            <v>O&amp;M</v>
          </cell>
          <cell r="C248" t="str">
            <v>Transmission Operations</v>
          </cell>
          <cell r="D248" t="str">
            <v>56200-Trans Oper Station Exp</v>
          </cell>
          <cell r="E248" t="str">
            <v>Labor - Bargaining</v>
          </cell>
          <cell r="F248" t="str">
            <v>PIS-TRAN</v>
          </cell>
          <cell r="G248" t="str">
            <v>SPS CWC-Labor Regular</v>
          </cell>
          <cell r="N248">
            <v>-22501.004176957544</v>
          </cell>
        </row>
        <row r="249">
          <cell r="B249" t="str">
            <v>O&amp;M</v>
          </cell>
          <cell r="C249" t="str">
            <v>Transmission Operations</v>
          </cell>
          <cell r="D249" t="str">
            <v>56200-Trans Oper Station Exp</v>
          </cell>
          <cell r="E249" t="str">
            <v>Labor - Incentive</v>
          </cell>
          <cell r="F249" t="str">
            <v>PIS-TRAN</v>
          </cell>
          <cell r="G249" t="str">
            <v>SPS CWC-Labor Incentive</v>
          </cell>
          <cell r="N249">
            <v>-9698.0214643980798</v>
          </cell>
        </row>
        <row r="250">
          <cell r="B250" t="str">
            <v>O&amp;M</v>
          </cell>
          <cell r="C250" t="str">
            <v>Transmission Operations</v>
          </cell>
          <cell r="D250" t="str">
            <v>56200-Trans Oper Station Exp</v>
          </cell>
          <cell r="E250" t="str">
            <v>Labor - Non-bargaining</v>
          </cell>
          <cell r="F250" t="str">
            <v>PIS-TRAN</v>
          </cell>
          <cell r="G250" t="str">
            <v>SPS CWC-Labor Regular</v>
          </cell>
          <cell r="N250">
            <v>-3374.93205534765</v>
          </cell>
        </row>
        <row r="251">
          <cell r="B251" t="str">
            <v>O&amp;M</v>
          </cell>
          <cell r="C251" t="str">
            <v>Transmission Operations</v>
          </cell>
          <cell r="D251" t="str">
            <v>56200-Trans Oper Station Exp</v>
          </cell>
          <cell r="E251" t="str">
            <v>Non-Labor</v>
          </cell>
          <cell r="F251" t="str">
            <v>PIS-TRAN</v>
          </cell>
          <cell r="G251" t="str">
            <v>SPS CWC-Other O&amp;M</v>
          </cell>
          <cell r="N251">
            <v>-128949.13</v>
          </cell>
        </row>
        <row r="252">
          <cell r="B252" t="str">
            <v>O&amp;M</v>
          </cell>
          <cell r="C252" t="str">
            <v>Transmission Operations</v>
          </cell>
          <cell r="D252" t="str">
            <v>56300-Trans Oper OH Lines</v>
          </cell>
          <cell r="E252" t="str">
            <v>Labor - Bargaining</v>
          </cell>
          <cell r="F252" t="str">
            <v>PIS-TRAN</v>
          </cell>
          <cell r="G252" t="str">
            <v>SPS CWC-Labor Regular</v>
          </cell>
          <cell r="N252">
            <v>-8974.0579611327448</v>
          </cell>
        </row>
        <row r="253">
          <cell r="B253" t="str">
            <v>O&amp;M</v>
          </cell>
          <cell r="C253" t="str">
            <v>Transmission Operations</v>
          </cell>
          <cell r="D253" t="str">
            <v>56300-Trans Oper OH Lines</v>
          </cell>
          <cell r="E253" t="str">
            <v>Labor - Incentive</v>
          </cell>
          <cell r="F253" t="str">
            <v>PIS-TRAN</v>
          </cell>
          <cell r="G253" t="str">
            <v>SPS CWC-Labor Incentive</v>
          </cell>
          <cell r="N253">
            <v>-2429.0505895203478</v>
          </cell>
        </row>
        <row r="254">
          <cell r="B254" t="str">
            <v>O&amp;M</v>
          </cell>
          <cell r="C254" t="str">
            <v>Transmission Operations</v>
          </cell>
          <cell r="D254" t="str">
            <v>56300-Trans Oper OH Lines</v>
          </cell>
          <cell r="E254" t="str">
            <v>Labor - Non-bargaining</v>
          </cell>
          <cell r="F254" t="str">
            <v>PIS-TRAN</v>
          </cell>
          <cell r="G254" t="str">
            <v>SPS CWC-Labor Regular</v>
          </cell>
          <cell r="N254">
            <v>-4620.8103554435811</v>
          </cell>
        </row>
        <row r="255">
          <cell r="B255" t="str">
            <v>O&amp;M</v>
          </cell>
          <cell r="C255" t="str">
            <v>Transmission Operations</v>
          </cell>
          <cell r="D255" t="str">
            <v>56300-Trans Oper OH Lines</v>
          </cell>
          <cell r="E255" t="str">
            <v>Labor - Other Compensation</v>
          </cell>
          <cell r="F255" t="str">
            <v>PIS-TRAN</v>
          </cell>
          <cell r="G255" t="str">
            <v>SPS CWC-Labor Regular</v>
          </cell>
          <cell r="N255">
            <v>0</v>
          </cell>
        </row>
        <row r="256">
          <cell r="B256" t="str">
            <v>O&amp;M</v>
          </cell>
          <cell r="C256" t="str">
            <v>Transmission Operations</v>
          </cell>
          <cell r="D256" t="str">
            <v>56300-Trans Oper OH Lines</v>
          </cell>
          <cell r="E256" t="str">
            <v>Non-Labor</v>
          </cell>
          <cell r="F256" t="str">
            <v>PIS-TRAN</v>
          </cell>
          <cell r="G256" t="str">
            <v>SPS CWC-Other O&amp;M</v>
          </cell>
          <cell r="N256">
            <v>126246.1</v>
          </cell>
        </row>
        <row r="257">
          <cell r="B257" t="str">
            <v>O&amp;M</v>
          </cell>
          <cell r="C257" t="str">
            <v>Transmission Operations</v>
          </cell>
          <cell r="D257" t="str">
            <v>56500FC-Wheeling Facility Charges</v>
          </cell>
          <cell r="E257" t="str">
            <v>Non-Labor</v>
          </cell>
          <cell r="F257" t="str">
            <v>WHLS</v>
          </cell>
          <cell r="G257" t="str">
            <v>SPS CWC-Other O&amp;M</v>
          </cell>
          <cell r="N257">
            <v>0</v>
          </cell>
        </row>
        <row r="258">
          <cell r="B258" t="str">
            <v>O&amp;M</v>
          </cell>
          <cell r="C258" t="str">
            <v>Transmission Operations</v>
          </cell>
          <cell r="D258" t="str">
            <v>56500LDC-Wheeling Lamar DC Tie</v>
          </cell>
          <cell r="E258" t="str">
            <v>Non-Labor</v>
          </cell>
          <cell r="F258" t="str">
            <v>12CP-PROD</v>
          </cell>
          <cell r="G258" t="str">
            <v>SPS CWC-Other O&amp;M</v>
          </cell>
          <cell r="N258">
            <v>1690294.44</v>
          </cell>
        </row>
        <row r="259">
          <cell r="B259" t="str">
            <v>O&amp;M</v>
          </cell>
          <cell r="C259" t="str">
            <v>Transmission Operations</v>
          </cell>
          <cell r="D259" t="str">
            <v>56500MC-Wheeling Meter Charges</v>
          </cell>
          <cell r="E259" t="str">
            <v>Non-Labor</v>
          </cell>
          <cell r="F259" t="str">
            <v>WHLS</v>
          </cell>
          <cell r="G259" t="str">
            <v>SPS CWC-Other O&amp;M</v>
          </cell>
          <cell r="N259">
            <v>0</v>
          </cell>
        </row>
        <row r="260">
          <cell r="B260" t="str">
            <v>O&amp;M</v>
          </cell>
          <cell r="C260" t="str">
            <v>Transmission Operations</v>
          </cell>
          <cell r="D260" t="str">
            <v>56500MISC-Wheeling Miscellaneous</v>
          </cell>
          <cell r="E260" t="str">
            <v>Non-Labor</v>
          </cell>
          <cell r="F260" t="str">
            <v>12CP-TRAN</v>
          </cell>
          <cell r="G260" t="str">
            <v>SPS CWC-Other O&amp;M</v>
          </cell>
          <cell r="N260">
            <v>0</v>
          </cell>
        </row>
        <row r="261">
          <cell r="B261" t="str">
            <v>O&amp;M</v>
          </cell>
          <cell r="C261" t="str">
            <v>Transmission Operations</v>
          </cell>
          <cell r="D261" t="str">
            <v>56500PNM-Wheeling PNM</v>
          </cell>
          <cell r="E261" t="str">
            <v>Non-Labor</v>
          </cell>
          <cell r="F261" t="str">
            <v>12CP-PROD</v>
          </cell>
          <cell r="G261" t="str">
            <v>SPS CWC-Other O&amp;M</v>
          </cell>
          <cell r="N261">
            <v>0</v>
          </cell>
        </row>
        <row r="262">
          <cell r="B262" t="str">
            <v>O&amp;M</v>
          </cell>
          <cell r="C262" t="str">
            <v>Transmission Operations</v>
          </cell>
          <cell r="D262" t="str">
            <v>56500S1-Wheeling Schedule 1</v>
          </cell>
          <cell r="E262" t="str">
            <v>Non-Labor</v>
          </cell>
          <cell r="F262" t="str">
            <v>12CP-TRAN</v>
          </cell>
          <cell r="G262" t="str">
            <v>SPS CWC-Other O&amp;M</v>
          </cell>
          <cell r="N262">
            <v>0</v>
          </cell>
        </row>
        <row r="263">
          <cell r="B263" t="str">
            <v>O&amp;M</v>
          </cell>
          <cell r="C263" t="str">
            <v>Transmission Operations</v>
          </cell>
          <cell r="D263" t="str">
            <v>56500S11-Wheeling Schedule 11</v>
          </cell>
          <cell r="E263" t="str">
            <v>Non-Labor</v>
          </cell>
          <cell r="F263" t="str">
            <v>RETAIL-TRAN</v>
          </cell>
          <cell r="G263" t="str">
            <v>SPS CWC-Other O&amp;M</v>
          </cell>
          <cell r="N263">
            <v>3950408.4582464704</v>
          </cell>
        </row>
        <row r="264">
          <cell r="B264" t="str">
            <v>O&amp;M</v>
          </cell>
          <cell r="C264" t="str">
            <v>Transmission Operations</v>
          </cell>
          <cell r="D264" t="str">
            <v>56500S11W-Wheeling Schedule 11 - Wholesale</v>
          </cell>
          <cell r="E264" t="str">
            <v>Non-Labor</v>
          </cell>
          <cell r="F264" t="str">
            <v>WHLS</v>
          </cell>
          <cell r="G264" t="str">
            <v>SPS CWC-Other O&amp;M</v>
          </cell>
          <cell r="N264">
            <v>0</v>
          </cell>
        </row>
        <row r="265">
          <cell r="B265" t="str">
            <v>O&amp;M</v>
          </cell>
          <cell r="C265" t="str">
            <v>Transmission Operations</v>
          </cell>
          <cell r="D265" t="str">
            <v>56500S12-Wheeling Schedule 12</v>
          </cell>
          <cell r="E265" t="str">
            <v>Non-Labor</v>
          </cell>
          <cell r="F265" t="str">
            <v>RETAIL-TRAN</v>
          </cell>
          <cell r="G265" t="str">
            <v>SPS CWC-Other O&amp;M</v>
          </cell>
          <cell r="N265">
            <v>-34006.9761</v>
          </cell>
        </row>
        <row r="266">
          <cell r="B266" t="str">
            <v>O&amp;M</v>
          </cell>
          <cell r="C266" t="str">
            <v>Transmission Operations</v>
          </cell>
          <cell r="D266" t="str">
            <v>56500S12W-Wheeling Schedule 12 - Wholesale</v>
          </cell>
          <cell r="E266" t="str">
            <v>Non-Labor</v>
          </cell>
          <cell r="F266" t="str">
            <v>WHLS</v>
          </cell>
          <cell r="G266" t="str">
            <v>SPS CWC-Other O&amp;M</v>
          </cell>
          <cell r="N266">
            <v>0</v>
          </cell>
        </row>
        <row r="267">
          <cell r="B267" t="str">
            <v>O&amp;M</v>
          </cell>
          <cell r="C267" t="str">
            <v>Transmission Operations</v>
          </cell>
          <cell r="D267" t="str">
            <v>56500S1W-Wheeling Schedule 1 - Wholesale</v>
          </cell>
          <cell r="E267" t="str">
            <v>Non-Labor</v>
          </cell>
          <cell r="F267" t="str">
            <v>WHLS</v>
          </cell>
          <cell r="G267" t="str">
            <v>SPS CWC-Other O&amp;M</v>
          </cell>
          <cell r="N267">
            <v>0</v>
          </cell>
        </row>
        <row r="268">
          <cell r="B268" t="str">
            <v>O&amp;M</v>
          </cell>
          <cell r="C268" t="str">
            <v>Transmission Operations</v>
          </cell>
          <cell r="D268" t="str">
            <v>56500S2-Wheeling Schedule 2</v>
          </cell>
          <cell r="E268" t="str">
            <v>Non-Labor</v>
          </cell>
          <cell r="F268" t="str">
            <v>RETAIL-TRAN</v>
          </cell>
          <cell r="G268" t="str">
            <v>SPS CWC-Other O&amp;M</v>
          </cell>
          <cell r="N268">
            <v>0</v>
          </cell>
        </row>
        <row r="269">
          <cell r="B269" t="str">
            <v>O&amp;M</v>
          </cell>
          <cell r="C269" t="str">
            <v>Transmission Operations</v>
          </cell>
          <cell r="D269" t="str">
            <v>56500S2W-Wheeling Schedule 2 - Wholesale</v>
          </cell>
          <cell r="E269" t="str">
            <v>Non-Labor</v>
          </cell>
          <cell r="F269" t="str">
            <v>WHLS</v>
          </cell>
          <cell r="G269" t="str">
            <v>SPS CWC-Other O&amp;M</v>
          </cell>
          <cell r="N269">
            <v>0</v>
          </cell>
        </row>
        <row r="270">
          <cell r="B270" t="str">
            <v>O&amp;M</v>
          </cell>
          <cell r="C270" t="str">
            <v>Transmission Operations</v>
          </cell>
          <cell r="D270" t="str">
            <v>56500S3-Wheeling Schedule 3</v>
          </cell>
          <cell r="E270" t="str">
            <v>Non-Labor</v>
          </cell>
          <cell r="F270" t="str">
            <v>WHLS</v>
          </cell>
          <cell r="G270" t="str">
            <v>SPS CWC-Other O&amp;M</v>
          </cell>
          <cell r="N270">
            <v>0</v>
          </cell>
        </row>
        <row r="271">
          <cell r="B271" t="str">
            <v>O&amp;M</v>
          </cell>
          <cell r="C271" t="str">
            <v>Transmission Operations</v>
          </cell>
          <cell r="D271" t="str">
            <v>56500S6-Wheeling Schedule 6</v>
          </cell>
          <cell r="E271" t="str">
            <v>Non-Labor</v>
          </cell>
          <cell r="F271" t="str">
            <v>WHLS</v>
          </cell>
          <cell r="G271" t="str">
            <v>SPS CWC-Other O&amp;M</v>
          </cell>
          <cell r="N271">
            <v>0</v>
          </cell>
        </row>
        <row r="272">
          <cell r="B272" t="str">
            <v>O&amp;M</v>
          </cell>
          <cell r="C272" t="str">
            <v>Transmission Operations</v>
          </cell>
          <cell r="D272" t="str">
            <v>56500S7&amp;8-Wheeling Schedule 7&amp;8</v>
          </cell>
          <cell r="E272" t="str">
            <v>Non-Labor</v>
          </cell>
          <cell r="F272" t="str">
            <v>RETAIL-TRAN</v>
          </cell>
          <cell r="G272" t="str">
            <v>SPS CWC-Other O&amp;M</v>
          </cell>
          <cell r="N272">
            <v>0</v>
          </cell>
        </row>
        <row r="273">
          <cell r="B273" t="str">
            <v>O&amp;M</v>
          </cell>
          <cell r="C273" t="str">
            <v>Transmission Operations</v>
          </cell>
          <cell r="D273" t="str">
            <v>56500S9-Wheeling Schedule 9</v>
          </cell>
          <cell r="E273" t="str">
            <v>Non-Labor</v>
          </cell>
          <cell r="F273" t="str">
            <v>12CP-TRAN</v>
          </cell>
          <cell r="G273" t="str">
            <v>SPS CWC-Other O&amp;M</v>
          </cell>
          <cell r="N273">
            <v>2978266.92</v>
          </cell>
        </row>
        <row r="274">
          <cell r="B274" t="str">
            <v>O&amp;M</v>
          </cell>
          <cell r="C274" t="str">
            <v>Transmission Operations</v>
          </cell>
          <cell r="D274" t="str">
            <v>56500S9W-Wheeling Schedule 9 - Wholesale</v>
          </cell>
          <cell r="E274" t="str">
            <v>Non-Labor</v>
          </cell>
          <cell r="F274" t="str">
            <v>WHLS</v>
          </cell>
          <cell r="G274" t="str">
            <v>SPS CWC-Other O&amp;M</v>
          </cell>
          <cell r="N274">
            <v>0</v>
          </cell>
        </row>
        <row r="275">
          <cell r="B275" t="str">
            <v>O&amp;M</v>
          </cell>
          <cell r="C275" t="str">
            <v>Transmission Operations</v>
          </cell>
          <cell r="D275" t="str">
            <v>56600-Trans Oper Misc Exp</v>
          </cell>
          <cell r="E275" t="str">
            <v>Labor - Bargaining</v>
          </cell>
          <cell r="F275" t="str">
            <v>PIS-TRAN</v>
          </cell>
          <cell r="G275" t="str">
            <v>SPS CWC-Labor Regular</v>
          </cell>
          <cell r="N275">
            <v>-27593.261971430074</v>
          </cell>
        </row>
        <row r="276">
          <cell r="B276" t="str">
            <v>O&amp;M</v>
          </cell>
          <cell r="C276" t="str">
            <v>Transmission Operations</v>
          </cell>
          <cell r="D276" t="str">
            <v>56600-Trans Oper Misc Exp</v>
          </cell>
          <cell r="E276" t="str">
            <v>Labor - Incentive</v>
          </cell>
          <cell r="F276" t="str">
            <v>PIS-TRAN</v>
          </cell>
          <cell r="G276" t="str">
            <v>SPS CWC-Labor Incentive</v>
          </cell>
          <cell r="N276">
            <v>-37851.585959023403</v>
          </cell>
        </row>
        <row r="277">
          <cell r="B277" t="str">
            <v>O&amp;M</v>
          </cell>
          <cell r="C277" t="str">
            <v>Transmission Operations</v>
          </cell>
          <cell r="D277" t="str">
            <v>56600-Trans Oper Misc Exp</v>
          </cell>
          <cell r="E277" t="str">
            <v>Labor - Non-bargaining</v>
          </cell>
          <cell r="F277" t="str">
            <v>PIS-TRAN</v>
          </cell>
          <cell r="G277" t="str">
            <v>SPS CWC-Labor Regular</v>
          </cell>
          <cell r="N277">
            <v>23501.36184339218</v>
          </cell>
        </row>
        <row r="278">
          <cell r="B278" t="str">
            <v>O&amp;M</v>
          </cell>
          <cell r="C278" t="str">
            <v>Transmission Operations</v>
          </cell>
          <cell r="D278" t="str">
            <v>56600-Trans Oper Misc Exp</v>
          </cell>
          <cell r="E278" t="str">
            <v>Labor - Other Compensation</v>
          </cell>
          <cell r="F278" t="str">
            <v>PIS-TRAN</v>
          </cell>
          <cell r="G278" t="str">
            <v>SPS CWC-Labor Regular</v>
          </cell>
          <cell r="N278">
            <v>-8534</v>
          </cell>
        </row>
        <row r="279">
          <cell r="B279" t="str">
            <v>O&amp;M</v>
          </cell>
          <cell r="C279" t="str">
            <v>Transmission Operations</v>
          </cell>
          <cell r="D279" t="str">
            <v>56600-Trans Oper Misc Exp</v>
          </cell>
          <cell r="E279" t="str">
            <v>Non-Labor</v>
          </cell>
          <cell r="F279" t="str">
            <v>PIS-TRAN</v>
          </cell>
          <cell r="G279" t="str">
            <v>SPS CWC-Other O&amp;M</v>
          </cell>
          <cell r="N279">
            <v>360253.26589999994</v>
          </cell>
        </row>
        <row r="280">
          <cell r="B280" t="str">
            <v>O&amp;M</v>
          </cell>
          <cell r="C280" t="str">
            <v>Transmission Operations</v>
          </cell>
          <cell r="D280" t="str">
            <v>56700-Trans Rents</v>
          </cell>
          <cell r="E280" t="str">
            <v>Non-Labor</v>
          </cell>
          <cell r="F280" t="str">
            <v>PIS-TRAN</v>
          </cell>
          <cell r="G280" t="str">
            <v>SPS CWC-Other O&amp;M</v>
          </cell>
          <cell r="N280">
            <v>-90121.189999999915</v>
          </cell>
        </row>
        <row r="281">
          <cell r="B281" t="str">
            <v>O&amp;M</v>
          </cell>
          <cell r="C281" t="str">
            <v>Transmission Maintenance</v>
          </cell>
          <cell r="D281" t="str">
            <v>56800-Trans Mtce Super &amp; Eng</v>
          </cell>
          <cell r="E281" t="str">
            <v>Labor - Bargaining</v>
          </cell>
          <cell r="F281" t="str">
            <v>PIS-TRAN</v>
          </cell>
          <cell r="G281" t="str">
            <v>SPS CWC-Labor Regular</v>
          </cell>
          <cell r="N281">
            <v>-1312.6787895421476</v>
          </cell>
        </row>
        <row r="282">
          <cell r="B282" t="str">
            <v>O&amp;M</v>
          </cell>
          <cell r="C282" t="str">
            <v>Transmission Maintenance</v>
          </cell>
          <cell r="D282" t="str">
            <v>56800-Trans Mtce Super &amp; Eng</v>
          </cell>
          <cell r="E282" t="str">
            <v>Labor - Incentive</v>
          </cell>
          <cell r="F282" t="str">
            <v>PIS-TRAN</v>
          </cell>
          <cell r="G282" t="str">
            <v>SPS CWC-Labor Incentive</v>
          </cell>
          <cell r="N282">
            <v>-668.1066276538354</v>
          </cell>
        </row>
        <row r="283">
          <cell r="B283" t="str">
            <v>O&amp;M</v>
          </cell>
          <cell r="C283" t="str">
            <v>Transmission Maintenance</v>
          </cell>
          <cell r="D283" t="str">
            <v>56800-Trans Mtce Super &amp; Eng</v>
          </cell>
          <cell r="E283" t="str">
            <v>Labor - Non-bargaining</v>
          </cell>
          <cell r="F283" t="str">
            <v>PIS-TRAN</v>
          </cell>
          <cell r="G283" t="str">
            <v>SPS CWC-Labor Regular</v>
          </cell>
          <cell r="N283">
            <v>-90.023046741349503</v>
          </cell>
        </row>
        <row r="284">
          <cell r="B284" t="str">
            <v>O&amp;M</v>
          </cell>
          <cell r="C284" t="str">
            <v>Transmission Maintenance</v>
          </cell>
          <cell r="D284" t="str">
            <v>56800-Trans Mtce Super &amp; Eng</v>
          </cell>
          <cell r="E284" t="str">
            <v>Non-Labor</v>
          </cell>
          <cell r="F284" t="str">
            <v>PIS-TRAN</v>
          </cell>
          <cell r="G284" t="str">
            <v>SPS CWC-Other O&amp;M</v>
          </cell>
          <cell r="N284">
            <v>0</v>
          </cell>
        </row>
        <row r="285">
          <cell r="B285" t="str">
            <v>O&amp;M</v>
          </cell>
          <cell r="C285" t="str">
            <v>Transmission Maintenance</v>
          </cell>
          <cell r="D285" t="str">
            <v>57000-Tran Mnt of Station Equip</v>
          </cell>
          <cell r="E285" t="str">
            <v>Labor - Bargaining</v>
          </cell>
          <cell r="F285" t="str">
            <v>PIS-TRAN</v>
          </cell>
          <cell r="G285" t="str">
            <v>SPS CWC-Labor Regular</v>
          </cell>
          <cell r="N285">
            <v>-12638.341297661091</v>
          </cell>
        </row>
        <row r="286">
          <cell r="B286" t="str">
            <v>O&amp;M</v>
          </cell>
          <cell r="C286" t="str">
            <v>Transmission Maintenance</v>
          </cell>
          <cell r="D286" t="str">
            <v>57000-Tran Mnt of Station Equip</v>
          </cell>
          <cell r="E286" t="str">
            <v>Labor - Incentive</v>
          </cell>
          <cell r="F286" t="str">
            <v>PIS-TRAN</v>
          </cell>
          <cell r="G286" t="str">
            <v>SPS CWC-Labor Incentive</v>
          </cell>
          <cell r="N286">
            <v>-14729.21988561625</v>
          </cell>
        </row>
        <row r="287">
          <cell r="B287" t="str">
            <v>O&amp;M</v>
          </cell>
          <cell r="C287" t="str">
            <v>Transmission Maintenance</v>
          </cell>
          <cell r="D287" t="str">
            <v>57000-Tran Mnt of Station Equip</v>
          </cell>
          <cell r="E287" t="str">
            <v>Labor - Non-bargaining</v>
          </cell>
          <cell r="F287" t="str">
            <v>PIS-TRAN</v>
          </cell>
          <cell r="G287" t="str">
            <v>SPS CWC-Labor Regular</v>
          </cell>
          <cell r="N287">
            <v>20643.610480073105</v>
          </cell>
        </row>
        <row r="288">
          <cell r="B288" t="str">
            <v>O&amp;M</v>
          </cell>
          <cell r="C288" t="str">
            <v>Transmission Maintenance</v>
          </cell>
          <cell r="D288" t="str">
            <v>57000-Tran Mnt of Station Equip</v>
          </cell>
          <cell r="E288" t="str">
            <v>Non-Labor</v>
          </cell>
          <cell r="F288" t="str">
            <v>PIS-TRAN</v>
          </cell>
          <cell r="G288" t="str">
            <v>SPS CWC-Other O&amp;M</v>
          </cell>
          <cell r="N288">
            <v>11291.98</v>
          </cell>
        </row>
        <row r="289">
          <cell r="B289" t="str">
            <v>O&amp;M</v>
          </cell>
          <cell r="C289" t="str">
            <v>Transmission Maintenance</v>
          </cell>
          <cell r="D289" t="str">
            <v>57100-Trans Mt of Overhead Lines</v>
          </cell>
          <cell r="E289" t="str">
            <v>Labor - Bargaining</v>
          </cell>
          <cell r="F289" t="str">
            <v>PIS-TRAN</v>
          </cell>
          <cell r="G289" t="str">
            <v>SPS CWC-Labor Regular</v>
          </cell>
          <cell r="N289">
            <v>-27626.830467415559</v>
          </cell>
        </row>
        <row r="290">
          <cell r="B290" t="str">
            <v>O&amp;M</v>
          </cell>
          <cell r="C290" t="str">
            <v>Transmission Maintenance</v>
          </cell>
          <cell r="D290" t="str">
            <v>57100-Trans Mt of Overhead Lines</v>
          </cell>
          <cell r="E290" t="str">
            <v>Labor - Incentive</v>
          </cell>
          <cell r="F290" t="str">
            <v>PIS-TRAN</v>
          </cell>
          <cell r="G290" t="str">
            <v>SPS CWC-Labor Incentive</v>
          </cell>
          <cell r="N290">
            <v>-3152.9539982898518</v>
          </cell>
        </row>
        <row r="291">
          <cell r="B291" t="str">
            <v>O&amp;M</v>
          </cell>
          <cell r="C291" t="str">
            <v>Transmission Maintenance</v>
          </cell>
          <cell r="D291" t="str">
            <v>57100-Trans Mt of Overhead Lines</v>
          </cell>
          <cell r="E291" t="str">
            <v>Labor - Non-bargaining</v>
          </cell>
          <cell r="F291" t="str">
            <v>PIS-TRAN</v>
          </cell>
          <cell r="G291" t="str">
            <v>SPS CWC-Labor Regular</v>
          </cell>
          <cell r="N291">
            <v>-25909.727008541471</v>
          </cell>
        </row>
        <row r="292">
          <cell r="B292" t="str">
            <v>O&amp;M</v>
          </cell>
          <cell r="C292" t="str">
            <v>Transmission Maintenance</v>
          </cell>
          <cell r="D292" t="str">
            <v>57100-Trans Mt of Overhead Lines</v>
          </cell>
          <cell r="E292" t="str">
            <v>Labor - Other Compensation</v>
          </cell>
          <cell r="F292" t="str">
            <v>PIS-TRAN</v>
          </cell>
          <cell r="G292" t="str">
            <v>SPS CWC-Labor Regular</v>
          </cell>
          <cell r="N292">
            <v>3000</v>
          </cell>
        </row>
        <row r="293">
          <cell r="B293" t="str">
            <v>O&amp;M</v>
          </cell>
          <cell r="C293" t="str">
            <v>Transmission Maintenance</v>
          </cell>
          <cell r="D293" t="str">
            <v>57100-Trans Mt of Overhead Lines</v>
          </cell>
          <cell r="E293" t="str">
            <v>Non-Labor</v>
          </cell>
          <cell r="F293" t="str">
            <v>PIS-TRAN</v>
          </cell>
          <cell r="G293" t="str">
            <v>SPS CWC-Other O&amp;M</v>
          </cell>
          <cell r="N293">
            <v>-432100.61000000004</v>
          </cell>
        </row>
        <row r="294">
          <cell r="B294" t="str">
            <v>O&amp;M</v>
          </cell>
          <cell r="C294" t="str">
            <v>Transmission Maintenance</v>
          </cell>
          <cell r="D294" t="str">
            <v>57200-Trans Mt of Underground Lines</v>
          </cell>
          <cell r="E294" t="str">
            <v>Non-Labor</v>
          </cell>
          <cell r="F294" t="str">
            <v>PIS-TRAN</v>
          </cell>
          <cell r="G294" t="str">
            <v>SPS CWC-Other O&amp;M</v>
          </cell>
          <cell r="N294">
            <v>0</v>
          </cell>
        </row>
        <row r="295">
          <cell r="B295" t="str">
            <v>O&amp;M</v>
          </cell>
          <cell r="C295" t="str">
            <v>Transmission Maintenance</v>
          </cell>
          <cell r="D295" t="str">
            <v>57300-Trans Miscellaneous Plant</v>
          </cell>
          <cell r="E295" t="str">
            <v>Non-Labor</v>
          </cell>
          <cell r="F295" t="str">
            <v>PIS-TRAN</v>
          </cell>
          <cell r="G295" t="str">
            <v>SPS CWC-Other O&amp;M</v>
          </cell>
          <cell r="N295">
            <v>0</v>
          </cell>
        </row>
        <row r="296">
          <cell r="B296" t="str">
            <v>O&amp;M</v>
          </cell>
          <cell r="C296" t="str">
            <v>Regional Marketing Operations</v>
          </cell>
          <cell r="D296" t="str">
            <v>57510-Operations Supervision</v>
          </cell>
          <cell r="E296" t="str">
            <v>Labor - Incentive</v>
          </cell>
          <cell r="F296" t="str">
            <v>ENERGY</v>
          </cell>
          <cell r="G296" t="str">
            <v>SPS CWC-Labor Incentive</v>
          </cell>
          <cell r="N296">
            <v>-3150.1271640043292</v>
          </cell>
        </row>
        <row r="297">
          <cell r="B297" t="str">
            <v>O&amp;M</v>
          </cell>
          <cell r="C297" t="str">
            <v>Regional Marketing Operations</v>
          </cell>
          <cell r="D297" t="str">
            <v>57510-Operations Supervision</v>
          </cell>
          <cell r="E297" t="str">
            <v>Labor - Non-bargaining</v>
          </cell>
          <cell r="F297" t="str">
            <v>ENERGY</v>
          </cell>
          <cell r="G297" t="str">
            <v>SPS CWC-Labor Regular</v>
          </cell>
          <cell r="N297">
            <v>3918.6509999999998</v>
          </cell>
        </row>
        <row r="298">
          <cell r="B298" t="str">
            <v>O&amp;M</v>
          </cell>
          <cell r="C298" t="str">
            <v>Regional Marketing Operations</v>
          </cell>
          <cell r="D298" t="str">
            <v>57510-Operations Supervision</v>
          </cell>
          <cell r="E298" t="str">
            <v>Non-Labor</v>
          </cell>
          <cell r="F298" t="str">
            <v>ENERGY</v>
          </cell>
          <cell r="G298" t="str">
            <v>SPS CWC-Other O&amp;M</v>
          </cell>
          <cell r="N298">
            <v>-247.27</v>
          </cell>
        </row>
        <row r="299">
          <cell r="B299" t="str">
            <v>O&amp;M</v>
          </cell>
          <cell r="C299" t="str">
            <v>Regional Marketing Operations</v>
          </cell>
          <cell r="D299" t="str">
            <v>57520-DA &amp; RT Mkt Admin</v>
          </cell>
          <cell r="E299" t="str">
            <v>Labor - Incentive</v>
          </cell>
          <cell r="F299" t="str">
            <v>ENERGY</v>
          </cell>
          <cell r="G299" t="str">
            <v>SPS CWC-Labor Incentive</v>
          </cell>
          <cell r="N299">
            <v>-1122.9897182715029</v>
          </cell>
        </row>
        <row r="300">
          <cell r="B300" t="str">
            <v>O&amp;M</v>
          </cell>
          <cell r="C300" t="str">
            <v>Regional Marketing Operations</v>
          </cell>
          <cell r="D300" t="str">
            <v>57520-DA &amp; RT Mkt Admin</v>
          </cell>
          <cell r="E300" t="str">
            <v>Labor - Non-bargaining</v>
          </cell>
          <cell r="F300" t="str">
            <v>ENERGY</v>
          </cell>
          <cell r="G300" t="str">
            <v>SPS CWC-Labor Regular</v>
          </cell>
          <cell r="N300">
            <v>1391.3691000000001</v>
          </cell>
        </row>
        <row r="301">
          <cell r="B301" t="str">
            <v>O&amp;M</v>
          </cell>
          <cell r="C301" t="str">
            <v>Regional Marketing Operations</v>
          </cell>
          <cell r="D301" t="str">
            <v>57550-Ancillary Serv Mkt Admin</v>
          </cell>
          <cell r="E301" t="str">
            <v>Labor - Incentive</v>
          </cell>
          <cell r="F301" t="str">
            <v>ENERGY</v>
          </cell>
          <cell r="G301" t="str">
            <v>SPS CWC-Labor Incentive</v>
          </cell>
          <cell r="N301">
            <v>-188.80340496870053</v>
          </cell>
        </row>
        <row r="302">
          <cell r="B302" t="str">
            <v>O&amp;M</v>
          </cell>
          <cell r="C302" t="str">
            <v>Regional Marketing Operations</v>
          </cell>
          <cell r="D302" t="str">
            <v>57550-Ancillary Serv Mkt Admin</v>
          </cell>
          <cell r="E302" t="str">
            <v>Labor - Non-bargaining</v>
          </cell>
          <cell r="F302" t="str">
            <v>ENERGY</v>
          </cell>
          <cell r="G302" t="str">
            <v>SPS CWC-Labor Regular</v>
          </cell>
          <cell r="N302">
            <v>272.01149999999996</v>
          </cell>
        </row>
        <row r="303">
          <cell r="B303" t="str">
            <v>O&amp;M</v>
          </cell>
          <cell r="C303" t="str">
            <v>Regional Marketing Operations</v>
          </cell>
          <cell r="D303" t="str">
            <v>57560-Mkt Monitoring/Compliance</v>
          </cell>
          <cell r="E303" t="str">
            <v>Labor - Incentive</v>
          </cell>
          <cell r="F303" t="str">
            <v>ENERGY</v>
          </cell>
          <cell r="G303" t="str">
            <v>SPS CWC-Labor Incentive</v>
          </cell>
          <cell r="N303">
            <v>-919.32572568670014</v>
          </cell>
        </row>
        <row r="304">
          <cell r="B304" t="str">
            <v>O&amp;M</v>
          </cell>
          <cell r="C304" t="str">
            <v>Regional Marketing Operations</v>
          </cell>
          <cell r="D304" t="str">
            <v>57560-Mkt Monitoring/Compliance</v>
          </cell>
          <cell r="E304" t="str">
            <v>Labor - Non-bargaining</v>
          </cell>
          <cell r="F304" t="str">
            <v>ENERGY</v>
          </cell>
          <cell r="G304" t="str">
            <v>SPS CWC-Labor Regular</v>
          </cell>
          <cell r="N304">
            <v>1186.8938999999998</v>
          </cell>
        </row>
        <row r="305">
          <cell r="B305" t="str">
            <v>O&amp;M</v>
          </cell>
          <cell r="C305" t="str">
            <v>Regional Marketing Operations</v>
          </cell>
          <cell r="D305" t="str">
            <v>57570-Mkt  Fac/Mon/Comp Serv</v>
          </cell>
          <cell r="E305" t="str">
            <v>Non-Labor</v>
          </cell>
          <cell r="F305" t="str">
            <v>RETAIL-TRAN</v>
          </cell>
          <cell r="G305" t="str">
            <v>SPS CWC-Other O&amp;M</v>
          </cell>
          <cell r="N305">
            <v>-2307826.3079000004</v>
          </cell>
        </row>
        <row r="306">
          <cell r="B306" t="str">
            <v>O&amp;M</v>
          </cell>
          <cell r="C306" t="str">
            <v>Regional Marketing Operations</v>
          </cell>
          <cell r="D306" t="str">
            <v>57580-Regional Market Rents</v>
          </cell>
          <cell r="E306" t="str">
            <v>Non-Labor</v>
          </cell>
          <cell r="F306" t="str">
            <v>ENERGY</v>
          </cell>
          <cell r="G306" t="str">
            <v>SPS CWC-Other O&amp;M</v>
          </cell>
          <cell r="N306">
            <v>-1667.2199999999993</v>
          </cell>
        </row>
        <row r="307">
          <cell r="B307" t="str">
            <v>O&amp;M</v>
          </cell>
          <cell r="C307" t="str">
            <v>Distribution Operations</v>
          </cell>
          <cell r="D307" t="str">
            <v>58000-Dist Oper Sup &amp; Eng</v>
          </cell>
          <cell r="E307" t="str">
            <v>Labor - Bargaining</v>
          </cell>
          <cell r="F307" t="str">
            <v>NM</v>
          </cell>
          <cell r="G307" t="str">
            <v>SPS CWC-Labor Regular</v>
          </cell>
          <cell r="N307">
            <v>3384.9310119365846</v>
          </cell>
        </row>
        <row r="308">
          <cell r="B308" t="str">
            <v>O&amp;M</v>
          </cell>
          <cell r="C308" t="str">
            <v>Distribution Operations</v>
          </cell>
          <cell r="D308" t="str">
            <v>58000-Dist Oper Sup &amp; Eng</v>
          </cell>
          <cell r="E308" t="str">
            <v>Labor - Bargaining</v>
          </cell>
          <cell r="F308" t="str">
            <v>PIS-DIST</v>
          </cell>
          <cell r="G308" t="str">
            <v>SPS CWC-Labor Regular</v>
          </cell>
          <cell r="N308">
            <v>-16916.597138206183</v>
          </cell>
        </row>
        <row r="309">
          <cell r="B309" t="str">
            <v>O&amp;M</v>
          </cell>
          <cell r="C309" t="str">
            <v>Distribution Operations</v>
          </cell>
          <cell r="D309" t="str">
            <v>58000-Dist Oper Sup &amp; Eng</v>
          </cell>
          <cell r="E309" t="str">
            <v>Labor - Bargaining</v>
          </cell>
          <cell r="F309" t="str">
            <v>TX</v>
          </cell>
          <cell r="G309" t="str">
            <v>SPS CWC-Labor Regular</v>
          </cell>
          <cell r="N309">
            <v>-18322.192723296932</v>
          </cell>
        </row>
        <row r="310">
          <cell r="B310" t="str">
            <v>O&amp;M</v>
          </cell>
          <cell r="C310" t="str">
            <v>Distribution Operations</v>
          </cell>
          <cell r="D310" t="str">
            <v>58000-Dist Oper Sup &amp; Eng</v>
          </cell>
          <cell r="E310" t="str">
            <v>Labor - Incentive</v>
          </cell>
          <cell r="F310" t="str">
            <v>NM</v>
          </cell>
          <cell r="G310" t="str">
            <v>SPS CWC-Labor Incentive</v>
          </cell>
          <cell r="N310">
            <v>-4042.7975939014482</v>
          </cell>
        </row>
        <row r="311">
          <cell r="B311" t="str">
            <v>O&amp;M</v>
          </cell>
          <cell r="C311" t="str">
            <v>Distribution Operations</v>
          </cell>
          <cell r="D311" t="str">
            <v>58000-Dist Oper Sup &amp; Eng</v>
          </cell>
          <cell r="E311" t="str">
            <v>Labor - Incentive</v>
          </cell>
          <cell r="F311" t="str">
            <v>PIS-DIST</v>
          </cell>
          <cell r="G311" t="str">
            <v>SPS CWC-Labor Incentive</v>
          </cell>
          <cell r="N311">
            <v>-25851.942699410574</v>
          </cell>
        </row>
        <row r="312">
          <cell r="B312" t="str">
            <v>O&amp;M</v>
          </cell>
          <cell r="C312" t="str">
            <v>Distribution Operations</v>
          </cell>
          <cell r="D312" t="str">
            <v>58000-Dist Oper Sup &amp; Eng</v>
          </cell>
          <cell r="E312" t="str">
            <v>Labor - Incentive</v>
          </cell>
          <cell r="F312" t="str">
            <v>TX</v>
          </cell>
          <cell r="G312" t="str">
            <v>SPS CWC-Labor Incentive</v>
          </cell>
          <cell r="N312">
            <v>-18215.584569229719</v>
          </cell>
        </row>
        <row r="313">
          <cell r="B313" t="str">
            <v>O&amp;M</v>
          </cell>
          <cell r="C313" t="str">
            <v>Distribution Operations</v>
          </cell>
          <cell r="D313" t="str">
            <v>58000-Dist Oper Sup &amp; Eng</v>
          </cell>
          <cell r="E313" t="str">
            <v>Labor - Non-bargaining</v>
          </cell>
          <cell r="F313" t="str">
            <v>NM</v>
          </cell>
          <cell r="G313" t="str">
            <v>SPS CWC-Labor Regular</v>
          </cell>
          <cell r="N313">
            <v>15127.854384197413</v>
          </cell>
        </row>
        <row r="314">
          <cell r="B314" t="str">
            <v>O&amp;M</v>
          </cell>
          <cell r="C314" t="str">
            <v>Distribution Operations</v>
          </cell>
          <cell r="D314" t="str">
            <v>58000-Dist Oper Sup &amp; Eng</v>
          </cell>
          <cell r="E314" t="str">
            <v>Labor - Non-bargaining</v>
          </cell>
          <cell r="F314" t="str">
            <v>PIS-DIST</v>
          </cell>
          <cell r="G314" t="str">
            <v>SPS CWC-Labor Regular</v>
          </cell>
          <cell r="N314">
            <v>20249.538792922573</v>
          </cell>
        </row>
        <row r="315">
          <cell r="B315" t="str">
            <v>O&amp;M</v>
          </cell>
          <cell r="C315" t="str">
            <v>Distribution Operations</v>
          </cell>
          <cell r="D315" t="str">
            <v>58000-Dist Oper Sup &amp; Eng</v>
          </cell>
          <cell r="E315" t="str">
            <v>Labor - Non-bargaining</v>
          </cell>
          <cell r="F315" t="str">
            <v>TX</v>
          </cell>
          <cell r="G315" t="str">
            <v>SPS CWC-Labor Regular</v>
          </cell>
          <cell r="N315">
            <v>22260.537002998768</v>
          </cell>
        </row>
        <row r="316">
          <cell r="B316" t="str">
            <v>O&amp;M</v>
          </cell>
          <cell r="C316" t="str">
            <v>Distribution Operations</v>
          </cell>
          <cell r="D316" t="str">
            <v>58000-Dist Oper Sup &amp; Eng</v>
          </cell>
          <cell r="E316" t="str">
            <v>Labor - Other Compensation</v>
          </cell>
          <cell r="F316" t="str">
            <v>PIS-DIST</v>
          </cell>
          <cell r="G316" t="str">
            <v>SPS CWC-Labor Regular</v>
          </cell>
          <cell r="N316">
            <v>0</v>
          </cell>
        </row>
        <row r="317">
          <cell r="B317" t="str">
            <v>O&amp;M</v>
          </cell>
          <cell r="C317" t="str">
            <v>Distribution Operations</v>
          </cell>
          <cell r="D317" t="str">
            <v>58000-Dist Oper Sup &amp; Eng</v>
          </cell>
          <cell r="E317" t="str">
            <v>Labor - Other Compensation</v>
          </cell>
          <cell r="F317" t="str">
            <v>TX</v>
          </cell>
          <cell r="G317" t="str">
            <v>SPS CWC-Labor Regular</v>
          </cell>
          <cell r="N317">
            <v>751.06</v>
          </cell>
        </row>
        <row r="318">
          <cell r="B318" t="str">
            <v>O&amp;M</v>
          </cell>
          <cell r="C318" t="str">
            <v>Distribution Operations</v>
          </cell>
          <cell r="D318" t="str">
            <v>58000-Dist Oper Sup &amp; Eng</v>
          </cell>
          <cell r="E318" t="str">
            <v>Non-Labor</v>
          </cell>
          <cell r="F318" t="str">
            <v>NM</v>
          </cell>
          <cell r="G318" t="str">
            <v>SPS CWC-Other O&amp;M</v>
          </cell>
          <cell r="N318">
            <v>1851.31</v>
          </cell>
        </row>
        <row r="319">
          <cell r="B319" t="str">
            <v>O&amp;M</v>
          </cell>
          <cell r="C319" t="str">
            <v>Distribution Operations</v>
          </cell>
          <cell r="D319" t="str">
            <v>58000-Dist Oper Sup &amp; Eng</v>
          </cell>
          <cell r="E319" t="str">
            <v>Non-Labor</v>
          </cell>
          <cell r="F319" t="str">
            <v>PIS-DIST</v>
          </cell>
          <cell r="G319" t="str">
            <v>SPS CWC-Other O&amp;M</v>
          </cell>
          <cell r="N319">
            <v>-43217.483124729995</v>
          </cell>
        </row>
        <row r="320">
          <cell r="B320" t="str">
            <v>O&amp;M</v>
          </cell>
          <cell r="C320" t="str">
            <v>Distribution Operations</v>
          </cell>
          <cell r="D320" t="str">
            <v>58000-Dist Oper Sup &amp; Eng</v>
          </cell>
          <cell r="E320" t="str">
            <v>Non-Labor</v>
          </cell>
          <cell r="F320" t="str">
            <v>TX</v>
          </cell>
          <cell r="G320" t="str">
            <v>SPS CWC-Other O&amp;M</v>
          </cell>
          <cell r="N320">
            <v>-42504.820000000007</v>
          </cell>
        </row>
        <row r="321">
          <cell r="B321" t="str">
            <v>O&amp;M</v>
          </cell>
          <cell r="C321" t="str">
            <v>Distribution Operations</v>
          </cell>
          <cell r="D321" t="str">
            <v>58100-Dist Load Dispatching</v>
          </cell>
          <cell r="E321" t="str">
            <v>Labor - Bargaining</v>
          </cell>
          <cell r="F321" t="str">
            <v>PIS-DIST</v>
          </cell>
          <cell r="G321" t="str">
            <v>SPS CWC-Labor Regular</v>
          </cell>
          <cell r="N321">
            <v>53316.84082946759</v>
          </cell>
        </row>
        <row r="322">
          <cell r="B322" t="str">
            <v>O&amp;M</v>
          </cell>
          <cell r="C322" t="str">
            <v>Distribution Operations</v>
          </cell>
          <cell r="D322" t="str">
            <v>58100-Dist Load Dispatching</v>
          </cell>
          <cell r="E322" t="str">
            <v>Labor - Incentive</v>
          </cell>
          <cell r="F322" t="str">
            <v>PIS-DIST</v>
          </cell>
          <cell r="G322" t="str">
            <v>SPS CWC-Labor Incentive</v>
          </cell>
          <cell r="N322">
            <v>-10659.694697159928</v>
          </cell>
        </row>
        <row r="323">
          <cell r="B323" t="str">
            <v>O&amp;M</v>
          </cell>
          <cell r="C323" t="str">
            <v>Distribution Operations</v>
          </cell>
          <cell r="D323" t="str">
            <v>58100-Dist Load Dispatching</v>
          </cell>
          <cell r="E323" t="str">
            <v>Labor - Non-bargaining</v>
          </cell>
          <cell r="F323" t="str">
            <v>PIS-DIST</v>
          </cell>
          <cell r="G323" t="str">
            <v>SPS CWC-Labor Regular</v>
          </cell>
          <cell r="N323">
            <v>96391.396189401887</v>
          </cell>
        </row>
        <row r="324">
          <cell r="B324" t="str">
            <v>O&amp;M</v>
          </cell>
          <cell r="C324" t="str">
            <v>Distribution Operations</v>
          </cell>
          <cell r="D324" t="str">
            <v>58100-Dist Load Dispatching</v>
          </cell>
          <cell r="E324" t="str">
            <v>Labor - Other Compensation</v>
          </cell>
          <cell r="F324" t="str">
            <v>PIS-DIST</v>
          </cell>
          <cell r="G324" t="str">
            <v>SPS CWC-Labor Regular</v>
          </cell>
          <cell r="N324">
            <v>7500</v>
          </cell>
        </row>
        <row r="325">
          <cell r="B325" t="str">
            <v>O&amp;M</v>
          </cell>
          <cell r="C325" t="str">
            <v>Distribution Operations</v>
          </cell>
          <cell r="D325" t="str">
            <v>58100-Dist Load Dispatching</v>
          </cell>
          <cell r="E325" t="str">
            <v>Non-Labor</v>
          </cell>
          <cell r="F325" t="str">
            <v>PIS-DIST</v>
          </cell>
          <cell r="G325" t="str">
            <v>SPS CWC-Other O&amp;M</v>
          </cell>
          <cell r="N325">
            <v>2250.7964762865845</v>
          </cell>
        </row>
        <row r="326">
          <cell r="B326" t="str">
            <v>O&amp;M</v>
          </cell>
          <cell r="C326" t="str">
            <v>Distribution Operations</v>
          </cell>
          <cell r="D326" t="str">
            <v>58200-Dist Op Station Exp</v>
          </cell>
          <cell r="E326" t="str">
            <v>Labor - Bargaining</v>
          </cell>
          <cell r="F326" t="str">
            <v>PIS-DIST</v>
          </cell>
          <cell r="G326" t="str">
            <v>SPS CWC-Labor Regular</v>
          </cell>
          <cell r="N326">
            <v>-4725.6801992530382</v>
          </cell>
        </row>
        <row r="327">
          <cell r="B327" t="str">
            <v>O&amp;M</v>
          </cell>
          <cell r="C327" t="str">
            <v>Distribution Operations</v>
          </cell>
          <cell r="D327" t="str">
            <v>58200-Dist Op Station Exp</v>
          </cell>
          <cell r="E327" t="str">
            <v>Labor - Incentive</v>
          </cell>
          <cell r="F327" t="str">
            <v>PIS-DIST</v>
          </cell>
          <cell r="G327" t="str">
            <v>SPS CWC-Labor Incentive</v>
          </cell>
          <cell r="N327">
            <v>-7262.2484135781024</v>
          </cell>
        </row>
        <row r="328">
          <cell r="B328" t="str">
            <v>O&amp;M</v>
          </cell>
          <cell r="C328" t="str">
            <v>Distribution Operations</v>
          </cell>
          <cell r="D328" t="str">
            <v>58200-Dist Op Station Exp</v>
          </cell>
          <cell r="E328" t="str">
            <v>Labor - Non-bargaining</v>
          </cell>
          <cell r="F328" t="str">
            <v>PIS-DIST</v>
          </cell>
          <cell r="G328" t="str">
            <v>SPS CWC-Labor Regular</v>
          </cell>
          <cell r="N328">
            <v>13181.753601062339</v>
          </cell>
        </row>
        <row r="329">
          <cell r="B329" t="str">
            <v>O&amp;M</v>
          </cell>
          <cell r="C329" t="str">
            <v>Distribution Operations</v>
          </cell>
          <cell r="D329" t="str">
            <v>58200-Dist Op Station Exp</v>
          </cell>
          <cell r="E329" t="str">
            <v>Labor - Other Compensation</v>
          </cell>
          <cell r="F329" t="str">
            <v>PIS-DIST</v>
          </cell>
          <cell r="G329" t="str">
            <v>SPS CWC-Labor Regular</v>
          </cell>
          <cell r="N329">
            <v>71.22</v>
          </cell>
        </row>
        <row r="330">
          <cell r="B330" t="str">
            <v>O&amp;M</v>
          </cell>
          <cell r="C330" t="str">
            <v>Distribution Operations</v>
          </cell>
          <cell r="D330" t="str">
            <v>58200-Dist Op Station Exp</v>
          </cell>
          <cell r="E330" t="str">
            <v>Non-Labor</v>
          </cell>
          <cell r="F330" t="str">
            <v>PIS-DIST</v>
          </cell>
          <cell r="G330" t="str">
            <v>SPS CWC-Other O&amp;M</v>
          </cell>
          <cell r="N330">
            <v>41183.440000000002</v>
          </cell>
        </row>
        <row r="331">
          <cell r="B331" t="str">
            <v>O&amp;M</v>
          </cell>
          <cell r="C331" t="str">
            <v>Distribution Operations</v>
          </cell>
          <cell r="D331" t="str">
            <v>58300-Dist Oper Overhead Lines</v>
          </cell>
          <cell r="E331" t="str">
            <v>Labor - Bargaining</v>
          </cell>
          <cell r="F331" t="str">
            <v>NM</v>
          </cell>
          <cell r="G331" t="str">
            <v>SPS CWC-Labor Regular</v>
          </cell>
          <cell r="N331">
            <v>-12755.627711518737</v>
          </cell>
        </row>
        <row r="332">
          <cell r="B332" t="str">
            <v>O&amp;M</v>
          </cell>
          <cell r="C332" t="str">
            <v>Distribution Operations</v>
          </cell>
          <cell r="D332" t="str">
            <v>58300-Dist Oper Overhead Lines</v>
          </cell>
          <cell r="E332" t="str">
            <v>Labor - Bargaining</v>
          </cell>
          <cell r="F332" t="str">
            <v>PIS-DIST</v>
          </cell>
          <cell r="G332" t="str">
            <v>SPS CWC-Labor Regular</v>
          </cell>
          <cell r="N332">
            <v>1340.6593820583867</v>
          </cell>
        </row>
        <row r="333">
          <cell r="B333" t="str">
            <v>O&amp;M</v>
          </cell>
          <cell r="C333" t="str">
            <v>Distribution Operations</v>
          </cell>
          <cell r="D333" t="str">
            <v>58300-Dist Oper Overhead Lines</v>
          </cell>
          <cell r="E333" t="str">
            <v>Labor - Bargaining</v>
          </cell>
          <cell r="F333" t="str">
            <v>TX</v>
          </cell>
          <cell r="G333" t="str">
            <v>SPS CWC-Labor Regular</v>
          </cell>
          <cell r="N333">
            <v>-3233.2647741330929</v>
          </cell>
        </row>
        <row r="334">
          <cell r="B334" t="str">
            <v>O&amp;M</v>
          </cell>
          <cell r="C334" t="str">
            <v>Distribution Operations</v>
          </cell>
          <cell r="D334" t="str">
            <v>58300-Dist Oper Overhead Lines</v>
          </cell>
          <cell r="E334" t="str">
            <v>Labor - Incentive</v>
          </cell>
          <cell r="F334" t="str">
            <v>NM</v>
          </cell>
          <cell r="G334" t="str">
            <v>SPS CWC-Labor Incentive</v>
          </cell>
          <cell r="N334">
            <v>-2420.157772029354</v>
          </cell>
        </row>
        <row r="335">
          <cell r="B335" t="str">
            <v>O&amp;M</v>
          </cell>
          <cell r="C335" t="str">
            <v>Distribution Operations</v>
          </cell>
          <cell r="D335" t="str">
            <v>58300-Dist Oper Overhead Lines</v>
          </cell>
          <cell r="E335" t="str">
            <v>Labor - Incentive</v>
          </cell>
          <cell r="F335" t="str">
            <v>PIS-DIST</v>
          </cell>
          <cell r="G335" t="str">
            <v>SPS CWC-Labor Incentive</v>
          </cell>
          <cell r="N335">
            <v>-986.56334334070777</v>
          </cell>
        </row>
        <row r="336">
          <cell r="B336" t="str">
            <v>O&amp;M</v>
          </cell>
          <cell r="C336" t="str">
            <v>Distribution Operations</v>
          </cell>
          <cell r="D336" t="str">
            <v>58300-Dist Oper Overhead Lines</v>
          </cell>
          <cell r="E336" t="str">
            <v>Labor - Incentive</v>
          </cell>
          <cell r="F336" t="str">
            <v>TX</v>
          </cell>
          <cell r="G336" t="str">
            <v>SPS CWC-Labor Incentive</v>
          </cell>
          <cell r="N336">
            <v>-8178.5597177385716</v>
          </cell>
        </row>
        <row r="337">
          <cell r="B337" t="str">
            <v>O&amp;M</v>
          </cell>
          <cell r="C337" t="str">
            <v>Distribution Operations</v>
          </cell>
          <cell r="D337" t="str">
            <v>58300-Dist Oper Overhead Lines</v>
          </cell>
          <cell r="E337" t="str">
            <v>Labor - Non-bargaining</v>
          </cell>
          <cell r="F337" t="str">
            <v>NM</v>
          </cell>
          <cell r="G337" t="str">
            <v>SPS CWC-Labor Regular</v>
          </cell>
          <cell r="N337">
            <v>-5074.4169346285444</v>
          </cell>
        </row>
        <row r="338">
          <cell r="B338" t="str">
            <v>O&amp;M</v>
          </cell>
          <cell r="C338" t="str">
            <v>Distribution Operations</v>
          </cell>
          <cell r="D338" t="str">
            <v>58300-Dist Oper Overhead Lines</v>
          </cell>
          <cell r="E338" t="str">
            <v>Labor - Non-bargaining</v>
          </cell>
          <cell r="F338" t="str">
            <v>PIS-DIST</v>
          </cell>
          <cell r="G338" t="str">
            <v>SPS CWC-Labor Regular</v>
          </cell>
          <cell r="N338">
            <v>2980.1145808750425</v>
          </cell>
        </row>
        <row r="339">
          <cell r="B339" t="str">
            <v>O&amp;M</v>
          </cell>
          <cell r="C339" t="str">
            <v>Distribution Operations</v>
          </cell>
          <cell r="D339" t="str">
            <v>58300-Dist Oper Overhead Lines</v>
          </cell>
          <cell r="E339" t="str">
            <v>Labor - Non-bargaining</v>
          </cell>
          <cell r="F339" t="str">
            <v>TX</v>
          </cell>
          <cell r="G339" t="str">
            <v>SPS CWC-Labor Regular</v>
          </cell>
          <cell r="N339">
            <v>24910.158139785508</v>
          </cell>
        </row>
        <row r="340">
          <cell r="B340" t="str">
            <v>O&amp;M</v>
          </cell>
          <cell r="C340" t="str">
            <v>Distribution Operations</v>
          </cell>
          <cell r="D340" t="str">
            <v>58300-Dist Oper Overhead Lines</v>
          </cell>
          <cell r="E340" t="str">
            <v>Labor - Other Compensation</v>
          </cell>
          <cell r="F340" t="str">
            <v>PIS-DIST</v>
          </cell>
          <cell r="G340" t="str">
            <v>SPS CWC-Labor Regular</v>
          </cell>
          <cell r="N340">
            <v>0</v>
          </cell>
        </row>
        <row r="341">
          <cell r="B341" t="str">
            <v>O&amp;M</v>
          </cell>
          <cell r="C341" t="str">
            <v>Distribution Operations</v>
          </cell>
          <cell r="D341" t="str">
            <v>58300-Dist Oper Overhead Lines</v>
          </cell>
          <cell r="E341" t="str">
            <v>Non-Labor</v>
          </cell>
          <cell r="F341" t="str">
            <v>NM</v>
          </cell>
          <cell r="G341" t="str">
            <v>SPS CWC-Other O&amp;M</v>
          </cell>
          <cell r="N341">
            <v>65173.159999999996</v>
          </cell>
        </row>
        <row r="342">
          <cell r="B342" t="str">
            <v>O&amp;M</v>
          </cell>
          <cell r="C342" t="str">
            <v>Distribution Operations</v>
          </cell>
          <cell r="D342" t="str">
            <v>58300-Dist Oper Overhead Lines</v>
          </cell>
          <cell r="E342" t="str">
            <v>Non-Labor</v>
          </cell>
          <cell r="F342" t="str">
            <v>PIS-DIST</v>
          </cell>
          <cell r="G342" t="str">
            <v>SPS CWC-Other O&amp;M</v>
          </cell>
          <cell r="N342">
            <v>-106391.9099999999</v>
          </cell>
        </row>
        <row r="343">
          <cell r="B343" t="str">
            <v>O&amp;M</v>
          </cell>
          <cell r="C343" t="str">
            <v>Distribution Operations</v>
          </cell>
          <cell r="D343" t="str">
            <v>58300-Dist Oper Overhead Lines</v>
          </cell>
          <cell r="E343" t="str">
            <v>Non-Labor</v>
          </cell>
          <cell r="F343" t="str">
            <v>TX</v>
          </cell>
          <cell r="G343" t="str">
            <v>SPS CWC-Other O&amp;M</v>
          </cell>
          <cell r="N343">
            <v>2654.9700000000021</v>
          </cell>
        </row>
        <row r="344">
          <cell r="B344" t="str">
            <v>O&amp;M</v>
          </cell>
          <cell r="C344" t="str">
            <v>Distribution Operations</v>
          </cell>
          <cell r="D344" t="str">
            <v>58400-Dist Op UG Elec lines</v>
          </cell>
          <cell r="E344" t="str">
            <v>Labor - Bargaining</v>
          </cell>
          <cell r="F344" t="str">
            <v>NM</v>
          </cell>
          <cell r="G344" t="str">
            <v>SPS CWC-Labor Regular</v>
          </cell>
          <cell r="N344">
            <v>-738.12127184587087</v>
          </cell>
        </row>
        <row r="345">
          <cell r="B345" t="str">
            <v>O&amp;M</v>
          </cell>
          <cell r="C345" t="str">
            <v>Distribution Operations</v>
          </cell>
          <cell r="D345" t="str">
            <v>58400-Dist Op UG Elec lines</v>
          </cell>
          <cell r="E345" t="str">
            <v>Labor - Bargaining</v>
          </cell>
          <cell r="F345" t="str">
            <v>PIS-DIST</v>
          </cell>
          <cell r="G345" t="str">
            <v>SPS CWC-Labor Regular</v>
          </cell>
          <cell r="N345">
            <v>-7.1908619788923076</v>
          </cell>
        </row>
        <row r="346">
          <cell r="B346" t="str">
            <v>O&amp;M</v>
          </cell>
          <cell r="C346" t="str">
            <v>Distribution Operations</v>
          </cell>
          <cell r="D346" t="str">
            <v>58400-Dist Op UG Elec lines</v>
          </cell>
          <cell r="E346" t="str">
            <v>Labor - Bargaining</v>
          </cell>
          <cell r="F346" t="str">
            <v>TX</v>
          </cell>
          <cell r="G346" t="str">
            <v>SPS CWC-Labor Regular</v>
          </cell>
          <cell r="N346">
            <v>4343.2718601009974</v>
          </cell>
        </row>
        <row r="347">
          <cell r="B347" t="str">
            <v>O&amp;M</v>
          </cell>
          <cell r="C347" t="str">
            <v>Distribution Operations</v>
          </cell>
          <cell r="D347" t="str">
            <v>58400-Dist Op UG Elec lines</v>
          </cell>
          <cell r="E347" t="str">
            <v>Labor - Incentive</v>
          </cell>
          <cell r="F347" t="str">
            <v>NM</v>
          </cell>
          <cell r="G347" t="str">
            <v>SPS CWC-Labor Incentive</v>
          </cell>
          <cell r="N347">
            <v>-160.82337531559313</v>
          </cell>
        </row>
        <row r="348">
          <cell r="B348" t="str">
            <v>O&amp;M</v>
          </cell>
          <cell r="C348" t="str">
            <v>Distribution Operations</v>
          </cell>
          <cell r="D348" t="str">
            <v>58400-Dist Op UG Elec lines</v>
          </cell>
          <cell r="E348" t="str">
            <v>Labor - Incentive</v>
          </cell>
          <cell r="F348" t="str">
            <v>PIS-DIST</v>
          </cell>
          <cell r="G348" t="str">
            <v>SPS CWC-Labor Incentive</v>
          </cell>
          <cell r="N348">
            <v>0</v>
          </cell>
        </row>
        <row r="349">
          <cell r="B349" t="str">
            <v>O&amp;M</v>
          </cell>
          <cell r="C349" t="str">
            <v>Distribution Operations</v>
          </cell>
          <cell r="D349" t="str">
            <v>58400-Dist Op UG Elec lines</v>
          </cell>
          <cell r="E349" t="str">
            <v>Labor - Incentive</v>
          </cell>
          <cell r="F349" t="str">
            <v>TX</v>
          </cell>
          <cell r="G349" t="str">
            <v>SPS CWC-Labor Incentive</v>
          </cell>
          <cell r="N349">
            <v>-482.68443701312754</v>
          </cell>
        </row>
        <row r="350">
          <cell r="B350" t="str">
            <v>O&amp;M</v>
          </cell>
          <cell r="C350" t="str">
            <v>Distribution Operations</v>
          </cell>
          <cell r="D350" t="str">
            <v>58400-Dist Op UG Elec lines</v>
          </cell>
          <cell r="E350" t="str">
            <v>Labor - Non-bargaining</v>
          </cell>
          <cell r="F350" t="str">
            <v>NM</v>
          </cell>
          <cell r="G350" t="str">
            <v>SPS CWC-Labor Regular</v>
          </cell>
          <cell r="N350">
            <v>-350.14108355833639</v>
          </cell>
        </row>
        <row r="351">
          <cell r="B351" t="str">
            <v>O&amp;M</v>
          </cell>
          <cell r="C351" t="str">
            <v>Distribution Operations</v>
          </cell>
          <cell r="D351" t="str">
            <v>58400-Dist Op UG Elec lines</v>
          </cell>
          <cell r="E351" t="str">
            <v>Labor - Non-bargaining</v>
          </cell>
          <cell r="F351" t="str">
            <v>PIS-DIST</v>
          </cell>
          <cell r="G351" t="str">
            <v>SPS CWC-Labor Regular</v>
          </cell>
          <cell r="N351">
            <v>12.322407031661543</v>
          </cell>
        </row>
        <row r="352">
          <cell r="B352" t="str">
            <v>O&amp;M</v>
          </cell>
          <cell r="C352" t="str">
            <v>Distribution Operations</v>
          </cell>
          <cell r="D352" t="str">
            <v>58400-Dist Op UG Elec lines</v>
          </cell>
          <cell r="E352" t="str">
            <v>Labor - Non-bargaining</v>
          </cell>
          <cell r="F352" t="str">
            <v>TX</v>
          </cell>
          <cell r="G352" t="str">
            <v>SPS CWC-Labor Regular</v>
          </cell>
          <cell r="N352">
            <v>7493.5078995880094</v>
          </cell>
        </row>
        <row r="353">
          <cell r="B353" t="str">
            <v>O&amp;M</v>
          </cell>
          <cell r="C353" t="str">
            <v>Distribution Operations</v>
          </cell>
          <cell r="D353" t="str">
            <v>58400-Dist Op UG Elec lines</v>
          </cell>
          <cell r="E353" t="str">
            <v>Non-Labor</v>
          </cell>
          <cell r="F353" t="str">
            <v>NM</v>
          </cell>
          <cell r="G353" t="str">
            <v>SPS CWC-Other O&amp;M</v>
          </cell>
          <cell r="N353">
            <v>6757.2899999999991</v>
          </cell>
        </row>
        <row r="354">
          <cell r="B354" t="str">
            <v>O&amp;M</v>
          </cell>
          <cell r="C354" t="str">
            <v>Distribution Operations</v>
          </cell>
          <cell r="D354" t="str">
            <v>58400-Dist Op UG Elec lines</v>
          </cell>
          <cell r="E354" t="str">
            <v>Non-Labor</v>
          </cell>
          <cell r="F354" t="str">
            <v>PIS-DIST</v>
          </cell>
          <cell r="G354" t="str">
            <v>SPS CWC-Other O&amp;M</v>
          </cell>
          <cell r="N354">
            <v>-49747.299999999996</v>
          </cell>
        </row>
        <row r="355">
          <cell r="B355" t="str">
            <v>O&amp;M</v>
          </cell>
          <cell r="C355" t="str">
            <v>Distribution Operations</v>
          </cell>
          <cell r="D355" t="str">
            <v>58400-Dist Op UG Elec lines</v>
          </cell>
          <cell r="E355" t="str">
            <v>Non-Labor</v>
          </cell>
          <cell r="F355" t="str">
            <v>TX</v>
          </cell>
          <cell r="G355" t="str">
            <v>SPS CWC-Other O&amp;M</v>
          </cell>
          <cell r="N355">
            <v>12235.46</v>
          </cell>
        </row>
        <row r="356">
          <cell r="B356" t="str">
            <v>O&amp;M</v>
          </cell>
          <cell r="C356" t="str">
            <v>Distribution Operations</v>
          </cell>
          <cell r="D356" t="str">
            <v>58500-Dist Oper Streetlight</v>
          </cell>
          <cell r="E356" t="str">
            <v>Labor - Bargaining</v>
          </cell>
          <cell r="F356" t="str">
            <v>PIS-DIST</v>
          </cell>
          <cell r="G356" t="str">
            <v>SPS CWC-Labor Regular</v>
          </cell>
          <cell r="N356">
            <v>-12381.951019984261</v>
          </cell>
        </row>
        <row r="357">
          <cell r="B357" t="str">
            <v>O&amp;M</v>
          </cell>
          <cell r="C357" t="str">
            <v>Distribution Operations</v>
          </cell>
          <cell r="D357" t="str">
            <v>58500-Dist Oper Streetlight</v>
          </cell>
          <cell r="E357" t="str">
            <v>Labor - Incentive</v>
          </cell>
          <cell r="F357" t="str">
            <v>PIS-DIST</v>
          </cell>
          <cell r="G357" t="str">
            <v>SPS CWC-Labor Incentive</v>
          </cell>
          <cell r="N357">
            <v>-6362.6094960048476</v>
          </cell>
        </row>
        <row r="358">
          <cell r="B358" t="str">
            <v>O&amp;M</v>
          </cell>
          <cell r="C358" t="str">
            <v>Distribution Operations</v>
          </cell>
          <cell r="D358" t="str">
            <v>58500-Dist Oper Streetlight</v>
          </cell>
          <cell r="E358" t="str">
            <v>Labor - Non-bargaining</v>
          </cell>
          <cell r="F358" t="str">
            <v>PIS-DIST</v>
          </cell>
          <cell r="G358" t="str">
            <v>SPS CWC-Labor Regular</v>
          </cell>
          <cell r="N358">
            <v>-9947.3410499274742</v>
          </cell>
        </row>
        <row r="359">
          <cell r="B359" t="str">
            <v>O&amp;M</v>
          </cell>
          <cell r="C359" t="str">
            <v>Distribution Operations</v>
          </cell>
          <cell r="D359" t="str">
            <v>58500-Dist Oper Streetlight</v>
          </cell>
          <cell r="E359" t="str">
            <v>Non-Labor</v>
          </cell>
          <cell r="F359" t="str">
            <v>PIS-DIST</v>
          </cell>
          <cell r="G359" t="str">
            <v>SPS CWC-Other O&amp;M</v>
          </cell>
          <cell r="N359">
            <v>14355.11</v>
          </cell>
        </row>
        <row r="360">
          <cell r="B360" t="str">
            <v>O&amp;M</v>
          </cell>
          <cell r="C360" t="str">
            <v>Distribution Operations</v>
          </cell>
          <cell r="D360" t="str">
            <v>58600-Dist Oper Meter Exp</v>
          </cell>
          <cell r="E360" t="str">
            <v>Labor - Bargaining</v>
          </cell>
          <cell r="F360" t="str">
            <v>NM</v>
          </cell>
          <cell r="G360" t="str">
            <v>SPS CWC-Labor Regular</v>
          </cell>
          <cell r="N360">
            <v>-28632.077012620412</v>
          </cell>
        </row>
        <row r="361">
          <cell r="B361" t="str">
            <v>O&amp;M</v>
          </cell>
          <cell r="C361" t="str">
            <v>Distribution Operations</v>
          </cell>
          <cell r="D361" t="str">
            <v>58600-Dist Oper Meter Exp</v>
          </cell>
          <cell r="E361" t="str">
            <v>Labor - Bargaining</v>
          </cell>
          <cell r="F361" t="str">
            <v>PIS-DIST</v>
          </cell>
          <cell r="G361" t="str">
            <v>SPS CWC-Labor Regular</v>
          </cell>
          <cell r="N361">
            <v>-37063.842562215817</v>
          </cell>
        </row>
        <row r="362">
          <cell r="B362" t="str">
            <v>O&amp;M</v>
          </cell>
          <cell r="C362" t="str">
            <v>Distribution Operations</v>
          </cell>
          <cell r="D362" t="str">
            <v>58600-Dist Oper Meter Exp</v>
          </cell>
          <cell r="E362" t="str">
            <v>Labor - Bargaining</v>
          </cell>
          <cell r="F362" t="str">
            <v>TX</v>
          </cell>
          <cell r="G362" t="str">
            <v>SPS CWC-Labor Regular</v>
          </cell>
          <cell r="N362">
            <v>-15339.469776099821</v>
          </cell>
        </row>
        <row r="363">
          <cell r="B363" t="str">
            <v>O&amp;M</v>
          </cell>
          <cell r="C363" t="str">
            <v>Distribution Operations</v>
          </cell>
          <cell r="D363" t="str">
            <v>58600-Dist Oper Meter Exp</v>
          </cell>
          <cell r="E363" t="str">
            <v>Labor - Incentive</v>
          </cell>
          <cell r="F363" t="str">
            <v>NM</v>
          </cell>
          <cell r="G363" t="str">
            <v>SPS CWC-Labor Incentive</v>
          </cell>
          <cell r="N363">
            <v>-11926.265708040282</v>
          </cell>
        </row>
        <row r="364">
          <cell r="B364" t="str">
            <v>O&amp;M</v>
          </cell>
          <cell r="C364" t="str">
            <v>Distribution Operations</v>
          </cell>
          <cell r="D364" t="str">
            <v>58600-Dist Oper Meter Exp</v>
          </cell>
          <cell r="E364" t="str">
            <v>Labor - Incentive</v>
          </cell>
          <cell r="F364" t="str">
            <v>PIS-DIST</v>
          </cell>
          <cell r="G364" t="str">
            <v>SPS CWC-Labor Incentive</v>
          </cell>
          <cell r="N364">
            <v>-16794.507365749567</v>
          </cell>
        </row>
        <row r="365">
          <cell r="B365" t="str">
            <v>O&amp;M</v>
          </cell>
          <cell r="C365" t="str">
            <v>Distribution Operations</v>
          </cell>
          <cell r="D365" t="str">
            <v>58600-Dist Oper Meter Exp</v>
          </cell>
          <cell r="E365" t="str">
            <v>Labor - Incentive</v>
          </cell>
          <cell r="F365" t="str">
            <v>TX</v>
          </cell>
          <cell r="G365" t="str">
            <v>SPS CWC-Labor Incentive</v>
          </cell>
          <cell r="N365">
            <v>-20809.744462128787</v>
          </cell>
        </row>
        <row r="366">
          <cell r="B366" t="str">
            <v>O&amp;M</v>
          </cell>
          <cell r="C366" t="str">
            <v>Distribution Operations</v>
          </cell>
          <cell r="D366" t="str">
            <v>58600-Dist Oper Meter Exp</v>
          </cell>
          <cell r="E366" t="str">
            <v>Labor - Non-bargaining</v>
          </cell>
          <cell r="F366" t="str">
            <v>NM</v>
          </cell>
          <cell r="G366" t="str">
            <v>SPS CWC-Labor Regular</v>
          </cell>
          <cell r="N366">
            <v>-8280.9800268354047</v>
          </cell>
        </row>
        <row r="367">
          <cell r="B367" t="str">
            <v>O&amp;M</v>
          </cell>
          <cell r="C367" t="str">
            <v>Distribution Operations</v>
          </cell>
          <cell r="D367" t="str">
            <v>58600-Dist Oper Meter Exp</v>
          </cell>
          <cell r="E367" t="str">
            <v>Labor - Non-bargaining</v>
          </cell>
          <cell r="F367" t="str">
            <v>PIS-DIST</v>
          </cell>
          <cell r="G367" t="str">
            <v>SPS CWC-Labor Regular</v>
          </cell>
          <cell r="N367">
            <v>-11244.564172517657</v>
          </cell>
        </row>
        <row r="368">
          <cell r="B368" t="str">
            <v>O&amp;M</v>
          </cell>
          <cell r="C368" t="str">
            <v>Distribution Operations</v>
          </cell>
          <cell r="D368" t="str">
            <v>58600-Dist Oper Meter Exp</v>
          </cell>
          <cell r="E368" t="str">
            <v>Labor - Non-bargaining</v>
          </cell>
          <cell r="F368" t="str">
            <v>TX</v>
          </cell>
          <cell r="G368" t="str">
            <v>SPS CWC-Labor Regular</v>
          </cell>
          <cell r="N368">
            <v>32130.647620260945</v>
          </cell>
        </row>
        <row r="369">
          <cell r="B369" t="str">
            <v>O&amp;M</v>
          </cell>
          <cell r="C369" t="str">
            <v>Distribution Operations</v>
          </cell>
          <cell r="D369" t="str">
            <v>58600-Dist Oper Meter Exp</v>
          </cell>
          <cell r="E369" t="str">
            <v>Labor - Other Compensation</v>
          </cell>
          <cell r="F369" t="str">
            <v>TX</v>
          </cell>
          <cell r="G369" t="str">
            <v>SPS CWC-Labor Regular</v>
          </cell>
          <cell r="N369">
            <v>-4.13</v>
          </cell>
        </row>
        <row r="370">
          <cell r="B370" t="str">
            <v>O&amp;M</v>
          </cell>
          <cell r="C370" t="str">
            <v>Distribution Operations</v>
          </cell>
          <cell r="D370" t="str">
            <v>58600-Dist Oper Meter Exp</v>
          </cell>
          <cell r="E370" t="str">
            <v>Non-Labor</v>
          </cell>
          <cell r="F370" t="str">
            <v>NM</v>
          </cell>
          <cell r="G370" t="str">
            <v>SPS CWC-Other O&amp;M</v>
          </cell>
          <cell r="N370">
            <v>91514.16</v>
          </cell>
        </row>
        <row r="371">
          <cell r="B371" t="str">
            <v>O&amp;M</v>
          </cell>
          <cell r="C371" t="str">
            <v>Distribution Operations</v>
          </cell>
          <cell r="D371" t="str">
            <v>58600-Dist Oper Meter Exp</v>
          </cell>
          <cell r="E371" t="str">
            <v>Non-Labor</v>
          </cell>
          <cell r="F371" t="str">
            <v>PIS-DIST</v>
          </cell>
          <cell r="G371" t="str">
            <v>SPS CWC-Other O&amp;M</v>
          </cell>
          <cell r="N371">
            <v>3236.3799999999933</v>
          </cell>
        </row>
        <row r="372">
          <cell r="B372" t="str">
            <v>O&amp;M</v>
          </cell>
          <cell r="C372" t="str">
            <v>Distribution Operations</v>
          </cell>
          <cell r="D372" t="str">
            <v>58600-Dist Oper Meter Exp</v>
          </cell>
          <cell r="E372" t="str">
            <v>Non-Labor</v>
          </cell>
          <cell r="F372" t="str">
            <v>TX</v>
          </cell>
          <cell r="G372" t="str">
            <v>SPS CWC-Other O&amp;M</v>
          </cell>
          <cell r="N372">
            <v>18241.189999999995</v>
          </cell>
        </row>
        <row r="373">
          <cell r="B373" t="str">
            <v>O&amp;M</v>
          </cell>
          <cell r="C373" t="str">
            <v>Distribution Operations</v>
          </cell>
          <cell r="D373" t="str">
            <v>58700-Dist Oper Cust Install</v>
          </cell>
          <cell r="E373" t="str">
            <v>Labor - Bargaining</v>
          </cell>
          <cell r="F373" t="str">
            <v>PIS-DIST</v>
          </cell>
          <cell r="G373" t="str">
            <v>SPS CWC-Labor Regular</v>
          </cell>
          <cell r="N373">
            <v>3601.5677131983339</v>
          </cell>
        </row>
        <row r="374">
          <cell r="B374" t="str">
            <v>O&amp;M</v>
          </cell>
          <cell r="C374" t="str">
            <v>Distribution Operations</v>
          </cell>
          <cell r="D374" t="str">
            <v>58700-Dist Oper Cust Install</v>
          </cell>
          <cell r="E374" t="str">
            <v>Labor - Incentive</v>
          </cell>
          <cell r="F374" t="str">
            <v>PIS-DIST</v>
          </cell>
          <cell r="G374" t="str">
            <v>SPS CWC-Labor Incentive</v>
          </cell>
          <cell r="N374">
            <v>-9459.2600128494196</v>
          </cell>
        </row>
        <row r="375">
          <cell r="B375" t="str">
            <v>O&amp;M</v>
          </cell>
          <cell r="C375" t="str">
            <v>Distribution Operations</v>
          </cell>
          <cell r="D375" t="str">
            <v>58700-Dist Oper Cust Install</v>
          </cell>
          <cell r="E375" t="str">
            <v>Labor - Non-bargaining</v>
          </cell>
          <cell r="F375" t="str">
            <v>PIS-DIST</v>
          </cell>
          <cell r="G375" t="str">
            <v>SPS CWC-Labor Regular</v>
          </cell>
          <cell r="N375">
            <v>29441.133659200361</v>
          </cell>
        </row>
        <row r="376">
          <cell r="B376" t="str">
            <v>O&amp;M</v>
          </cell>
          <cell r="C376" t="str">
            <v>Distribution Operations</v>
          </cell>
          <cell r="D376" t="str">
            <v>58700-Dist Oper Cust Install</v>
          </cell>
          <cell r="E376" t="str">
            <v>Non-Labor</v>
          </cell>
          <cell r="F376" t="str">
            <v>PIS-DIST</v>
          </cell>
          <cell r="G376" t="str">
            <v>SPS CWC-Other O&amp;M</v>
          </cell>
          <cell r="N376">
            <v>-53.390000000010332</v>
          </cell>
        </row>
        <row r="377">
          <cell r="B377" t="str">
            <v>O&amp;M</v>
          </cell>
          <cell r="C377" t="str">
            <v>Distribution Operations</v>
          </cell>
          <cell r="D377" t="str">
            <v>58800-Dist Oper Misc Exp</v>
          </cell>
          <cell r="E377" t="str">
            <v>Labor - Bargaining</v>
          </cell>
          <cell r="F377" t="str">
            <v>NM</v>
          </cell>
          <cell r="G377" t="str">
            <v>SPS CWC-Labor Regular</v>
          </cell>
          <cell r="N377">
            <v>-42699.713708352159</v>
          </cell>
        </row>
        <row r="378">
          <cell r="B378" t="str">
            <v>O&amp;M</v>
          </cell>
          <cell r="C378" t="str">
            <v>Distribution Operations</v>
          </cell>
          <cell r="D378" t="str">
            <v>58800-Dist Oper Misc Exp</v>
          </cell>
          <cell r="E378" t="str">
            <v>Labor - Bargaining</v>
          </cell>
          <cell r="F378" t="str">
            <v>PIS-DIST</v>
          </cell>
          <cell r="G378" t="str">
            <v>SPS CWC-Labor Regular</v>
          </cell>
          <cell r="N378">
            <v>-17569.827796076104</v>
          </cell>
        </row>
        <row r="379">
          <cell r="B379" t="str">
            <v>O&amp;M</v>
          </cell>
          <cell r="C379" t="str">
            <v>Distribution Operations</v>
          </cell>
          <cell r="D379" t="str">
            <v>58800-Dist Oper Misc Exp</v>
          </cell>
          <cell r="E379" t="str">
            <v>Labor - Bargaining</v>
          </cell>
          <cell r="F379" t="str">
            <v>TX</v>
          </cell>
          <cell r="G379" t="str">
            <v>SPS CWC-Labor Regular</v>
          </cell>
          <cell r="N379">
            <v>-79660.37245621733</v>
          </cell>
        </row>
        <row r="380">
          <cell r="B380" t="str">
            <v>O&amp;M</v>
          </cell>
          <cell r="C380" t="str">
            <v>Distribution Operations</v>
          </cell>
          <cell r="D380" t="str">
            <v>58800-Dist Oper Misc Exp</v>
          </cell>
          <cell r="E380" t="str">
            <v>Labor - Incentive</v>
          </cell>
          <cell r="F380" t="str">
            <v>NM</v>
          </cell>
          <cell r="G380" t="str">
            <v>SPS CWC-Labor Incentive</v>
          </cell>
          <cell r="N380">
            <v>-7897.3440630331188</v>
          </cell>
        </row>
        <row r="381">
          <cell r="B381" t="str">
            <v>O&amp;M</v>
          </cell>
          <cell r="C381" t="str">
            <v>Distribution Operations</v>
          </cell>
          <cell r="D381" t="str">
            <v>58800-Dist Oper Misc Exp</v>
          </cell>
          <cell r="E381" t="str">
            <v>Labor - Incentive</v>
          </cell>
          <cell r="F381" t="str">
            <v>PIS-DIST</v>
          </cell>
          <cell r="G381" t="str">
            <v>SPS CWC-Labor Incentive</v>
          </cell>
          <cell r="N381">
            <v>-11850.901854530075</v>
          </cell>
        </row>
        <row r="382">
          <cell r="B382" t="str">
            <v>O&amp;M</v>
          </cell>
          <cell r="C382" t="str">
            <v>Distribution Operations</v>
          </cell>
          <cell r="D382" t="str">
            <v>58800-Dist Oper Misc Exp</v>
          </cell>
          <cell r="E382" t="str">
            <v>Labor - Incentive</v>
          </cell>
          <cell r="F382" t="str">
            <v>TX</v>
          </cell>
          <cell r="G382" t="str">
            <v>SPS CWC-Labor Incentive</v>
          </cell>
          <cell r="N382">
            <v>-18726.519371627754</v>
          </cell>
        </row>
        <row r="383">
          <cell r="B383" t="str">
            <v>O&amp;M</v>
          </cell>
          <cell r="C383" t="str">
            <v>Distribution Operations</v>
          </cell>
          <cell r="D383" t="str">
            <v>58800-Dist Oper Misc Exp</v>
          </cell>
          <cell r="E383" t="str">
            <v>Labor - Injuries &amp; Damages</v>
          </cell>
          <cell r="F383" t="str">
            <v>TX</v>
          </cell>
          <cell r="G383" t="str">
            <v>SPS CWC-Labor Regular</v>
          </cell>
          <cell r="N383">
            <v>0.99</v>
          </cell>
        </row>
        <row r="384">
          <cell r="B384" t="str">
            <v>O&amp;M</v>
          </cell>
          <cell r="C384" t="str">
            <v>Distribution Operations</v>
          </cell>
          <cell r="D384" t="str">
            <v>58800-Dist Oper Misc Exp</v>
          </cell>
          <cell r="E384" t="str">
            <v>Labor - Insurance</v>
          </cell>
          <cell r="F384" t="str">
            <v>TX</v>
          </cell>
          <cell r="G384" t="str">
            <v>SPS CWC-Labor Regular</v>
          </cell>
          <cell r="N384">
            <v>14.99</v>
          </cell>
        </row>
        <row r="385">
          <cell r="B385" t="str">
            <v>O&amp;M</v>
          </cell>
          <cell r="C385" t="str">
            <v>Distribution Operations</v>
          </cell>
          <cell r="D385" t="str">
            <v>58800-Dist Oper Misc Exp</v>
          </cell>
          <cell r="E385" t="str">
            <v>Labor - Non-bargaining</v>
          </cell>
          <cell r="F385" t="str">
            <v>NM</v>
          </cell>
          <cell r="G385" t="str">
            <v>SPS CWC-Labor Regular</v>
          </cell>
          <cell r="N385">
            <v>-36246.242241915403</v>
          </cell>
        </row>
        <row r="386">
          <cell r="B386" t="str">
            <v>O&amp;M</v>
          </cell>
          <cell r="C386" t="str">
            <v>Distribution Operations</v>
          </cell>
          <cell r="D386" t="str">
            <v>58800-Dist Oper Misc Exp</v>
          </cell>
          <cell r="E386" t="str">
            <v>Labor - Non-bargaining</v>
          </cell>
          <cell r="F386" t="str">
            <v>PIS-DIST</v>
          </cell>
          <cell r="G386" t="str">
            <v>SPS CWC-Labor Regular</v>
          </cell>
          <cell r="N386">
            <v>21631.545202983005</v>
          </cell>
        </row>
        <row r="387">
          <cell r="B387" t="str">
            <v>O&amp;M</v>
          </cell>
          <cell r="C387" t="str">
            <v>Distribution Operations</v>
          </cell>
          <cell r="D387" t="str">
            <v>58800-Dist Oper Misc Exp</v>
          </cell>
          <cell r="E387" t="str">
            <v>Labor - Non-bargaining</v>
          </cell>
          <cell r="F387" t="str">
            <v>TX</v>
          </cell>
          <cell r="G387" t="str">
            <v>SPS CWC-Labor Regular</v>
          </cell>
          <cell r="N387">
            <v>-60744.552375116036</v>
          </cell>
        </row>
        <row r="388">
          <cell r="B388" t="str">
            <v>O&amp;M</v>
          </cell>
          <cell r="C388" t="str">
            <v>Distribution Operations</v>
          </cell>
          <cell r="D388" t="str">
            <v>58800-Dist Oper Misc Exp</v>
          </cell>
          <cell r="E388" t="str">
            <v>Labor - Other Compensation</v>
          </cell>
          <cell r="F388" t="str">
            <v>NM</v>
          </cell>
          <cell r="G388" t="str">
            <v>SPS CWC-Labor Regular</v>
          </cell>
          <cell r="N388">
            <v>7500</v>
          </cell>
        </row>
        <row r="389">
          <cell r="B389" t="str">
            <v>O&amp;M</v>
          </cell>
          <cell r="C389" t="str">
            <v>Distribution Operations</v>
          </cell>
          <cell r="D389" t="str">
            <v>58800-Dist Oper Misc Exp</v>
          </cell>
          <cell r="E389" t="str">
            <v>Labor - Other Compensation</v>
          </cell>
          <cell r="F389" t="str">
            <v>PIS-DIST</v>
          </cell>
          <cell r="G389" t="str">
            <v>SPS CWC-Labor Regular</v>
          </cell>
          <cell r="N389">
            <v>-2500</v>
          </cell>
        </row>
        <row r="390">
          <cell r="B390" t="str">
            <v>O&amp;M</v>
          </cell>
          <cell r="C390" t="str">
            <v>Distribution Operations</v>
          </cell>
          <cell r="D390" t="str">
            <v>58800-Dist Oper Misc Exp</v>
          </cell>
          <cell r="E390" t="str">
            <v>Labor - Other Compensation</v>
          </cell>
          <cell r="F390" t="str">
            <v>TX</v>
          </cell>
          <cell r="G390" t="str">
            <v>SPS CWC-Labor Regular</v>
          </cell>
          <cell r="N390">
            <v>15000</v>
          </cell>
        </row>
        <row r="391">
          <cell r="B391" t="str">
            <v>O&amp;M</v>
          </cell>
          <cell r="C391" t="str">
            <v>Distribution Operations</v>
          </cell>
          <cell r="D391" t="str">
            <v>58800-Dist Oper Misc Exp</v>
          </cell>
          <cell r="E391" t="str">
            <v>Labor - Pension</v>
          </cell>
          <cell r="F391" t="str">
            <v>TX</v>
          </cell>
          <cell r="G391" t="str">
            <v>SPS CWC-Labor Regular</v>
          </cell>
          <cell r="N391">
            <v>21.77</v>
          </cell>
        </row>
        <row r="392">
          <cell r="B392" t="str">
            <v>O&amp;M</v>
          </cell>
          <cell r="C392" t="str">
            <v>Distribution Operations</v>
          </cell>
          <cell r="D392" t="str">
            <v>58800-Dist Oper Misc Exp</v>
          </cell>
          <cell r="E392" t="str">
            <v>Non-Labor</v>
          </cell>
          <cell r="F392" t="str">
            <v>NM</v>
          </cell>
          <cell r="G392" t="str">
            <v>SPS CWC-Other O&amp;M</v>
          </cell>
          <cell r="N392">
            <v>-102081.91</v>
          </cell>
        </row>
        <row r="393">
          <cell r="B393" t="str">
            <v>O&amp;M</v>
          </cell>
          <cell r="C393" t="str">
            <v>Distribution Operations</v>
          </cell>
          <cell r="D393" t="str">
            <v>58800-Dist Oper Misc Exp</v>
          </cell>
          <cell r="E393" t="str">
            <v>Non-Labor</v>
          </cell>
          <cell r="F393" t="str">
            <v>PIS-DIST</v>
          </cell>
          <cell r="G393" t="str">
            <v>SPS CWC-Other O&amp;M</v>
          </cell>
          <cell r="N393">
            <v>344186.69517127005</v>
          </cell>
        </row>
        <row r="394">
          <cell r="B394" t="str">
            <v>O&amp;M</v>
          </cell>
          <cell r="C394" t="str">
            <v>Distribution Operations</v>
          </cell>
          <cell r="D394" t="str">
            <v>58800-Dist Oper Misc Exp</v>
          </cell>
          <cell r="E394" t="str">
            <v>Non-Labor</v>
          </cell>
          <cell r="F394" t="str">
            <v>TX</v>
          </cell>
          <cell r="G394" t="str">
            <v>SPS CWC-Other O&amp;M</v>
          </cell>
          <cell r="N394">
            <v>-86958.450000000041</v>
          </cell>
        </row>
        <row r="395">
          <cell r="B395" t="str">
            <v>O&amp;M</v>
          </cell>
          <cell r="C395" t="str">
            <v>Distribution Operations</v>
          </cell>
          <cell r="D395" t="str">
            <v>58900-Dist Rents</v>
          </cell>
          <cell r="E395" t="str">
            <v>Non-Labor</v>
          </cell>
          <cell r="F395" t="str">
            <v>NM</v>
          </cell>
          <cell r="G395" t="str">
            <v>SPS CWC-Other O&amp;M</v>
          </cell>
          <cell r="N395">
            <v>14266.52</v>
          </cell>
        </row>
        <row r="396">
          <cell r="B396" t="str">
            <v>O&amp;M</v>
          </cell>
          <cell r="C396" t="str">
            <v>Distribution Operations</v>
          </cell>
          <cell r="D396" t="str">
            <v>58900-Dist Rents</v>
          </cell>
          <cell r="E396" t="str">
            <v>Non-Labor</v>
          </cell>
          <cell r="F396" t="str">
            <v>PIS-DIST</v>
          </cell>
          <cell r="G396" t="str">
            <v>SPS CWC-Other O&amp;M</v>
          </cell>
          <cell r="N396">
            <v>-366790.50000000012</v>
          </cell>
        </row>
        <row r="397">
          <cell r="B397" t="str">
            <v>O&amp;M</v>
          </cell>
          <cell r="C397" t="str">
            <v>Distribution Operations</v>
          </cell>
          <cell r="D397" t="str">
            <v>58900-Dist Rents</v>
          </cell>
          <cell r="E397" t="str">
            <v>Non-Labor</v>
          </cell>
          <cell r="F397" t="str">
            <v>TX</v>
          </cell>
          <cell r="G397" t="str">
            <v>SPS CWC-Other O&amp;M</v>
          </cell>
          <cell r="N397">
            <v>88510.639999999898</v>
          </cell>
        </row>
        <row r="398">
          <cell r="B398" t="str">
            <v>O&amp;M</v>
          </cell>
          <cell r="C398" t="str">
            <v>Distribution Maintenance</v>
          </cell>
          <cell r="D398" t="str">
            <v>59000-Dist Mtc Super &amp; Eng</v>
          </cell>
          <cell r="E398" t="str">
            <v>Labor - Bargaining</v>
          </cell>
          <cell r="F398" t="str">
            <v>NM</v>
          </cell>
          <cell r="G398" t="str">
            <v>SPS CWC-Labor Regular</v>
          </cell>
          <cell r="N398">
            <v>-194.95218548678992</v>
          </cell>
        </row>
        <row r="399">
          <cell r="B399" t="str">
            <v>O&amp;M</v>
          </cell>
          <cell r="C399" t="str">
            <v>Distribution Maintenance</v>
          </cell>
          <cell r="D399" t="str">
            <v>59000-Dist Mtc Super &amp; Eng</v>
          </cell>
          <cell r="E399" t="str">
            <v>Labor - Bargaining</v>
          </cell>
          <cell r="F399" t="str">
            <v>PIS-DIST</v>
          </cell>
          <cell r="G399" t="str">
            <v>SPS CWC-Labor Regular</v>
          </cell>
          <cell r="N399">
            <v>-1567.4882332895386</v>
          </cell>
        </row>
        <row r="400">
          <cell r="B400" t="str">
            <v>O&amp;M</v>
          </cell>
          <cell r="C400" t="str">
            <v>Distribution Maintenance</v>
          </cell>
          <cell r="D400" t="str">
            <v>59000-Dist Mtc Super &amp; Eng</v>
          </cell>
          <cell r="E400" t="str">
            <v>Labor - Bargaining</v>
          </cell>
          <cell r="F400" t="str">
            <v>TX</v>
          </cell>
          <cell r="G400" t="str">
            <v>SPS CWC-Labor Regular</v>
          </cell>
          <cell r="N400">
            <v>1166.7210668434761</v>
          </cell>
        </row>
        <row r="401">
          <cell r="B401" t="str">
            <v>O&amp;M</v>
          </cell>
          <cell r="C401" t="str">
            <v>Distribution Maintenance</v>
          </cell>
          <cell r="D401" t="str">
            <v>59000-Dist Mtc Super &amp; Eng</v>
          </cell>
          <cell r="E401" t="str">
            <v>Labor - Incentive</v>
          </cell>
          <cell r="F401" t="str">
            <v>NM</v>
          </cell>
          <cell r="G401" t="str">
            <v>SPS CWC-Labor Incentive</v>
          </cell>
          <cell r="N401">
            <v>-361.38196507009673</v>
          </cell>
        </row>
        <row r="402">
          <cell r="B402" t="str">
            <v>O&amp;M</v>
          </cell>
          <cell r="C402" t="str">
            <v>Distribution Maintenance</v>
          </cell>
          <cell r="D402" t="str">
            <v>59000-Dist Mtc Super &amp; Eng</v>
          </cell>
          <cell r="E402" t="str">
            <v>Labor - Incentive</v>
          </cell>
          <cell r="F402" t="str">
            <v>PIS-DIST</v>
          </cell>
          <cell r="G402" t="str">
            <v>SPS CWC-Labor Incentive</v>
          </cell>
          <cell r="N402">
            <v>-1675.84525512969</v>
          </cell>
        </row>
        <row r="403">
          <cell r="B403" t="str">
            <v>O&amp;M</v>
          </cell>
          <cell r="C403" t="str">
            <v>Distribution Maintenance</v>
          </cell>
          <cell r="D403" t="str">
            <v>59000-Dist Mtc Super &amp; Eng</v>
          </cell>
          <cell r="E403" t="str">
            <v>Labor - Incentive</v>
          </cell>
          <cell r="F403" t="str">
            <v>TX</v>
          </cell>
          <cell r="G403" t="str">
            <v>SPS CWC-Labor Incentive</v>
          </cell>
          <cell r="N403">
            <v>-630.27365251822528</v>
          </cell>
        </row>
        <row r="404">
          <cell r="B404" t="str">
            <v>O&amp;M</v>
          </cell>
          <cell r="C404" t="str">
            <v>Distribution Maintenance</v>
          </cell>
          <cell r="D404" t="str">
            <v>59000-Dist Mtc Super &amp; Eng</v>
          </cell>
          <cell r="E404" t="str">
            <v>Labor - Non-bargaining</v>
          </cell>
          <cell r="F404" t="str">
            <v>NM</v>
          </cell>
          <cell r="G404" t="str">
            <v>SPS CWC-Labor Regular</v>
          </cell>
          <cell r="N404">
            <v>645.91084652047914</v>
          </cell>
        </row>
        <row r="405">
          <cell r="B405" t="str">
            <v>O&amp;M</v>
          </cell>
          <cell r="C405" t="str">
            <v>Distribution Maintenance</v>
          </cell>
          <cell r="D405" t="str">
            <v>59000-Dist Mtc Super &amp; Eng</v>
          </cell>
          <cell r="E405" t="str">
            <v>Labor - Non-bargaining</v>
          </cell>
          <cell r="F405" t="str">
            <v>PIS-DIST</v>
          </cell>
          <cell r="G405" t="str">
            <v>SPS CWC-Labor Regular</v>
          </cell>
          <cell r="N405">
            <v>1729.7829520322116</v>
          </cell>
        </row>
        <row r="406">
          <cell r="B406" t="str">
            <v>O&amp;M</v>
          </cell>
          <cell r="C406" t="str">
            <v>Distribution Maintenance</v>
          </cell>
          <cell r="D406" t="str">
            <v>59000-Dist Mtc Super &amp; Eng</v>
          </cell>
          <cell r="E406" t="str">
            <v>Labor - Non-bargaining</v>
          </cell>
          <cell r="F406" t="str">
            <v>TX</v>
          </cell>
          <cell r="G406" t="str">
            <v>SPS CWC-Labor Regular</v>
          </cell>
          <cell r="N406">
            <v>3129.7803128364981</v>
          </cell>
        </row>
        <row r="407">
          <cell r="B407" t="str">
            <v>O&amp;M</v>
          </cell>
          <cell r="C407" t="str">
            <v>Distribution Maintenance</v>
          </cell>
          <cell r="D407" t="str">
            <v>59000-Dist Mtc Super &amp; Eng</v>
          </cell>
          <cell r="E407" t="str">
            <v>Non-Labor</v>
          </cell>
          <cell r="F407" t="str">
            <v>PIS-DIST</v>
          </cell>
          <cell r="G407" t="str">
            <v>SPS CWC-Other O&amp;M</v>
          </cell>
          <cell r="N407">
            <v>108.07000000000001</v>
          </cell>
        </row>
        <row r="408">
          <cell r="B408" t="str">
            <v>O&amp;M</v>
          </cell>
          <cell r="C408" t="str">
            <v>Distribution Maintenance</v>
          </cell>
          <cell r="D408" t="str">
            <v>59000-Dist Mtc Super &amp; Eng</v>
          </cell>
          <cell r="E408" t="str">
            <v>Non-Labor</v>
          </cell>
          <cell r="F408" t="str">
            <v>TX</v>
          </cell>
          <cell r="G408" t="str">
            <v>SPS CWC-Other O&amp;M</v>
          </cell>
          <cell r="N408">
            <v>-6382.5</v>
          </cell>
        </row>
        <row r="409">
          <cell r="B409" t="str">
            <v>O&amp;M</v>
          </cell>
          <cell r="C409" t="str">
            <v>Distribution Maintenance</v>
          </cell>
          <cell r="D409" t="str">
            <v>59100-Dist Mt of Structures</v>
          </cell>
          <cell r="E409" t="str">
            <v>Non-Labor</v>
          </cell>
          <cell r="F409" t="str">
            <v>TX</v>
          </cell>
          <cell r="G409" t="str">
            <v>SPS CWC-Other O&amp;M</v>
          </cell>
          <cell r="N409">
            <v>0</v>
          </cell>
        </row>
        <row r="410">
          <cell r="B410" t="str">
            <v>O&amp;M</v>
          </cell>
          <cell r="C410" t="str">
            <v>Distribution Maintenance</v>
          </cell>
          <cell r="D410" t="str">
            <v>59200-Dist Mt of Station Equip</v>
          </cell>
          <cell r="E410" t="str">
            <v>Labor - Bargaining</v>
          </cell>
          <cell r="F410" t="str">
            <v>PIS-DIST</v>
          </cell>
          <cell r="G410" t="str">
            <v>SPS CWC-Labor Regular</v>
          </cell>
          <cell r="N410">
            <v>-45999.400019676759</v>
          </cell>
        </row>
        <row r="411">
          <cell r="B411" t="str">
            <v>O&amp;M</v>
          </cell>
          <cell r="C411" t="str">
            <v>Distribution Maintenance</v>
          </cell>
          <cell r="D411" t="str">
            <v>59200-Dist Mt of Station Equip</v>
          </cell>
          <cell r="E411" t="str">
            <v>Labor - Incentive</v>
          </cell>
          <cell r="F411" t="str">
            <v>PIS-DIST</v>
          </cell>
          <cell r="G411" t="str">
            <v>SPS CWC-Labor Incentive</v>
          </cell>
          <cell r="N411">
            <v>-12833.657415479929</v>
          </cell>
        </row>
        <row r="412">
          <cell r="B412" t="str">
            <v>O&amp;M</v>
          </cell>
          <cell r="C412" t="str">
            <v>Distribution Maintenance</v>
          </cell>
          <cell r="D412" t="str">
            <v>59200-Dist Mt of Station Equip</v>
          </cell>
          <cell r="E412" t="str">
            <v>Labor - Non-bargaining</v>
          </cell>
          <cell r="F412" t="str">
            <v>PIS-DIST</v>
          </cell>
          <cell r="G412" t="str">
            <v>SPS CWC-Labor Regular</v>
          </cell>
          <cell r="N412">
            <v>-26760.721035534683</v>
          </cell>
        </row>
        <row r="413">
          <cell r="B413" t="str">
            <v>O&amp;M</v>
          </cell>
          <cell r="C413" t="str">
            <v>Distribution Maintenance</v>
          </cell>
          <cell r="D413" t="str">
            <v>59200-Dist Mt of Station Equip</v>
          </cell>
          <cell r="E413" t="str">
            <v>Non-Labor</v>
          </cell>
          <cell r="F413" t="str">
            <v>PIS-DIST</v>
          </cell>
          <cell r="G413" t="str">
            <v>SPS CWC-Other O&amp;M</v>
          </cell>
          <cell r="N413">
            <v>38028.490000000013</v>
          </cell>
        </row>
        <row r="414">
          <cell r="B414" t="str">
            <v>O&amp;M</v>
          </cell>
          <cell r="C414" t="str">
            <v>Distribution Maintenance</v>
          </cell>
          <cell r="D414" t="str">
            <v>59300-Dist Mtc of Overhead Lines</v>
          </cell>
          <cell r="E414" t="str">
            <v>Labor - Bargaining</v>
          </cell>
          <cell r="F414" t="str">
            <v>NM</v>
          </cell>
          <cell r="G414" t="str">
            <v>SPS CWC-Labor Regular</v>
          </cell>
          <cell r="N414">
            <v>39511.858188133912</v>
          </cell>
        </row>
        <row r="415">
          <cell r="B415" t="str">
            <v>O&amp;M</v>
          </cell>
          <cell r="C415" t="str">
            <v>Distribution Maintenance</v>
          </cell>
          <cell r="D415" t="str">
            <v>59300-Dist Mtc of Overhead Lines</v>
          </cell>
          <cell r="E415" t="str">
            <v>Labor - Bargaining</v>
          </cell>
          <cell r="F415" t="str">
            <v>PIS-DIST</v>
          </cell>
          <cell r="G415" t="str">
            <v>SPS CWC-Labor Regular</v>
          </cell>
          <cell r="N415">
            <v>22352.120221806286</v>
          </cell>
        </row>
        <row r="416">
          <cell r="B416" t="str">
            <v>O&amp;M</v>
          </cell>
          <cell r="C416" t="str">
            <v>Distribution Maintenance</v>
          </cell>
          <cell r="D416" t="str">
            <v>59300-Dist Mtc of Overhead Lines</v>
          </cell>
          <cell r="E416" t="str">
            <v>Labor - Bargaining</v>
          </cell>
          <cell r="F416" t="str">
            <v>TX</v>
          </cell>
          <cell r="G416" t="str">
            <v>SPS CWC-Labor Regular</v>
          </cell>
          <cell r="N416">
            <v>106372.43582939988</v>
          </cell>
        </row>
        <row r="417">
          <cell r="B417" t="str">
            <v>O&amp;M</v>
          </cell>
          <cell r="C417" t="str">
            <v>Distribution Maintenance</v>
          </cell>
          <cell r="D417" t="str">
            <v>59300-Dist Mtc of Overhead Lines</v>
          </cell>
          <cell r="E417" t="str">
            <v>Labor - Incentive</v>
          </cell>
          <cell r="F417" t="str">
            <v>NM</v>
          </cell>
          <cell r="G417" t="str">
            <v>SPS CWC-Labor Incentive</v>
          </cell>
          <cell r="N417">
            <v>-4488.4682759803172</v>
          </cell>
        </row>
        <row r="418">
          <cell r="B418" t="str">
            <v>O&amp;M</v>
          </cell>
          <cell r="C418" t="str">
            <v>Distribution Maintenance</v>
          </cell>
          <cell r="D418" t="str">
            <v>59300-Dist Mtc of Overhead Lines</v>
          </cell>
          <cell r="E418" t="str">
            <v>Labor - Incentive</v>
          </cell>
          <cell r="F418" t="str">
            <v>PIS-DIST</v>
          </cell>
          <cell r="G418" t="str">
            <v>SPS CWC-Labor Incentive</v>
          </cell>
          <cell r="N418">
            <v>-905.55208647181894</v>
          </cell>
        </row>
        <row r="419">
          <cell r="B419" t="str">
            <v>O&amp;M</v>
          </cell>
          <cell r="C419" t="str">
            <v>Distribution Maintenance</v>
          </cell>
          <cell r="D419" t="str">
            <v>59300-Dist Mtc of Overhead Lines</v>
          </cell>
          <cell r="E419" t="str">
            <v>Labor - Incentive</v>
          </cell>
          <cell r="F419" t="str">
            <v>TX</v>
          </cell>
          <cell r="G419" t="str">
            <v>SPS CWC-Labor Incentive</v>
          </cell>
          <cell r="N419">
            <v>-15150.618840709652</v>
          </cell>
        </row>
        <row r="420">
          <cell r="B420" t="str">
            <v>O&amp;M</v>
          </cell>
          <cell r="C420" t="str">
            <v>Distribution Maintenance</v>
          </cell>
          <cell r="D420" t="str">
            <v>59300-Dist Mtc of Overhead Lines</v>
          </cell>
          <cell r="E420" t="str">
            <v>Labor - Non-bargaining</v>
          </cell>
          <cell r="F420" t="str">
            <v>NM</v>
          </cell>
          <cell r="G420" t="str">
            <v>SPS CWC-Labor Regular</v>
          </cell>
          <cell r="N420">
            <v>75595.309540832357</v>
          </cell>
        </row>
        <row r="421">
          <cell r="B421" t="str">
            <v>O&amp;M</v>
          </cell>
          <cell r="C421" t="str">
            <v>Distribution Maintenance</v>
          </cell>
          <cell r="D421" t="str">
            <v>59300-Dist Mtc of Overhead Lines</v>
          </cell>
          <cell r="E421" t="str">
            <v>Labor - Non-bargaining</v>
          </cell>
          <cell r="F421" t="str">
            <v>PIS-DIST</v>
          </cell>
          <cell r="G421" t="str">
            <v>SPS CWC-Labor Regular</v>
          </cell>
          <cell r="N421">
            <v>29944.675082385169</v>
          </cell>
        </row>
        <row r="422">
          <cell r="B422" t="str">
            <v>O&amp;M</v>
          </cell>
          <cell r="C422" t="str">
            <v>Distribution Maintenance</v>
          </cell>
          <cell r="D422" t="str">
            <v>59300-Dist Mtc of Overhead Lines</v>
          </cell>
          <cell r="E422" t="str">
            <v>Labor - Non-bargaining</v>
          </cell>
          <cell r="F422" t="str">
            <v>TX</v>
          </cell>
          <cell r="G422" t="str">
            <v>SPS CWC-Labor Regular</v>
          </cell>
          <cell r="N422">
            <v>200087.50509790421</v>
          </cell>
        </row>
        <row r="423">
          <cell r="B423" t="str">
            <v>O&amp;M</v>
          </cell>
          <cell r="C423" t="str">
            <v>Distribution Maintenance</v>
          </cell>
          <cell r="D423" t="str">
            <v>59300-Dist Mtc of Overhead Lines</v>
          </cell>
          <cell r="E423" t="str">
            <v>Non-Labor</v>
          </cell>
          <cell r="F423" t="str">
            <v>NM</v>
          </cell>
          <cell r="G423" t="str">
            <v>SPS CWC-Other O&amp;M</v>
          </cell>
          <cell r="N423">
            <v>148049.09000000003</v>
          </cell>
        </row>
        <row r="424">
          <cell r="B424" t="str">
            <v>O&amp;M</v>
          </cell>
          <cell r="C424" t="str">
            <v>Distribution Maintenance</v>
          </cell>
          <cell r="D424" t="str">
            <v>59300-Dist Mtc of Overhead Lines</v>
          </cell>
          <cell r="E424" t="str">
            <v>Non-Labor</v>
          </cell>
          <cell r="F424" t="str">
            <v>PIS-DIST</v>
          </cell>
          <cell r="G424" t="str">
            <v>SPS CWC-Other O&amp;M</v>
          </cell>
          <cell r="N424">
            <v>-160118.44</v>
          </cell>
        </row>
        <row r="425">
          <cell r="B425" t="str">
            <v>O&amp;M</v>
          </cell>
          <cell r="C425" t="str">
            <v>Distribution Maintenance</v>
          </cell>
          <cell r="D425" t="str">
            <v>59300-Dist Mtc of Overhead Lines</v>
          </cell>
          <cell r="E425" t="str">
            <v>Non-Labor</v>
          </cell>
          <cell r="F425" t="str">
            <v>TX</v>
          </cell>
          <cell r="G425" t="str">
            <v>SPS CWC-Other O&amp;M</v>
          </cell>
          <cell r="N425">
            <v>688928.51000000013</v>
          </cell>
        </row>
        <row r="426">
          <cell r="B426" t="str">
            <v>O&amp;M</v>
          </cell>
          <cell r="C426" t="str">
            <v>Distribution Maintenance</v>
          </cell>
          <cell r="D426" t="str">
            <v>59400-Dist Mt of Undergrnd Line</v>
          </cell>
          <cell r="E426" t="str">
            <v>Labor - Bargaining</v>
          </cell>
          <cell r="F426" t="str">
            <v>NM</v>
          </cell>
          <cell r="G426" t="str">
            <v>SPS CWC-Labor Regular</v>
          </cell>
          <cell r="N426">
            <v>3964.1691386081784</v>
          </cell>
        </row>
        <row r="427">
          <cell r="B427" t="str">
            <v>O&amp;M</v>
          </cell>
          <cell r="C427" t="str">
            <v>Distribution Maintenance</v>
          </cell>
          <cell r="D427" t="str">
            <v>59400-Dist Mt of Undergrnd Line</v>
          </cell>
          <cell r="E427" t="str">
            <v>Labor - Bargaining</v>
          </cell>
          <cell r="F427" t="str">
            <v>PIS-DIST</v>
          </cell>
          <cell r="G427" t="str">
            <v>SPS CWC-Labor Regular</v>
          </cell>
          <cell r="N427">
            <v>39.643046866692131</v>
          </cell>
        </row>
        <row r="428">
          <cell r="B428" t="str">
            <v>O&amp;M</v>
          </cell>
          <cell r="C428" t="str">
            <v>Distribution Maintenance</v>
          </cell>
          <cell r="D428" t="str">
            <v>59400-Dist Mt of Undergrnd Line</v>
          </cell>
          <cell r="E428" t="str">
            <v>Labor - Bargaining</v>
          </cell>
          <cell r="F428" t="str">
            <v>TX</v>
          </cell>
          <cell r="G428" t="str">
            <v>SPS CWC-Labor Regular</v>
          </cell>
          <cell r="N428">
            <v>6212.6120891766295</v>
          </cell>
        </row>
        <row r="429">
          <cell r="B429" t="str">
            <v>O&amp;M</v>
          </cell>
          <cell r="C429" t="str">
            <v>Distribution Maintenance</v>
          </cell>
          <cell r="D429" t="str">
            <v>59400-Dist Mt of Undergrnd Line</v>
          </cell>
          <cell r="E429" t="str">
            <v>Labor - Incentive</v>
          </cell>
          <cell r="F429" t="str">
            <v>NM</v>
          </cell>
          <cell r="G429" t="str">
            <v>SPS CWC-Labor Incentive</v>
          </cell>
          <cell r="N429">
            <v>-232.08345546822591</v>
          </cell>
        </row>
        <row r="430">
          <cell r="B430" t="str">
            <v>O&amp;M</v>
          </cell>
          <cell r="C430" t="str">
            <v>Distribution Maintenance</v>
          </cell>
          <cell r="D430" t="str">
            <v>59400-Dist Mt of Undergrnd Line</v>
          </cell>
          <cell r="E430" t="str">
            <v>Labor - Incentive</v>
          </cell>
          <cell r="F430" t="str">
            <v>PIS-DIST</v>
          </cell>
          <cell r="G430" t="str">
            <v>SPS CWC-Labor Incentive</v>
          </cell>
          <cell r="N430">
            <v>1.2659070024257861</v>
          </cell>
        </row>
        <row r="431">
          <cell r="B431" t="str">
            <v>O&amp;M</v>
          </cell>
          <cell r="C431" t="str">
            <v>Distribution Maintenance</v>
          </cell>
          <cell r="D431" t="str">
            <v>59400-Dist Mt of Undergrnd Line</v>
          </cell>
          <cell r="E431" t="str">
            <v>Labor - Incentive</v>
          </cell>
          <cell r="F431" t="str">
            <v>TX</v>
          </cell>
          <cell r="G431" t="str">
            <v>SPS CWC-Labor Incentive</v>
          </cell>
          <cell r="N431">
            <v>-305.30049702297009</v>
          </cell>
        </row>
        <row r="432">
          <cell r="B432" t="str">
            <v>O&amp;M</v>
          </cell>
          <cell r="C432" t="str">
            <v>Distribution Maintenance</v>
          </cell>
          <cell r="D432" t="str">
            <v>59400-Dist Mt of Undergrnd Line</v>
          </cell>
          <cell r="E432" t="str">
            <v>Labor - Non-bargaining</v>
          </cell>
          <cell r="F432" t="str">
            <v>NM</v>
          </cell>
          <cell r="G432" t="str">
            <v>SPS CWC-Labor Regular</v>
          </cell>
          <cell r="N432">
            <v>6029.9022958574724</v>
          </cell>
        </row>
        <row r="433">
          <cell r="B433" t="str">
            <v>O&amp;M</v>
          </cell>
          <cell r="C433" t="str">
            <v>Distribution Maintenance</v>
          </cell>
          <cell r="D433" t="str">
            <v>59400-Dist Mt of Undergrnd Line</v>
          </cell>
          <cell r="E433" t="str">
            <v>Labor - Non-bargaining</v>
          </cell>
          <cell r="F433" t="str">
            <v>PIS-DIST</v>
          </cell>
          <cell r="G433" t="str">
            <v>SPS CWC-Labor Regular</v>
          </cell>
          <cell r="N433">
            <v>58.124027227290199</v>
          </cell>
        </row>
        <row r="434">
          <cell r="B434" t="str">
            <v>O&amp;M</v>
          </cell>
          <cell r="C434" t="str">
            <v>Distribution Maintenance</v>
          </cell>
          <cell r="D434" t="str">
            <v>59400-Dist Mt of Undergrnd Line</v>
          </cell>
          <cell r="E434" t="str">
            <v>Labor - Non-bargaining</v>
          </cell>
          <cell r="F434" t="str">
            <v>TX</v>
          </cell>
          <cell r="G434" t="str">
            <v>SPS CWC-Labor Regular</v>
          </cell>
          <cell r="N434">
            <v>10199.737658211718</v>
          </cell>
        </row>
        <row r="435">
          <cell r="B435" t="str">
            <v>O&amp;M</v>
          </cell>
          <cell r="C435" t="str">
            <v>Distribution Maintenance</v>
          </cell>
          <cell r="D435" t="str">
            <v>59400-Dist Mt of Undergrnd Line</v>
          </cell>
          <cell r="E435" t="str">
            <v>Non-Labor</v>
          </cell>
          <cell r="F435" t="str">
            <v>NM</v>
          </cell>
          <cell r="G435" t="str">
            <v>SPS CWC-Other O&amp;M</v>
          </cell>
          <cell r="N435">
            <v>26241.13</v>
          </cell>
        </row>
        <row r="436">
          <cell r="B436" t="str">
            <v>O&amp;M</v>
          </cell>
          <cell r="C436" t="str">
            <v>Distribution Maintenance</v>
          </cell>
          <cell r="D436" t="str">
            <v>59400-Dist Mt of Undergrnd Line</v>
          </cell>
          <cell r="E436" t="str">
            <v>Non-Labor</v>
          </cell>
          <cell r="F436" t="str">
            <v>PIS-DIST</v>
          </cell>
          <cell r="G436" t="str">
            <v>SPS CWC-Other O&amp;M</v>
          </cell>
          <cell r="N436">
            <v>2901.68</v>
          </cell>
        </row>
        <row r="437">
          <cell r="B437" t="str">
            <v>O&amp;M</v>
          </cell>
          <cell r="C437" t="str">
            <v>Distribution Maintenance</v>
          </cell>
          <cell r="D437" t="str">
            <v>59400-Dist Mt of Undergrnd Line</v>
          </cell>
          <cell r="E437" t="str">
            <v>Non-Labor</v>
          </cell>
          <cell r="F437" t="str">
            <v>TX</v>
          </cell>
          <cell r="G437" t="str">
            <v>SPS CWC-Other O&amp;M</v>
          </cell>
          <cell r="N437">
            <v>28102.029999999995</v>
          </cell>
        </row>
        <row r="438">
          <cell r="B438" t="str">
            <v>O&amp;M</v>
          </cell>
          <cell r="C438" t="str">
            <v>Distribution Maintenance</v>
          </cell>
          <cell r="D438" t="str">
            <v>59500-Dist Mt of Line Transform</v>
          </cell>
          <cell r="E438" t="str">
            <v>Labor - Bargaining</v>
          </cell>
          <cell r="F438" t="str">
            <v>NM</v>
          </cell>
          <cell r="G438" t="str">
            <v>SPS CWC-Labor Regular</v>
          </cell>
          <cell r="N438">
            <v>-2457.0881040940822</v>
          </cell>
        </row>
        <row r="439">
          <cell r="B439" t="str">
            <v>O&amp;M</v>
          </cell>
          <cell r="C439" t="str">
            <v>Distribution Maintenance</v>
          </cell>
          <cell r="D439" t="str">
            <v>59500-Dist Mt of Line Transform</v>
          </cell>
          <cell r="E439" t="str">
            <v>Labor - Bargaining</v>
          </cell>
          <cell r="F439" t="str">
            <v>PIS-DIST</v>
          </cell>
          <cell r="G439" t="str">
            <v>SPS CWC-Labor Regular</v>
          </cell>
          <cell r="N439">
            <v>1505.1275367694773</v>
          </cell>
        </row>
        <row r="440">
          <cell r="B440" t="str">
            <v>O&amp;M</v>
          </cell>
          <cell r="C440" t="str">
            <v>Distribution Maintenance</v>
          </cell>
          <cell r="D440" t="str">
            <v>59500-Dist Mt of Line Transform</v>
          </cell>
          <cell r="E440" t="str">
            <v>Labor - Bargaining</v>
          </cell>
          <cell r="F440" t="str">
            <v>TX</v>
          </cell>
          <cell r="G440" t="str">
            <v>SPS CWC-Labor Regular</v>
          </cell>
          <cell r="N440">
            <v>-1212.4661102731552</v>
          </cell>
        </row>
        <row r="441">
          <cell r="B441" t="str">
            <v>O&amp;M</v>
          </cell>
          <cell r="C441" t="str">
            <v>Distribution Maintenance</v>
          </cell>
          <cell r="D441" t="str">
            <v>59500-Dist Mt of Line Transform</v>
          </cell>
          <cell r="E441" t="str">
            <v>Labor - Incentive</v>
          </cell>
          <cell r="F441" t="str">
            <v>NM</v>
          </cell>
          <cell r="G441" t="str">
            <v>SPS CWC-Labor Incentive</v>
          </cell>
          <cell r="N441">
            <v>-246.72469877003198</v>
          </cell>
        </row>
        <row r="442">
          <cell r="B442" t="str">
            <v>O&amp;M</v>
          </cell>
          <cell r="C442" t="str">
            <v>Distribution Maintenance</v>
          </cell>
          <cell r="D442" t="str">
            <v>59500-Dist Mt of Line Transform</v>
          </cell>
          <cell r="E442" t="str">
            <v>Labor - Incentive</v>
          </cell>
          <cell r="F442" t="str">
            <v>PIS-DIST</v>
          </cell>
          <cell r="G442" t="str">
            <v>SPS CWC-Labor Incentive</v>
          </cell>
          <cell r="N442">
            <v>-372.9031940544146</v>
          </cell>
        </row>
        <row r="443">
          <cell r="B443" t="str">
            <v>O&amp;M</v>
          </cell>
          <cell r="C443" t="str">
            <v>Distribution Maintenance</v>
          </cell>
          <cell r="D443" t="str">
            <v>59500-Dist Mt of Line Transform</v>
          </cell>
          <cell r="E443" t="str">
            <v>Labor - Incentive</v>
          </cell>
          <cell r="F443" t="str">
            <v>TX</v>
          </cell>
          <cell r="G443" t="str">
            <v>SPS CWC-Labor Incentive</v>
          </cell>
          <cell r="N443">
            <v>-329.53299409784836</v>
          </cell>
        </row>
        <row r="444">
          <cell r="B444" t="str">
            <v>O&amp;M</v>
          </cell>
          <cell r="C444" t="str">
            <v>Distribution Maintenance</v>
          </cell>
          <cell r="D444" t="str">
            <v>59500-Dist Mt of Line Transform</v>
          </cell>
          <cell r="E444" t="str">
            <v>Labor - Non-bargaining</v>
          </cell>
          <cell r="F444" t="str">
            <v>NM</v>
          </cell>
          <cell r="G444" t="str">
            <v>SPS CWC-Labor Regular</v>
          </cell>
          <cell r="N444">
            <v>-2636.9231178204723</v>
          </cell>
        </row>
        <row r="445">
          <cell r="B445" t="str">
            <v>O&amp;M</v>
          </cell>
          <cell r="C445" t="str">
            <v>Distribution Maintenance</v>
          </cell>
          <cell r="D445" t="str">
            <v>59500-Dist Mt of Line Transform</v>
          </cell>
          <cell r="E445" t="str">
            <v>Labor - Non-bargaining</v>
          </cell>
          <cell r="F445" t="str">
            <v>PIS-DIST</v>
          </cell>
          <cell r="G445" t="str">
            <v>SPS CWC-Labor Regular</v>
          </cell>
          <cell r="N445">
            <v>3112.9114230155265</v>
          </cell>
        </row>
        <row r="446">
          <cell r="B446" t="str">
            <v>O&amp;M</v>
          </cell>
          <cell r="C446" t="str">
            <v>Distribution Maintenance</v>
          </cell>
          <cell r="D446" t="str">
            <v>59500-Dist Mt of Line Transform</v>
          </cell>
          <cell r="E446" t="str">
            <v>Labor - Non-bargaining</v>
          </cell>
          <cell r="F446" t="str">
            <v>TX</v>
          </cell>
          <cell r="G446" t="str">
            <v>SPS CWC-Labor Regular</v>
          </cell>
          <cell r="N446">
            <v>-776.53624229458319</v>
          </cell>
        </row>
        <row r="447">
          <cell r="B447" t="str">
            <v>O&amp;M</v>
          </cell>
          <cell r="C447" t="str">
            <v>Distribution Maintenance</v>
          </cell>
          <cell r="D447" t="str">
            <v>59500-Dist Mt of Line Transform</v>
          </cell>
          <cell r="E447" t="str">
            <v>Non-Labor</v>
          </cell>
          <cell r="F447" t="str">
            <v>NM</v>
          </cell>
          <cell r="G447" t="str">
            <v>SPS CWC-Other O&amp;M</v>
          </cell>
          <cell r="N447">
            <v>-4296.22</v>
          </cell>
        </row>
        <row r="448">
          <cell r="B448" t="str">
            <v>O&amp;M</v>
          </cell>
          <cell r="C448" t="str">
            <v>Distribution Maintenance</v>
          </cell>
          <cell r="D448" t="str">
            <v>59500-Dist Mt of Line Transform</v>
          </cell>
          <cell r="E448" t="str">
            <v>Non-Labor</v>
          </cell>
          <cell r="F448" t="str">
            <v>PIS-DIST</v>
          </cell>
          <cell r="G448" t="str">
            <v>SPS CWC-Other O&amp;M</v>
          </cell>
          <cell r="N448">
            <v>3136.07</v>
          </cell>
        </row>
        <row r="449">
          <cell r="B449" t="str">
            <v>O&amp;M</v>
          </cell>
          <cell r="C449" t="str">
            <v>Distribution Maintenance</v>
          </cell>
          <cell r="D449" t="str">
            <v>59500-Dist Mt of Line Transform</v>
          </cell>
          <cell r="E449" t="str">
            <v>Non-Labor</v>
          </cell>
          <cell r="F449" t="str">
            <v>TX</v>
          </cell>
          <cell r="G449" t="str">
            <v>SPS CWC-Other O&amp;M</v>
          </cell>
          <cell r="N449">
            <v>2091.9299999999998</v>
          </cell>
        </row>
        <row r="450">
          <cell r="B450" t="str">
            <v>O&amp;M</v>
          </cell>
          <cell r="C450" t="str">
            <v>Distribution Maintenance</v>
          </cell>
          <cell r="D450" t="str">
            <v>59600-Dist Mtc of Streetlights</v>
          </cell>
          <cell r="E450" t="str">
            <v>Labor - Bargaining</v>
          </cell>
          <cell r="F450" t="str">
            <v>NM</v>
          </cell>
          <cell r="G450" t="str">
            <v>SPS CWC-Labor Regular</v>
          </cell>
          <cell r="N450">
            <v>-0.25503946469945049</v>
          </cell>
        </row>
        <row r="451">
          <cell r="B451" t="str">
            <v>O&amp;M</v>
          </cell>
          <cell r="C451" t="str">
            <v>Distribution Maintenance</v>
          </cell>
          <cell r="D451" t="str">
            <v>59600-Dist Mtc of Streetlights</v>
          </cell>
          <cell r="E451" t="str">
            <v>Labor - Bargaining</v>
          </cell>
          <cell r="F451" t="str">
            <v>PIS-DIST</v>
          </cell>
          <cell r="G451" t="str">
            <v>SPS CWC-Labor Regular</v>
          </cell>
          <cell r="N451">
            <v>767.90217039312392</v>
          </cell>
        </row>
        <row r="452">
          <cell r="B452" t="str">
            <v>O&amp;M</v>
          </cell>
          <cell r="C452" t="str">
            <v>Distribution Maintenance</v>
          </cell>
          <cell r="D452" t="str">
            <v>59600-Dist Mtc of Streetlights</v>
          </cell>
          <cell r="E452" t="str">
            <v>Labor - Bargaining</v>
          </cell>
          <cell r="F452" t="str">
            <v>TX</v>
          </cell>
          <cell r="G452" t="str">
            <v>SPS CWC-Labor Regular</v>
          </cell>
          <cell r="N452">
            <v>-528.47696480974219</v>
          </cell>
        </row>
        <row r="453">
          <cell r="B453" t="str">
            <v>O&amp;M</v>
          </cell>
          <cell r="C453" t="str">
            <v>Distribution Maintenance</v>
          </cell>
          <cell r="D453" t="str">
            <v>59600-Dist Mtc of Streetlights</v>
          </cell>
          <cell r="E453" t="str">
            <v>Labor - Incentive</v>
          </cell>
          <cell r="F453" t="str">
            <v>NM</v>
          </cell>
          <cell r="G453" t="str">
            <v>SPS CWC-Labor Incentive</v>
          </cell>
          <cell r="N453">
            <v>-34.01080193430483</v>
          </cell>
        </row>
        <row r="454">
          <cell r="B454" t="str">
            <v>O&amp;M</v>
          </cell>
          <cell r="C454" t="str">
            <v>Distribution Maintenance</v>
          </cell>
          <cell r="D454" t="str">
            <v>59600-Dist Mtc of Streetlights</v>
          </cell>
          <cell r="E454" t="str">
            <v>Labor - Incentive</v>
          </cell>
          <cell r="F454" t="str">
            <v>PIS-DIST</v>
          </cell>
          <cell r="G454" t="str">
            <v>SPS CWC-Labor Incentive</v>
          </cell>
          <cell r="N454">
            <v>-271.13068130508026</v>
          </cell>
        </row>
        <row r="455">
          <cell r="B455" t="str">
            <v>O&amp;M</v>
          </cell>
          <cell r="C455" t="str">
            <v>Distribution Maintenance</v>
          </cell>
          <cell r="D455" t="str">
            <v>59600-Dist Mtc of Streetlights</v>
          </cell>
          <cell r="E455" t="str">
            <v>Labor - Incentive</v>
          </cell>
          <cell r="F455" t="str">
            <v>TX</v>
          </cell>
          <cell r="G455" t="str">
            <v>SPS CWC-Labor Incentive</v>
          </cell>
          <cell r="N455">
            <v>-123.73996910652173</v>
          </cell>
        </row>
        <row r="456">
          <cell r="B456" t="str">
            <v>O&amp;M</v>
          </cell>
          <cell r="C456" t="str">
            <v>Distribution Maintenance</v>
          </cell>
          <cell r="D456" t="str">
            <v>59600-Dist Mtc of Streetlights</v>
          </cell>
          <cell r="E456" t="str">
            <v>Labor - Non-bargaining</v>
          </cell>
          <cell r="F456" t="str">
            <v>NM</v>
          </cell>
          <cell r="G456" t="str">
            <v>SPS CWC-Labor Regular</v>
          </cell>
          <cell r="N456">
            <v>69.637834120354086</v>
          </cell>
        </row>
        <row r="457">
          <cell r="B457" t="str">
            <v>O&amp;M</v>
          </cell>
          <cell r="C457" t="str">
            <v>Distribution Maintenance</v>
          </cell>
          <cell r="D457" t="str">
            <v>59600-Dist Mtc of Streetlights</v>
          </cell>
          <cell r="E457" t="str">
            <v>Labor - Non-bargaining</v>
          </cell>
          <cell r="F457" t="str">
            <v>PIS-DIST</v>
          </cell>
          <cell r="G457" t="str">
            <v>SPS CWC-Labor Regular</v>
          </cell>
          <cell r="N457">
            <v>1736.6474319344418</v>
          </cell>
        </row>
        <row r="458">
          <cell r="B458" t="str">
            <v>O&amp;M</v>
          </cell>
          <cell r="C458" t="str">
            <v>Distribution Maintenance</v>
          </cell>
          <cell r="D458" t="str">
            <v>59600-Dist Mtc of Streetlights</v>
          </cell>
          <cell r="E458" t="str">
            <v>Labor - Non-bargaining</v>
          </cell>
          <cell r="F458" t="str">
            <v>TX</v>
          </cell>
          <cell r="G458" t="str">
            <v>SPS CWC-Labor Regular</v>
          </cell>
          <cell r="N458">
            <v>-398.40817698056799</v>
          </cell>
        </row>
        <row r="459">
          <cell r="B459" t="str">
            <v>O&amp;M</v>
          </cell>
          <cell r="C459" t="str">
            <v>Distribution Maintenance</v>
          </cell>
          <cell r="D459" t="str">
            <v>59600-Dist Mtc of Streetlights</v>
          </cell>
          <cell r="E459" t="str">
            <v>Non-Labor</v>
          </cell>
          <cell r="F459" t="str">
            <v>NM</v>
          </cell>
          <cell r="G459" t="str">
            <v>SPS CWC-Other O&amp;M</v>
          </cell>
          <cell r="N459">
            <v>148.94000000000005</v>
          </cell>
        </row>
        <row r="460">
          <cell r="B460" t="str">
            <v>O&amp;M</v>
          </cell>
          <cell r="C460" t="str">
            <v>Distribution Maintenance</v>
          </cell>
          <cell r="D460" t="str">
            <v>59600-Dist Mtc of Streetlights</v>
          </cell>
          <cell r="E460" t="str">
            <v>Non-Labor</v>
          </cell>
          <cell r="F460" t="str">
            <v>PIS-DIST</v>
          </cell>
          <cell r="G460" t="str">
            <v>SPS CWC-Other O&amp;M</v>
          </cell>
          <cell r="N460">
            <v>973.41000000000008</v>
          </cell>
        </row>
        <row r="461">
          <cell r="B461" t="str">
            <v>O&amp;M</v>
          </cell>
          <cell r="C461" t="str">
            <v>Distribution Maintenance</v>
          </cell>
          <cell r="D461" t="str">
            <v>59600-Dist Mtc of Streetlights</v>
          </cell>
          <cell r="E461" t="str">
            <v>Non-Labor</v>
          </cell>
          <cell r="F461" t="str">
            <v>TX</v>
          </cell>
          <cell r="G461" t="str">
            <v>SPS CWC-Other O&amp;M</v>
          </cell>
          <cell r="N461">
            <v>-2319.81</v>
          </cell>
        </row>
        <row r="462">
          <cell r="B462" t="str">
            <v>O&amp;M</v>
          </cell>
          <cell r="C462" t="str">
            <v>Distribution Maintenance</v>
          </cell>
          <cell r="D462" t="str">
            <v>59700-Dist Mtc of Meters</v>
          </cell>
          <cell r="E462" t="str">
            <v>Labor - Bargaining</v>
          </cell>
          <cell r="F462" t="str">
            <v>NM</v>
          </cell>
          <cell r="G462" t="str">
            <v>SPS CWC-Labor Regular</v>
          </cell>
          <cell r="N462">
            <v>-3.7674332638636985</v>
          </cell>
        </row>
        <row r="463">
          <cell r="B463" t="str">
            <v>O&amp;M</v>
          </cell>
          <cell r="C463" t="str">
            <v>Distribution Maintenance</v>
          </cell>
          <cell r="D463" t="str">
            <v>59700-Dist Mtc of Meters</v>
          </cell>
          <cell r="E463" t="str">
            <v>Labor - Bargaining</v>
          </cell>
          <cell r="F463" t="str">
            <v>PIS-DIST</v>
          </cell>
          <cell r="G463" t="str">
            <v>SPS CWC-Labor Regular</v>
          </cell>
          <cell r="N463">
            <v>-1213.9689947322315</v>
          </cell>
        </row>
        <row r="464">
          <cell r="B464" t="str">
            <v>O&amp;M</v>
          </cell>
          <cell r="C464" t="str">
            <v>Distribution Maintenance</v>
          </cell>
          <cell r="D464" t="str">
            <v>59700-Dist Mtc of Meters</v>
          </cell>
          <cell r="E464" t="str">
            <v>Labor - Bargaining</v>
          </cell>
          <cell r="F464" t="str">
            <v>TX</v>
          </cell>
          <cell r="G464" t="str">
            <v>SPS CWC-Labor Regular</v>
          </cell>
          <cell r="N464">
            <v>-566.39821523173578</v>
          </cell>
        </row>
        <row r="465">
          <cell r="B465" t="str">
            <v>O&amp;M</v>
          </cell>
          <cell r="C465" t="str">
            <v>Distribution Maintenance</v>
          </cell>
          <cell r="D465" t="str">
            <v>59700-Dist Mtc of Meters</v>
          </cell>
          <cell r="E465" t="str">
            <v>Labor - Incentive</v>
          </cell>
          <cell r="F465" t="str">
            <v>NM</v>
          </cell>
          <cell r="G465" t="str">
            <v>SPS CWC-Labor Incentive</v>
          </cell>
          <cell r="N465">
            <v>-2.7038375112615842</v>
          </cell>
        </row>
        <row r="466">
          <cell r="B466" t="str">
            <v>O&amp;M</v>
          </cell>
          <cell r="C466" t="str">
            <v>Distribution Maintenance</v>
          </cell>
          <cell r="D466" t="str">
            <v>59700-Dist Mtc of Meters</v>
          </cell>
          <cell r="E466" t="str">
            <v>Labor - Incentive</v>
          </cell>
          <cell r="F466" t="str">
            <v>PIS-DIST</v>
          </cell>
          <cell r="G466" t="str">
            <v>SPS CWC-Labor Incentive</v>
          </cell>
          <cell r="N466">
            <v>-201.87981542629979</v>
          </cell>
        </row>
        <row r="467">
          <cell r="B467" t="str">
            <v>O&amp;M</v>
          </cell>
          <cell r="C467" t="str">
            <v>Distribution Maintenance</v>
          </cell>
          <cell r="D467" t="str">
            <v>59700-Dist Mtc of Meters</v>
          </cell>
          <cell r="E467" t="str">
            <v>Labor - Incentive</v>
          </cell>
          <cell r="F467" t="str">
            <v>TX</v>
          </cell>
          <cell r="G467" t="str">
            <v>SPS CWC-Labor Incentive</v>
          </cell>
          <cell r="N467">
            <v>-62.055094558733714</v>
          </cell>
        </row>
        <row r="468">
          <cell r="B468" t="str">
            <v>O&amp;M</v>
          </cell>
          <cell r="C468" t="str">
            <v>Distribution Maintenance</v>
          </cell>
          <cell r="D468" t="str">
            <v>59700-Dist Mtc of Meters</v>
          </cell>
          <cell r="E468" t="str">
            <v>Labor - Non-bargaining</v>
          </cell>
          <cell r="F468" t="str">
            <v>NM</v>
          </cell>
          <cell r="G468" t="str">
            <v>SPS CWC-Labor Regular</v>
          </cell>
          <cell r="N468">
            <v>6.4559501042044527</v>
          </cell>
        </row>
        <row r="469">
          <cell r="B469" t="str">
            <v>O&amp;M</v>
          </cell>
          <cell r="C469" t="str">
            <v>Distribution Maintenance</v>
          </cell>
          <cell r="D469" t="str">
            <v>59700-Dist Mtc of Meters</v>
          </cell>
          <cell r="E469" t="str">
            <v>Labor - Non-bargaining</v>
          </cell>
          <cell r="F469" t="str">
            <v>PIS-DIST</v>
          </cell>
          <cell r="G469" t="str">
            <v>SPS CWC-Labor Regular</v>
          </cell>
          <cell r="N469">
            <v>-1056.4296822373792</v>
          </cell>
        </row>
        <row r="470">
          <cell r="B470" t="str">
            <v>O&amp;M</v>
          </cell>
          <cell r="C470" t="str">
            <v>Distribution Maintenance</v>
          </cell>
          <cell r="D470" t="str">
            <v>59700-Dist Mtc of Meters</v>
          </cell>
          <cell r="E470" t="str">
            <v>Labor - Non-bargaining</v>
          </cell>
          <cell r="F470" t="str">
            <v>TX</v>
          </cell>
          <cell r="G470" t="str">
            <v>SPS CWC-Labor Regular</v>
          </cell>
          <cell r="N470">
            <v>-611.36185388008471</v>
          </cell>
        </row>
        <row r="471">
          <cell r="B471" t="str">
            <v>O&amp;M</v>
          </cell>
          <cell r="C471" t="str">
            <v>Distribution Maintenance</v>
          </cell>
          <cell r="D471" t="str">
            <v>59700-Dist Mtc of Meters</v>
          </cell>
          <cell r="E471" t="str">
            <v>Non-Labor</v>
          </cell>
          <cell r="F471" t="str">
            <v>NM</v>
          </cell>
          <cell r="G471" t="str">
            <v>SPS CWC-Other O&amp;M</v>
          </cell>
          <cell r="N471">
            <v>0</v>
          </cell>
        </row>
        <row r="472">
          <cell r="B472" t="str">
            <v>O&amp;M</v>
          </cell>
          <cell r="C472" t="str">
            <v>Distribution Maintenance</v>
          </cell>
          <cell r="D472" t="str">
            <v>59700-Dist Mtc of Meters</v>
          </cell>
          <cell r="E472" t="str">
            <v>Non-Labor</v>
          </cell>
          <cell r="F472" t="str">
            <v>PIS-DIST</v>
          </cell>
          <cell r="G472" t="str">
            <v>SPS CWC-Other O&amp;M</v>
          </cell>
          <cell r="N472">
            <v>576.58999999999992</v>
          </cell>
        </row>
        <row r="473">
          <cell r="B473" t="str">
            <v>O&amp;M</v>
          </cell>
          <cell r="C473" t="str">
            <v>Distribution Maintenance</v>
          </cell>
          <cell r="D473" t="str">
            <v>59700-Dist Mtc of Meters</v>
          </cell>
          <cell r="E473" t="str">
            <v>Non-Labor</v>
          </cell>
          <cell r="F473" t="str">
            <v>TX</v>
          </cell>
          <cell r="G473" t="str">
            <v>SPS CWC-Other O&amp;M</v>
          </cell>
          <cell r="N473">
            <v>582.5</v>
          </cell>
        </row>
        <row r="474">
          <cell r="B474" t="str">
            <v>O&amp;M</v>
          </cell>
          <cell r="C474" t="str">
            <v>Distribution Maintenance</v>
          </cell>
          <cell r="D474" t="str">
            <v>59800-Dist Mtce of Dist Plant</v>
          </cell>
          <cell r="E474" t="str">
            <v>Labor - Bargaining</v>
          </cell>
          <cell r="F474" t="str">
            <v>NM</v>
          </cell>
          <cell r="G474" t="str">
            <v>SPS CWC-Labor Regular</v>
          </cell>
          <cell r="N474">
            <v>-0.81991640499826213</v>
          </cell>
        </row>
        <row r="475">
          <cell r="B475" t="str">
            <v>O&amp;M</v>
          </cell>
          <cell r="C475" t="str">
            <v>Distribution Maintenance</v>
          </cell>
          <cell r="D475" t="str">
            <v>59800-Dist Mtce of Dist Plant</v>
          </cell>
          <cell r="E475" t="str">
            <v>Labor - Incentive</v>
          </cell>
          <cell r="F475" t="str">
            <v>NM</v>
          </cell>
          <cell r="G475" t="str">
            <v>SPS CWC-Labor Incentive</v>
          </cell>
          <cell r="N475">
            <v>-0.48031775546674604</v>
          </cell>
        </row>
        <row r="476">
          <cell r="B476" t="str">
            <v>O&amp;M</v>
          </cell>
          <cell r="C476" t="str">
            <v>Distribution Maintenance</v>
          </cell>
          <cell r="D476" t="str">
            <v>59800-Dist Mtce of Dist Plant</v>
          </cell>
          <cell r="E476" t="str">
            <v>Labor - Non-bargaining</v>
          </cell>
          <cell r="F476" t="str">
            <v>NM</v>
          </cell>
          <cell r="G476" t="str">
            <v>SPS CWC-Labor Regular</v>
          </cell>
          <cell r="N476">
            <v>1.4050253925026071</v>
          </cell>
        </row>
        <row r="477">
          <cell r="B477" t="str">
            <v>O&amp;M</v>
          </cell>
          <cell r="C477" t="str">
            <v>Distribution Maintenance</v>
          </cell>
          <cell r="D477" t="str">
            <v>59800-Dist Mtce of Dist Plant</v>
          </cell>
          <cell r="E477" t="str">
            <v>Non-Labor</v>
          </cell>
          <cell r="F477" t="str">
            <v>NM</v>
          </cell>
          <cell r="G477" t="str">
            <v>SPS CWC-Other O&amp;M</v>
          </cell>
          <cell r="N477">
            <v>0</v>
          </cell>
        </row>
        <row r="478">
          <cell r="B478" t="str">
            <v>O&amp;M</v>
          </cell>
          <cell r="C478" t="str">
            <v>Distribution Maintenance</v>
          </cell>
          <cell r="D478" t="str">
            <v>59800-Dist Mtce of Dist Plant</v>
          </cell>
          <cell r="E478" t="str">
            <v>Non-Labor</v>
          </cell>
          <cell r="F478" t="str">
            <v>PIS-DIST</v>
          </cell>
          <cell r="G478" t="str">
            <v>SPS CWC-Other O&amp;M</v>
          </cell>
          <cell r="N478">
            <v>0</v>
          </cell>
        </row>
        <row r="479">
          <cell r="B479" t="str">
            <v>O&amp;M</v>
          </cell>
          <cell r="C479" t="str">
            <v>Customer Accounting</v>
          </cell>
          <cell r="D479" t="str">
            <v>90100-Cust Acct Supervise</v>
          </cell>
          <cell r="E479" t="str">
            <v>Labor - Bargaining</v>
          </cell>
          <cell r="F479" t="str">
            <v>CUST-AVG</v>
          </cell>
          <cell r="G479" t="str">
            <v>SPS CWC-Labor Regular</v>
          </cell>
          <cell r="N479">
            <v>-0.61612755015240006</v>
          </cell>
        </row>
        <row r="480">
          <cell r="B480" t="str">
            <v>O&amp;M</v>
          </cell>
          <cell r="C480" t="str">
            <v>Customer Accounting</v>
          </cell>
          <cell r="D480" t="str">
            <v>90100-Cust Acct Supervise</v>
          </cell>
          <cell r="E480" t="str">
            <v>Labor - Incentive</v>
          </cell>
          <cell r="F480" t="str">
            <v>CUST-AVG</v>
          </cell>
          <cell r="G480" t="str">
            <v>SPS CWC-Labor Incentive</v>
          </cell>
          <cell r="N480">
            <v>-462.99023713788131</v>
          </cell>
        </row>
        <row r="481">
          <cell r="B481" t="str">
            <v>O&amp;M</v>
          </cell>
          <cell r="C481" t="str">
            <v>Customer Accounting</v>
          </cell>
          <cell r="D481" t="str">
            <v>90100-Cust Acct Supervise</v>
          </cell>
          <cell r="E481" t="str">
            <v>Labor - Non-bargaining</v>
          </cell>
          <cell r="F481" t="str">
            <v>CUST-AVG</v>
          </cell>
          <cell r="G481" t="str">
            <v>SPS CWC-Labor Regular</v>
          </cell>
          <cell r="N481">
            <v>523.08204942405234</v>
          </cell>
        </row>
        <row r="482">
          <cell r="B482" t="str">
            <v>O&amp;M</v>
          </cell>
          <cell r="C482" t="str">
            <v>Customer Accounting</v>
          </cell>
          <cell r="D482" t="str">
            <v>90100-Cust Acct Supervise</v>
          </cell>
          <cell r="E482" t="str">
            <v>Non-Labor</v>
          </cell>
          <cell r="F482" t="str">
            <v>CUST-AVG</v>
          </cell>
          <cell r="G482" t="str">
            <v>SPS CWC-Other O&amp;M</v>
          </cell>
          <cell r="N482">
            <v>-199.91410474000003</v>
          </cell>
        </row>
        <row r="483">
          <cell r="B483" t="str">
            <v>O&amp;M</v>
          </cell>
          <cell r="C483" t="str">
            <v>Customer Accounting</v>
          </cell>
          <cell r="D483" t="str">
            <v>90200-Cust Acct Meter Read</v>
          </cell>
          <cell r="E483" t="str">
            <v>Labor - Bargaining</v>
          </cell>
          <cell r="F483" t="str">
            <v>CUST-AVG</v>
          </cell>
          <cell r="G483" t="str">
            <v>SPS CWC-Labor Regular</v>
          </cell>
          <cell r="N483">
            <v>-5562.0783896285138</v>
          </cell>
        </row>
        <row r="484">
          <cell r="B484" t="str">
            <v>O&amp;M</v>
          </cell>
          <cell r="C484" t="str">
            <v>Customer Accounting</v>
          </cell>
          <cell r="D484" t="str">
            <v>90200-Cust Acct Meter Read</v>
          </cell>
          <cell r="E484" t="str">
            <v>Labor - Incentive</v>
          </cell>
          <cell r="F484" t="str">
            <v>CUST-AVG</v>
          </cell>
          <cell r="G484" t="str">
            <v>SPS CWC-Labor Incentive</v>
          </cell>
          <cell r="N484">
            <v>-29207.971909576499</v>
          </cell>
        </row>
        <row r="485">
          <cell r="B485" t="str">
            <v>O&amp;M</v>
          </cell>
          <cell r="C485" t="str">
            <v>Customer Accounting</v>
          </cell>
          <cell r="D485" t="str">
            <v>90200-Cust Acct Meter Read</v>
          </cell>
          <cell r="E485" t="str">
            <v>Labor - Non-bargaining</v>
          </cell>
          <cell r="F485" t="str">
            <v>CUST-AVG</v>
          </cell>
          <cell r="G485" t="str">
            <v>SPS CWC-Labor Regular</v>
          </cell>
          <cell r="N485">
            <v>69154.363060811243</v>
          </cell>
        </row>
        <row r="486">
          <cell r="B486" t="str">
            <v>O&amp;M</v>
          </cell>
          <cell r="C486" t="str">
            <v>Customer Accounting</v>
          </cell>
          <cell r="D486" t="str">
            <v>90200-Cust Acct Meter Read</v>
          </cell>
          <cell r="E486" t="str">
            <v>Labor - Other Compensation</v>
          </cell>
          <cell r="F486" t="str">
            <v>CUST-AVG</v>
          </cell>
          <cell r="G486" t="str">
            <v>SPS CWC-Labor Regular</v>
          </cell>
          <cell r="N486">
            <v>0</v>
          </cell>
        </row>
        <row r="487">
          <cell r="B487" t="str">
            <v>O&amp;M</v>
          </cell>
          <cell r="C487" t="str">
            <v>Customer Accounting</v>
          </cell>
          <cell r="D487" t="str">
            <v>90200-Cust Acct Meter Read</v>
          </cell>
          <cell r="E487" t="str">
            <v>Non-Labor</v>
          </cell>
          <cell r="F487" t="str">
            <v>CUST-AVG</v>
          </cell>
          <cell r="G487" t="str">
            <v>SPS CWC-Other O&amp;M</v>
          </cell>
          <cell r="N487">
            <v>-136723.91269039229</v>
          </cell>
        </row>
        <row r="488">
          <cell r="B488" t="str">
            <v>O&amp;M</v>
          </cell>
          <cell r="C488" t="str">
            <v>Customer Accounting</v>
          </cell>
          <cell r="D488" t="str">
            <v>90300-Cust Acct Recrds &amp;Coll</v>
          </cell>
          <cell r="E488" t="str">
            <v>Labor - Incentive</v>
          </cell>
          <cell r="F488" t="str">
            <v>CUST-AVG</v>
          </cell>
          <cell r="G488" t="str">
            <v>SPS CWC-Labor Incentive</v>
          </cell>
          <cell r="N488">
            <v>-57286.288887473056</v>
          </cell>
        </row>
        <row r="489">
          <cell r="B489" t="str">
            <v>O&amp;M</v>
          </cell>
          <cell r="C489" t="str">
            <v>Customer Accounting</v>
          </cell>
          <cell r="D489" t="str">
            <v>90300-Cust Acct Recrds &amp;Coll</v>
          </cell>
          <cell r="E489" t="str">
            <v>Labor - Non-bargaining</v>
          </cell>
          <cell r="F489" t="str">
            <v>CUST-AVG</v>
          </cell>
          <cell r="G489" t="str">
            <v>SPS CWC-Labor Regular</v>
          </cell>
          <cell r="N489">
            <v>76020.751068139332</v>
          </cell>
        </row>
        <row r="490">
          <cell r="B490" t="str">
            <v>O&amp;M</v>
          </cell>
          <cell r="C490" t="str">
            <v>Customer Accounting</v>
          </cell>
          <cell r="D490" t="str">
            <v>90300-Cust Acct Recrds &amp;Coll</v>
          </cell>
          <cell r="E490" t="str">
            <v>Labor - Other Compensation</v>
          </cell>
          <cell r="F490" t="str">
            <v>CUST-AVG</v>
          </cell>
          <cell r="G490" t="str">
            <v>SPS CWC-Labor Regular</v>
          </cell>
          <cell r="N490">
            <v>0</v>
          </cell>
        </row>
        <row r="491">
          <cell r="B491" t="str">
            <v>O&amp;M</v>
          </cell>
          <cell r="C491" t="str">
            <v>Customer Accounting</v>
          </cell>
          <cell r="D491" t="str">
            <v>90300-Cust Acct Recrds &amp;Coll</v>
          </cell>
          <cell r="E491" t="str">
            <v>Non-Labor</v>
          </cell>
          <cell r="F491" t="str">
            <v>CUST-AVG</v>
          </cell>
          <cell r="G491" t="str">
            <v>SPS CWC-Other O&amp;M</v>
          </cell>
          <cell r="N491">
            <v>-59713.80430078425</v>
          </cell>
        </row>
        <row r="492">
          <cell r="B492" t="str">
            <v>O&amp;M</v>
          </cell>
          <cell r="C492" t="str">
            <v>Customer Accounting</v>
          </cell>
          <cell r="D492" t="str">
            <v>90400-Cust Acct Uncollect</v>
          </cell>
          <cell r="E492" t="str">
            <v>Non-Labor</v>
          </cell>
          <cell r="F492" t="str">
            <v>CUST-RET</v>
          </cell>
          <cell r="G492" t="str">
            <v>SPS CWC-Other O&amp;M</v>
          </cell>
          <cell r="N492">
            <v>36886.950000000041</v>
          </cell>
        </row>
        <row r="493">
          <cell r="B493" t="str">
            <v>O&amp;M</v>
          </cell>
          <cell r="C493" t="str">
            <v>Customer Accounting</v>
          </cell>
          <cell r="D493" t="str">
            <v>90410-Cust Acct Uncollect</v>
          </cell>
          <cell r="E493" t="str">
            <v>Non-Labor</v>
          </cell>
          <cell r="F493" t="str">
            <v>CUST-RET</v>
          </cell>
          <cell r="G493" t="str">
            <v>SPS CWC-Other O&amp;M</v>
          </cell>
          <cell r="N493">
            <v>-14623.390000000001</v>
          </cell>
        </row>
        <row r="494">
          <cell r="B494" t="str">
            <v>O&amp;M</v>
          </cell>
          <cell r="C494" t="str">
            <v>Customer Accounting</v>
          </cell>
          <cell r="D494" t="str">
            <v>DEPINT - Customer Deposit Interest Expense</v>
          </cell>
          <cell r="E494" t="str">
            <v>Non-Labor</v>
          </cell>
          <cell r="F494" t="str">
            <v>TX</v>
          </cell>
          <cell r="G494" t="str">
            <v>SPS CWC-Other O&amp;M</v>
          </cell>
          <cell r="N494">
            <v>7957.1956200000004</v>
          </cell>
        </row>
        <row r="495">
          <cell r="B495" t="str">
            <v>O&amp;M</v>
          </cell>
          <cell r="C495" t="str">
            <v>Customer Service</v>
          </cell>
          <cell r="D495" t="str">
            <v>90800EE-Customer Assistance Hist EE Amort</v>
          </cell>
          <cell r="E495" t="str">
            <v>Non-Labor</v>
          </cell>
          <cell r="F495" t="str">
            <v>TX</v>
          </cell>
          <cell r="G495" t="str">
            <v>SPS CWC-Other O&amp;M</v>
          </cell>
          <cell r="N495">
            <v>-272526.82084712014</v>
          </cell>
        </row>
        <row r="496">
          <cell r="B496" t="str">
            <v>O&amp;M</v>
          </cell>
          <cell r="C496" t="str">
            <v>Customer Service</v>
          </cell>
          <cell r="D496" t="str">
            <v>90801EE-Customer Assistance EE Amort TX</v>
          </cell>
          <cell r="E496" t="str">
            <v>Non-Labor</v>
          </cell>
          <cell r="F496" t="str">
            <v>TX</v>
          </cell>
          <cell r="G496" t="str">
            <v>SPS CWC-Other O&amp;M</v>
          </cell>
          <cell r="N496">
            <v>-2544147.5299999998</v>
          </cell>
        </row>
        <row r="497">
          <cell r="B497" t="str">
            <v>O&amp;M</v>
          </cell>
          <cell r="C497" t="str">
            <v>Customer Service</v>
          </cell>
          <cell r="D497" t="str">
            <v>90803EE-Customer Assistance EE Amort NM</v>
          </cell>
          <cell r="E497" t="str">
            <v>Non-Labor</v>
          </cell>
          <cell r="F497" t="str">
            <v>NM</v>
          </cell>
          <cell r="G497" t="str">
            <v>SPS CWC-Other O&amp;M</v>
          </cell>
          <cell r="N497">
            <v>-7939355.6299999999</v>
          </cell>
        </row>
        <row r="498">
          <cell r="B498" t="str">
            <v>O&amp;M</v>
          </cell>
          <cell r="C498" t="str">
            <v>Customer Service</v>
          </cell>
          <cell r="D498" t="str">
            <v>90804EE-Customer Assistance SaversSwitch</v>
          </cell>
          <cell r="E498" t="str">
            <v>Labor - Incentive</v>
          </cell>
          <cell r="F498" t="str">
            <v>TX</v>
          </cell>
          <cell r="G498" t="str">
            <v>SPS CWC-Labor Incentive</v>
          </cell>
          <cell r="N498">
            <v>-366.87977411937038</v>
          </cell>
        </row>
        <row r="499">
          <cell r="B499" t="str">
            <v>O&amp;M</v>
          </cell>
          <cell r="C499" t="str">
            <v>Customer Service</v>
          </cell>
          <cell r="D499" t="str">
            <v>90804EE-Customer Assistance SaversSwitch</v>
          </cell>
          <cell r="E499" t="str">
            <v>Labor - Non-bargaining</v>
          </cell>
          <cell r="F499" t="str">
            <v>TX</v>
          </cell>
          <cell r="G499" t="str">
            <v>SPS CWC-Labor Regular</v>
          </cell>
          <cell r="N499">
            <v>485.82749999999999</v>
          </cell>
        </row>
        <row r="500">
          <cell r="B500" t="str">
            <v>O&amp;M</v>
          </cell>
          <cell r="C500" t="str">
            <v>Customer Service</v>
          </cell>
          <cell r="D500" t="str">
            <v>90804EE-Customer Assistance SaversSwitch</v>
          </cell>
          <cell r="E500" t="str">
            <v>Non-Labor</v>
          </cell>
          <cell r="F500" t="str">
            <v>TX</v>
          </cell>
          <cell r="G500" t="str">
            <v>SPS CWC-Other O&amp;M</v>
          </cell>
          <cell r="N500">
            <v>16864.389999999952</v>
          </cell>
        </row>
        <row r="501">
          <cell r="B501" t="str">
            <v>O&amp;M</v>
          </cell>
          <cell r="C501" t="str">
            <v>Customer Service</v>
          </cell>
          <cell r="D501" t="str">
            <v>90805EE-Customer Assistance Other</v>
          </cell>
          <cell r="E501" t="str">
            <v>Labor - Bargaining</v>
          </cell>
          <cell r="F501" t="str">
            <v>CUST-AVG</v>
          </cell>
          <cell r="G501" t="str">
            <v>SPS CWC-Labor Regular</v>
          </cell>
          <cell r="N501">
            <v>-7600.1289049506995</v>
          </cell>
        </row>
        <row r="502">
          <cell r="B502" t="str">
            <v>O&amp;M</v>
          </cell>
          <cell r="C502" t="str">
            <v>Customer Service</v>
          </cell>
          <cell r="D502" t="str">
            <v>90805EE-Customer Assistance Other</v>
          </cell>
          <cell r="E502" t="str">
            <v>Labor - Incentive</v>
          </cell>
          <cell r="F502" t="str">
            <v>CUST-AVG</v>
          </cell>
          <cell r="G502" t="str">
            <v>SPS CWC-Labor Incentive</v>
          </cell>
          <cell r="N502">
            <v>-47487.115676995811</v>
          </cell>
        </row>
        <row r="503">
          <cell r="B503" t="str">
            <v>O&amp;M</v>
          </cell>
          <cell r="C503" t="str">
            <v>Customer Service</v>
          </cell>
          <cell r="D503" t="str">
            <v>90805EE-Customer Assistance Other</v>
          </cell>
          <cell r="E503" t="str">
            <v>Labor - Non-bargaining</v>
          </cell>
          <cell r="F503" t="str">
            <v>CUST-AVG</v>
          </cell>
          <cell r="G503" t="str">
            <v>SPS CWC-Labor Regular</v>
          </cell>
          <cell r="N503">
            <v>-116517.16636217083</v>
          </cell>
        </row>
        <row r="504">
          <cell r="B504" t="str">
            <v>O&amp;M</v>
          </cell>
          <cell r="C504" t="str">
            <v>Customer Service</v>
          </cell>
          <cell r="D504" t="str">
            <v>90805EE-Customer Assistance Other</v>
          </cell>
          <cell r="E504" t="str">
            <v>Non-Labor</v>
          </cell>
          <cell r="F504" t="str">
            <v>CUST-AVG</v>
          </cell>
          <cell r="G504" t="str">
            <v>SPS CWC-Other O&amp;M</v>
          </cell>
          <cell r="N504">
            <v>178628.47961258006</v>
          </cell>
        </row>
        <row r="505">
          <cell r="B505" t="str">
            <v>O&amp;M</v>
          </cell>
          <cell r="C505" t="str">
            <v>Customer Service</v>
          </cell>
          <cell r="D505" t="str">
            <v>90910-Cust Serv Instruct Adver</v>
          </cell>
          <cell r="E505" t="str">
            <v>Non-Labor</v>
          </cell>
          <cell r="F505" t="str">
            <v>CUST-RET</v>
          </cell>
          <cell r="G505" t="str">
            <v>SPS CWC-Other O&amp;M</v>
          </cell>
          <cell r="N505">
            <v>-38775.429714679995</v>
          </cell>
        </row>
        <row r="506">
          <cell r="B506" t="str">
            <v>O&amp;M</v>
          </cell>
          <cell r="C506" t="str">
            <v>Customer Service</v>
          </cell>
          <cell r="D506" t="str">
            <v>90912-Cust Program Advertising</v>
          </cell>
          <cell r="E506" t="str">
            <v>Non-Labor</v>
          </cell>
          <cell r="F506" t="str">
            <v>CUST-RET</v>
          </cell>
          <cell r="G506" t="str">
            <v>SPS CWC-Other O&amp;M</v>
          </cell>
          <cell r="N506">
            <v>-4800.2957397500004</v>
          </cell>
        </row>
        <row r="507">
          <cell r="B507" t="str">
            <v>O&amp;M</v>
          </cell>
          <cell r="C507" t="str">
            <v>Customer Service</v>
          </cell>
          <cell r="D507" t="str">
            <v>90913-Cust Serv Instruct Adver</v>
          </cell>
          <cell r="E507" t="str">
            <v>Non-Labor</v>
          </cell>
          <cell r="F507" t="str">
            <v>CUST-RET</v>
          </cell>
          <cell r="G507" t="str">
            <v>SPS CWC-Other O&amp;M</v>
          </cell>
          <cell r="N507">
            <v>-272823.93209765002</v>
          </cell>
        </row>
        <row r="508">
          <cell r="B508" t="str">
            <v>O&amp;M</v>
          </cell>
          <cell r="C508" t="str">
            <v>Customer Service</v>
          </cell>
          <cell r="D508" t="str">
            <v>90914-Cust Serv Instruct Adver</v>
          </cell>
          <cell r="E508" t="str">
            <v>Non-Labor</v>
          </cell>
          <cell r="F508" t="str">
            <v>CUST-RET</v>
          </cell>
          <cell r="G508" t="str">
            <v>SPS CWC-Other O&amp;M</v>
          </cell>
          <cell r="N508">
            <v>-40914.225062750003</v>
          </cell>
        </row>
        <row r="509">
          <cell r="B509" t="str">
            <v>O&amp;M</v>
          </cell>
          <cell r="C509" t="str">
            <v>Customer Service</v>
          </cell>
          <cell r="D509" t="str">
            <v>90915-Cust Serv Instruct Adver</v>
          </cell>
          <cell r="E509" t="str">
            <v>Non-Labor</v>
          </cell>
          <cell r="F509" t="str">
            <v>CUST-RET</v>
          </cell>
          <cell r="G509" t="str">
            <v>SPS CWC-Other O&amp;M</v>
          </cell>
          <cell r="N509">
            <v>-43259.624668970006</v>
          </cell>
        </row>
        <row r="510">
          <cell r="B510" t="str">
            <v>O&amp;M</v>
          </cell>
          <cell r="C510" t="str">
            <v>Sales</v>
          </cell>
          <cell r="D510" t="str">
            <v>91200-Economic Development</v>
          </cell>
          <cell r="E510" t="str">
            <v>Labor - Bargaining</v>
          </cell>
          <cell r="F510" t="str">
            <v>CUST-AVG</v>
          </cell>
          <cell r="G510" t="str">
            <v>SPS CWC-Labor Regular</v>
          </cell>
          <cell r="N510">
            <v>-7732.3279393385101</v>
          </cell>
        </row>
        <row r="511">
          <cell r="B511" t="str">
            <v>O&amp;M</v>
          </cell>
          <cell r="C511" t="str">
            <v>Sales</v>
          </cell>
          <cell r="D511" t="str">
            <v>91200-Economic Development</v>
          </cell>
          <cell r="E511" t="str">
            <v>Labor - Incentive</v>
          </cell>
          <cell r="F511" t="str">
            <v>CUST-AVG</v>
          </cell>
          <cell r="G511" t="str">
            <v>SPS CWC-Labor Incentive</v>
          </cell>
          <cell r="N511">
            <v>-2005.3069563096742</v>
          </cell>
        </row>
        <row r="512">
          <cell r="B512" t="str">
            <v>O&amp;M</v>
          </cell>
          <cell r="C512" t="str">
            <v>Sales</v>
          </cell>
          <cell r="D512" t="str">
            <v>91200-Economic Development</v>
          </cell>
          <cell r="E512" t="str">
            <v>Labor - Non-bargaining</v>
          </cell>
          <cell r="F512" t="str">
            <v>CUST-AVG</v>
          </cell>
          <cell r="G512" t="str">
            <v>SPS CWC-Labor Regular</v>
          </cell>
          <cell r="N512">
            <v>-5382.6495625654261</v>
          </cell>
        </row>
        <row r="513">
          <cell r="B513" t="str">
            <v>O&amp;M</v>
          </cell>
          <cell r="C513" t="str">
            <v>Sales</v>
          </cell>
          <cell r="D513" t="str">
            <v>91200-Economic Development</v>
          </cell>
          <cell r="E513" t="str">
            <v>Non-Labor</v>
          </cell>
          <cell r="F513" t="str">
            <v>CUST-AVG</v>
          </cell>
          <cell r="G513" t="str">
            <v>SPS CWC-Other O&amp;M</v>
          </cell>
          <cell r="N513">
            <v>227.36999999999983</v>
          </cell>
        </row>
        <row r="514">
          <cell r="B514" t="str">
            <v>O&amp;M</v>
          </cell>
          <cell r="C514" t="str">
            <v>A&amp;G</v>
          </cell>
          <cell r="D514" t="str">
            <v>92000-A&amp;G Salaries</v>
          </cell>
          <cell r="E514" t="str">
            <v>Labor - Bargaining</v>
          </cell>
          <cell r="F514" t="str">
            <v>LABXAG</v>
          </cell>
          <cell r="G514" t="str">
            <v>SPS CWC-Labor Regular</v>
          </cell>
          <cell r="N514">
            <v>-41804.627688476816</v>
          </cell>
        </row>
        <row r="515">
          <cell r="B515" t="str">
            <v>O&amp;M</v>
          </cell>
          <cell r="C515" t="str">
            <v>A&amp;G</v>
          </cell>
          <cell r="D515" t="str">
            <v>92000-A&amp;G Salaries</v>
          </cell>
          <cell r="E515" t="str">
            <v>Labor - Incentive</v>
          </cell>
          <cell r="F515" t="str">
            <v>LABXAG</v>
          </cell>
          <cell r="G515" t="str">
            <v>SPS CWC-Labor Incentive</v>
          </cell>
          <cell r="N515">
            <v>-501165.9231729639</v>
          </cell>
        </row>
        <row r="516">
          <cell r="B516" t="str">
            <v>O&amp;M</v>
          </cell>
          <cell r="C516" t="str">
            <v>A&amp;G</v>
          </cell>
          <cell r="D516" t="str">
            <v>92000-A&amp;G Salaries</v>
          </cell>
          <cell r="E516" t="str">
            <v>Labor - Long-Term Incentive</v>
          </cell>
          <cell r="F516" t="str">
            <v>LABXAG</v>
          </cell>
          <cell r="G516" t="str">
            <v>SPS CWC-Labor Regular</v>
          </cell>
          <cell r="N516">
            <v>-5260393.0899999989</v>
          </cell>
        </row>
        <row r="517">
          <cell r="B517" t="str">
            <v>O&amp;M</v>
          </cell>
          <cell r="C517" t="str">
            <v>A&amp;G</v>
          </cell>
          <cell r="D517" t="str">
            <v>92000-A&amp;G Salaries</v>
          </cell>
          <cell r="E517" t="str">
            <v>Labor - Non-bargaining</v>
          </cell>
          <cell r="F517" t="str">
            <v>LABXAG</v>
          </cell>
          <cell r="G517" t="str">
            <v>SPS CWC-Labor Regular</v>
          </cell>
          <cell r="N517">
            <v>270567.06312907307</v>
          </cell>
        </row>
        <row r="518">
          <cell r="B518" t="str">
            <v>O&amp;M</v>
          </cell>
          <cell r="C518" t="str">
            <v>A&amp;G</v>
          </cell>
          <cell r="D518" t="str">
            <v>92000-A&amp;G Salaries</v>
          </cell>
          <cell r="E518" t="str">
            <v>Labor - Other Compensation</v>
          </cell>
          <cell r="F518" t="str">
            <v>LABXAG</v>
          </cell>
          <cell r="G518" t="str">
            <v>SPS CWC-Labor Regular</v>
          </cell>
          <cell r="N518">
            <v>-21721.40947148062</v>
          </cell>
        </row>
        <row r="519">
          <cell r="B519" t="str">
            <v>O&amp;M</v>
          </cell>
          <cell r="C519" t="str">
            <v>A&amp;G</v>
          </cell>
          <cell r="D519" t="str">
            <v>92000-A&amp;G Salaries</v>
          </cell>
          <cell r="E519" t="str">
            <v>Non-Labor</v>
          </cell>
          <cell r="F519" t="str">
            <v>LABXAG</v>
          </cell>
          <cell r="G519" t="str">
            <v>SPS CWC-Other O&amp;M</v>
          </cell>
          <cell r="N519">
            <v>0</v>
          </cell>
        </row>
        <row r="520">
          <cell r="B520" t="str">
            <v>O&amp;M</v>
          </cell>
          <cell r="C520" t="str">
            <v>A&amp;G</v>
          </cell>
          <cell r="D520" t="str">
            <v>92100-A&amp;G Office &amp; Supplies</v>
          </cell>
          <cell r="E520" t="str">
            <v>Labor - Bargaining</v>
          </cell>
          <cell r="F520" t="str">
            <v>LABXAG</v>
          </cell>
          <cell r="G520" t="str">
            <v>SPS CWC-Labor Regular</v>
          </cell>
          <cell r="N520">
            <v>0</v>
          </cell>
        </row>
        <row r="521">
          <cell r="B521" t="str">
            <v>O&amp;M</v>
          </cell>
          <cell r="C521" t="str">
            <v>A&amp;G</v>
          </cell>
          <cell r="D521" t="str">
            <v>92100-A&amp;G Office &amp; Supplies</v>
          </cell>
          <cell r="E521" t="str">
            <v>Labor - Non-bargaining</v>
          </cell>
          <cell r="F521" t="str">
            <v>LABXAG</v>
          </cell>
          <cell r="G521" t="str">
            <v>SPS CWC-Labor Regular</v>
          </cell>
          <cell r="N521">
            <v>0</v>
          </cell>
        </row>
        <row r="522">
          <cell r="B522" t="str">
            <v>O&amp;M</v>
          </cell>
          <cell r="C522" t="str">
            <v>A&amp;G</v>
          </cell>
          <cell r="D522" t="str">
            <v>92100-A&amp;G Office &amp; Supplies</v>
          </cell>
          <cell r="E522" t="str">
            <v>Non-Labor</v>
          </cell>
          <cell r="F522" t="str">
            <v>LABXAG</v>
          </cell>
          <cell r="G522" t="str">
            <v>SPS CWC-Other O&amp;M</v>
          </cell>
          <cell r="N522">
            <v>-319664.71099792491</v>
          </cell>
        </row>
        <row r="523">
          <cell r="B523" t="str">
            <v>O&amp;M</v>
          </cell>
          <cell r="C523" t="str">
            <v>A&amp;G</v>
          </cell>
          <cell r="D523" t="str">
            <v>92200-A&amp;G Admn Transfer Crdt</v>
          </cell>
          <cell r="E523" t="str">
            <v>Non-Labor</v>
          </cell>
          <cell r="F523" t="str">
            <v>LABXAG</v>
          </cell>
          <cell r="G523" t="str">
            <v>SPS CWC-Other O&amp;M</v>
          </cell>
          <cell r="N523">
            <v>1075690.53</v>
          </cell>
        </row>
        <row r="524">
          <cell r="B524" t="str">
            <v>O&amp;M</v>
          </cell>
          <cell r="C524" t="str">
            <v>A&amp;G</v>
          </cell>
          <cell r="D524" t="str">
            <v>92300-A&amp;G Outside Services</v>
          </cell>
          <cell r="E524" t="str">
            <v>Non-Labor</v>
          </cell>
          <cell r="F524" t="str">
            <v>LABXAG</v>
          </cell>
          <cell r="G524" t="str">
            <v>SPS CWC-Other O&amp;M</v>
          </cell>
          <cell r="N524">
            <v>835938.39309999987</v>
          </cell>
        </row>
        <row r="525">
          <cell r="B525" t="str">
            <v>O&amp;M</v>
          </cell>
          <cell r="C525" t="str">
            <v>A&amp;G</v>
          </cell>
          <cell r="D525" t="str">
            <v>92400-A&amp;G Property Insurance</v>
          </cell>
          <cell r="E525" t="str">
            <v>Non-Labor</v>
          </cell>
          <cell r="F525" t="str">
            <v>PIS-NET</v>
          </cell>
          <cell r="G525" t="str">
            <v>SPS CWC-Other O&amp;M</v>
          </cell>
          <cell r="N525">
            <v>-141728.12</v>
          </cell>
        </row>
        <row r="526">
          <cell r="B526" t="str">
            <v>O&amp;M</v>
          </cell>
          <cell r="C526" t="str">
            <v>A&amp;G</v>
          </cell>
          <cell r="D526" t="str">
            <v>92500-A&amp;G Injuries &amp; Damages</v>
          </cell>
          <cell r="E526" t="str">
            <v>Labor - Injuries &amp; Damages</v>
          </cell>
          <cell r="F526" t="str">
            <v>LABXAG</v>
          </cell>
          <cell r="G526" t="str">
            <v>SPS CWC-Labor Regular</v>
          </cell>
          <cell r="N526">
            <v>285427.05480108812</v>
          </cell>
        </row>
        <row r="527">
          <cell r="B527" t="str">
            <v>O&amp;M</v>
          </cell>
          <cell r="C527" t="str">
            <v>A&amp;G</v>
          </cell>
          <cell r="D527" t="str">
            <v>92500-A&amp;G Injuries &amp; Damages</v>
          </cell>
          <cell r="E527" t="str">
            <v>Non-Labor</v>
          </cell>
          <cell r="F527" t="str">
            <v>LABXAG</v>
          </cell>
          <cell r="G527" t="str">
            <v>SPS CWC-Other O&amp;M</v>
          </cell>
          <cell r="N527">
            <v>0</v>
          </cell>
        </row>
        <row r="528">
          <cell r="B528" t="str">
            <v>O&amp;M</v>
          </cell>
          <cell r="C528" t="str">
            <v>A&amp;G</v>
          </cell>
          <cell r="D528" t="str">
            <v>92601-A&amp;G Pen &amp; Ben</v>
          </cell>
          <cell r="E528" t="str">
            <v>Labor - Pension</v>
          </cell>
          <cell r="F528" t="str">
            <v>LABXAG</v>
          </cell>
          <cell r="G528" t="str">
            <v>SPS CWC-Labor Regular</v>
          </cell>
          <cell r="N528">
            <v>-906193.64004588011</v>
          </cell>
        </row>
        <row r="529">
          <cell r="B529" t="str">
            <v>O&amp;M</v>
          </cell>
          <cell r="C529" t="str">
            <v>A&amp;G</v>
          </cell>
          <cell r="D529" t="str">
            <v>92601-A&amp;G Pen &amp; Ben</v>
          </cell>
          <cell r="E529" t="str">
            <v>Non-Labor</v>
          </cell>
          <cell r="F529" t="str">
            <v>LABXAG</v>
          </cell>
          <cell r="G529" t="str">
            <v>SPS CWC-Other O&amp;M</v>
          </cell>
          <cell r="N529">
            <v>-3734.3994083739699</v>
          </cell>
        </row>
        <row r="530">
          <cell r="B530" t="str">
            <v>O&amp;M</v>
          </cell>
          <cell r="C530" t="str">
            <v>A&amp;G</v>
          </cell>
          <cell r="D530" t="str">
            <v>92602-A&amp;G Pen &amp; Ben</v>
          </cell>
          <cell r="E530" t="str">
            <v>Labor - Insurance</v>
          </cell>
          <cell r="F530" t="str">
            <v>LABXAG</v>
          </cell>
          <cell r="G530" t="str">
            <v>SPS CWC-Labor Regular</v>
          </cell>
          <cell r="N530">
            <v>-886566.70145784272</v>
          </cell>
        </row>
        <row r="531">
          <cell r="B531" t="str">
            <v>O&amp;M</v>
          </cell>
          <cell r="C531" t="str">
            <v>A&amp;G</v>
          </cell>
          <cell r="D531" t="str">
            <v>92602-A&amp;G Pen &amp; Ben</v>
          </cell>
          <cell r="E531" t="str">
            <v>Labor - Pension</v>
          </cell>
          <cell r="F531" t="str">
            <v>LABXAG</v>
          </cell>
          <cell r="G531" t="str">
            <v>SPS CWC-Labor Regular</v>
          </cell>
          <cell r="N531">
            <v>-13236.146426920481</v>
          </cell>
        </row>
        <row r="532">
          <cell r="B532" t="str">
            <v>O&amp;M</v>
          </cell>
          <cell r="C532" t="str">
            <v>A&amp;G</v>
          </cell>
          <cell r="D532" t="str">
            <v>92603-SPS Deferred Pension Exp</v>
          </cell>
          <cell r="E532" t="str">
            <v>Labor - Pension</v>
          </cell>
          <cell r="F532" t="str">
            <v>TX</v>
          </cell>
          <cell r="G532" t="str">
            <v>SPS CWC-Labor Regular</v>
          </cell>
          <cell r="N532">
            <v>0</v>
          </cell>
        </row>
        <row r="533">
          <cell r="B533" t="str">
            <v>O&amp;M</v>
          </cell>
          <cell r="C533" t="str">
            <v>A&amp;G</v>
          </cell>
          <cell r="D533" t="str">
            <v>92603-SPS Deferred Pension Exp</v>
          </cell>
          <cell r="E533" t="str">
            <v>Non-Labor</v>
          </cell>
          <cell r="F533" t="str">
            <v>TX</v>
          </cell>
          <cell r="G533" t="str">
            <v>SPS CWC-Other O&amp;M</v>
          </cell>
          <cell r="N533">
            <v>-2441695.4727487182</v>
          </cell>
        </row>
        <row r="534">
          <cell r="B534" t="str">
            <v>O&amp;M</v>
          </cell>
          <cell r="C534" t="str">
            <v>A&amp;G</v>
          </cell>
          <cell r="D534" t="str">
            <v>92800R-Regulatory Commision Expense TX</v>
          </cell>
          <cell r="E534" t="str">
            <v>Non-Labor</v>
          </cell>
          <cell r="F534" t="str">
            <v>TX</v>
          </cell>
          <cell r="G534" t="str">
            <v>SPS CWC-Other O&amp;M</v>
          </cell>
          <cell r="N534">
            <v>1638645.9299999997</v>
          </cell>
        </row>
        <row r="535">
          <cell r="B535" t="str">
            <v>O&amp;M</v>
          </cell>
          <cell r="C535" t="str">
            <v>A&amp;G</v>
          </cell>
          <cell r="D535" t="str">
            <v>92801R-Regulatory Commision Expense NM</v>
          </cell>
          <cell r="E535" t="str">
            <v>Non-Labor</v>
          </cell>
          <cell r="F535" t="str">
            <v>NM</v>
          </cell>
          <cell r="G535" t="str">
            <v>SPS CWC-Other O&amp;M</v>
          </cell>
          <cell r="N535">
            <v>0</v>
          </cell>
        </row>
        <row r="536">
          <cell r="B536" t="str">
            <v>O&amp;M</v>
          </cell>
          <cell r="C536" t="str">
            <v>A&amp;G</v>
          </cell>
          <cell r="D536" t="str">
            <v>92802R-Regulatory Commision Expense Wholesale</v>
          </cell>
          <cell r="E536" t="str">
            <v>Non-Labor</v>
          </cell>
          <cell r="F536" t="str">
            <v>WHLS</v>
          </cell>
          <cell r="G536" t="str">
            <v>SPS CWC-Other O&amp;M</v>
          </cell>
          <cell r="N536">
            <v>0</v>
          </cell>
        </row>
        <row r="537">
          <cell r="B537" t="str">
            <v>O&amp;M</v>
          </cell>
          <cell r="C537" t="str">
            <v>A&amp;G</v>
          </cell>
          <cell r="D537" t="str">
            <v>92804R-Regulatory Commision Expense Misc</v>
          </cell>
          <cell r="E537" t="str">
            <v>Non-Labor</v>
          </cell>
          <cell r="F537" t="str">
            <v>RETAIL-ENERGY</v>
          </cell>
          <cell r="G537" t="str">
            <v>SPS CWC-Other O&amp;M</v>
          </cell>
          <cell r="N537">
            <v>0</v>
          </cell>
        </row>
        <row r="538">
          <cell r="B538" t="str">
            <v>O&amp;M</v>
          </cell>
          <cell r="C538" t="str">
            <v>A&amp;G</v>
          </cell>
          <cell r="D538" t="str">
            <v>92900-A&amp;G Duplicate Chrg Crdt</v>
          </cell>
          <cell r="E538" t="str">
            <v>Non-Labor</v>
          </cell>
          <cell r="F538" t="str">
            <v>PIS-PTD</v>
          </cell>
          <cell r="G538" t="str">
            <v>SPS CWC-Other O&amp;M</v>
          </cell>
          <cell r="N538">
            <v>45163.02</v>
          </cell>
        </row>
        <row r="539">
          <cell r="B539" t="str">
            <v>O&amp;M</v>
          </cell>
          <cell r="C539" t="str">
            <v>A&amp;G</v>
          </cell>
          <cell r="D539" t="str">
            <v>93011-A&amp;G General Advertising</v>
          </cell>
          <cell r="E539" t="str">
            <v>Non-Labor</v>
          </cell>
          <cell r="F539" t="str">
            <v>PIS-PTD</v>
          </cell>
          <cell r="G539" t="str">
            <v>SPS CWC-Other O&amp;M</v>
          </cell>
          <cell r="N539">
            <v>-1032064.8999999999</v>
          </cell>
        </row>
        <row r="540">
          <cell r="B540" t="str">
            <v>O&amp;M</v>
          </cell>
          <cell r="C540" t="str">
            <v>A&amp;G</v>
          </cell>
          <cell r="D540" t="str">
            <v>93012-A&amp;G General Advertising</v>
          </cell>
          <cell r="E540" t="str">
            <v>Non-Labor</v>
          </cell>
          <cell r="F540" t="str">
            <v>PIS-PTD</v>
          </cell>
          <cell r="G540" t="str">
            <v>SPS CWC-Other O&amp;M</v>
          </cell>
          <cell r="N540">
            <v>-138980.28</v>
          </cell>
        </row>
        <row r="541">
          <cell r="B541" t="str">
            <v>O&amp;M</v>
          </cell>
          <cell r="C541" t="str">
            <v>A&amp;G</v>
          </cell>
          <cell r="D541" t="str">
            <v>93020-A&amp;G Misc General Exp</v>
          </cell>
          <cell r="E541" t="str">
            <v>Labor - Non-bargaining</v>
          </cell>
          <cell r="F541" t="str">
            <v>PIS-PTD</v>
          </cell>
          <cell r="G541" t="str">
            <v>SPS CWC-Labor Regular</v>
          </cell>
          <cell r="N541">
            <v>-0.28200000000000003</v>
          </cell>
        </row>
        <row r="542">
          <cell r="B542" t="str">
            <v>O&amp;M</v>
          </cell>
          <cell r="C542" t="str">
            <v>A&amp;G</v>
          </cell>
          <cell r="D542" t="str">
            <v>93020-A&amp;G Misc General Exp</v>
          </cell>
          <cell r="E542" t="str">
            <v>Non-Labor</v>
          </cell>
          <cell r="F542" t="str">
            <v>PIS-PTD</v>
          </cell>
          <cell r="G542" t="str">
            <v>SPS CWC-Other O&amp;M</v>
          </cell>
          <cell r="N542">
            <v>-845496.06223886204</v>
          </cell>
        </row>
        <row r="543">
          <cell r="B543" t="str">
            <v>O&amp;M</v>
          </cell>
          <cell r="C543" t="str">
            <v>A&amp;G</v>
          </cell>
          <cell r="D543" t="str">
            <v>93100-A&amp;G Rents</v>
          </cell>
          <cell r="E543" t="str">
            <v>Non-Labor</v>
          </cell>
          <cell r="F543" t="str">
            <v>PIS-PTD</v>
          </cell>
          <cell r="G543" t="str">
            <v>SPS CWC-Other O&amp;M</v>
          </cell>
          <cell r="N543">
            <v>123022.59999999999</v>
          </cell>
        </row>
        <row r="544">
          <cell r="B544" t="str">
            <v>O&amp;M</v>
          </cell>
          <cell r="C544" t="str">
            <v>A&amp;G</v>
          </cell>
          <cell r="D544" t="str">
            <v>93100-A&amp;G Rents</v>
          </cell>
          <cell r="E544" t="str">
            <v>Non-Labor</v>
          </cell>
          <cell r="F544" t="str">
            <v>PISRET-DIST</v>
          </cell>
          <cell r="G544" t="str">
            <v>SPS CWC-Other O&amp;M</v>
          </cell>
          <cell r="N544">
            <v>-1153870.296567752</v>
          </cell>
        </row>
        <row r="545">
          <cell r="B545" t="str">
            <v>O&amp;M</v>
          </cell>
          <cell r="C545" t="str">
            <v>A&amp;G</v>
          </cell>
          <cell r="D545" t="str">
            <v>93500-A&amp;G Maint of Gen PLT</v>
          </cell>
          <cell r="E545" t="str">
            <v>Non-Labor</v>
          </cell>
          <cell r="F545" t="str">
            <v>PIS-GEN</v>
          </cell>
          <cell r="G545" t="str">
            <v>SPS CWC-Other O&amp;M</v>
          </cell>
          <cell r="N545">
            <v>-15054.014993962421</v>
          </cell>
        </row>
        <row r="546">
          <cell r="B546" t="str">
            <v>O&amp;M</v>
          </cell>
          <cell r="C546" t="str">
            <v>A&amp;G</v>
          </cell>
          <cell r="D546" t="str">
            <v>Recoverable Contributions and Donations</v>
          </cell>
          <cell r="E546" t="str">
            <v>Non-Labor</v>
          </cell>
          <cell r="F546" t="str">
            <v>TX</v>
          </cell>
          <cell r="G546" t="str">
            <v>SPS CWC-Other O&amp;M</v>
          </cell>
          <cell r="N546">
            <v>1963369.5467145101</v>
          </cell>
        </row>
        <row r="547">
          <cell r="B547" t="str">
            <v>O&amp;M</v>
          </cell>
          <cell r="G547" t="str">
            <v>Sub-Total O&amp;M</v>
          </cell>
          <cell r="N547">
            <v>-21108972.806040503</v>
          </cell>
        </row>
        <row r="549">
          <cell r="B549" t="str">
            <v>Depreciation Expense</v>
          </cell>
          <cell r="C549" t="str">
            <v>Intangible</v>
          </cell>
          <cell r="D549" t="str">
            <v>303004-Intg Misc Computr Softwar</v>
          </cell>
          <cell r="E549" t="str">
            <v>Non-Labor</v>
          </cell>
          <cell r="F549" t="str">
            <v>LABXAG</v>
          </cell>
          <cell r="G549" t="str">
            <v>SPS CWC-Not CWC Item</v>
          </cell>
          <cell r="N549">
            <v>4794607.8031151919</v>
          </cell>
        </row>
        <row r="550">
          <cell r="B550" t="str">
            <v>Depreciation Expense</v>
          </cell>
          <cell r="C550" t="str">
            <v>Intangible</v>
          </cell>
          <cell r="D550" t="str">
            <v>303014-Intg CRS Computr Softwar</v>
          </cell>
          <cell r="E550" t="str">
            <v>Non-Labor</v>
          </cell>
          <cell r="F550" t="str">
            <v>CUST-RET</v>
          </cell>
          <cell r="G550" t="str">
            <v>SPS CWC-Not CWC Item</v>
          </cell>
          <cell r="N550">
            <v>38861.909232810161</v>
          </cell>
        </row>
        <row r="551">
          <cell r="B551" t="str">
            <v>Depreciation Expense</v>
          </cell>
          <cell r="C551" t="str">
            <v>Steam Production</v>
          </cell>
          <cell r="D551" t="str">
            <v>310002-Steam Prod Land Rights</v>
          </cell>
          <cell r="E551" t="str">
            <v>Non-Labor</v>
          </cell>
          <cell r="F551" t="str">
            <v>12CP-PROD</v>
          </cell>
          <cell r="G551" t="str">
            <v>SPS CWC-Not CWC Item</v>
          </cell>
          <cell r="N551">
            <v>2459.0055599521074</v>
          </cell>
        </row>
        <row r="552">
          <cell r="B552" t="str">
            <v>Depreciation Expense</v>
          </cell>
          <cell r="C552" t="str">
            <v>Steam Production</v>
          </cell>
          <cell r="D552" t="str">
            <v>310003-Steam Prod Water Rights</v>
          </cell>
          <cell r="E552" t="str">
            <v>Non-Labor</v>
          </cell>
          <cell r="F552" t="str">
            <v>12CP-PROD</v>
          </cell>
          <cell r="G552" t="str">
            <v>SPS CWC-Not CWC Item</v>
          </cell>
          <cell r="N552">
            <v>35843.244282596039</v>
          </cell>
        </row>
        <row r="553">
          <cell r="B553" t="str">
            <v>Depreciation Expense</v>
          </cell>
          <cell r="C553" t="str">
            <v>Steam Production</v>
          </cell>
          <cell r="D553" t="str">
            <v>310004-Steam Prod Land Rights-NM</v>
          </cell>
          <cell r="E553" t="str">
            <v>Non-Labor</v>
          </cell>
          <cell r="F553" t="str">
            <v>12CP-PROD</v>
          </cell>
          <cell r="G553" t="str">
            <v>SPS CWC-Not CWC Item</v>
          </cell>
          <cell r="N553">
            <v>686.77885128706805</v>
          </cell>
        </row>
        <row r="554">
          <cell r="B554" t="str">
            <v>Depreciation Expense</v>
          </cell>
          <cell r="C554" t="str">
            <v>Steam Production</v>
          </cell>
          <cell r="D554" t="str">
            <v>311000E-Steam Prod Str &amp; Improv</v>
          </cell>
          <cell r="E554" t="str">
            <v>Non-Labor</v>
          </cell>
          <cell r="F554" t="str">
            <v>12CP-PROD</v>
          </cell>
          <cell r="G554" t="str">
            <v>SPS CWC-Not CWC Item</v>
          </cell>
          <cell r="N554">
            <v>374908.67331273924</v>
          </cell>
        </row>
        <row r="555">
          <cell r="B555" t="str">
            <v>Depreciation Expense</v>
          </cell>
          <cell r="C555" t="str">
            <v>Steam Production</v>
          </cell>
          <cell r="D555" t="str">
            <v>312000E-Steam Prod Boiler Plant E</v>
          </cell>
          <cell r="E555" t="str">
            <v>Non-Labor</v>
          </cell>
          <cell r="F555" t="str">
            <v>12CP-PROD</v>
          </cell>
          <cell r="G555" t="str">
            <v>SPS CWC-Not CWC Item</v>
          </cell>
          <cell r="N555">
            <v>2836441.410880818</v>
          </cell>
        </row>
        <row r="556">
          <cell r="B556" t="str">
            <v>Depreciation Expense</v>
          </cell>
          <cell r="C556" t="str">
            <v>Steam Production</v>
          </cell>
          <cell r="D556" t="str">
            <v>314000-Steam Prod Turbogen Unit</v>
          </cell>
          <cell r="E556" t="str">
            <v>Non-Labor</v>
          </cell>
          <cell r="F556" t="str">
            <v>12CP-PROD</v>
          </cell>
          <cell r="G556" t="str">
            <v>SPS CWC-Not CWC Item</v>
          </cell>
          <cell r="N556">
            <v>1764211.3167482326</v>
          </cell>
        </row>
        <row r="557">
          <cell r="B557" t="str">
            <v>Depreciation Expense</v>
          </cell>
          <cell r="C557" t="str">
            <v>Steam Production</v>
          </cell>
          <cell r="D557" t="str">
            <v>315000E-Steam Prod Acc Elec Eq</v>
          </cell>
          <cell r="E557" t="str">
            <v>Non-Labor</v>
          </cell>
          <cell r="F557" t="str">
            <v>12CP-PROD</v>
          </cell>
          <cell r="G557" t="str">
            <v>SPS CWC-Not CWC Item</v>
          </cell>
          <cell r="N557">
            <v>601229.17614847817</v>
          </cell>
        </row>
        <row r="558">
          <cell r="B558" t="str">
            <v>Depreciation Expense</v>
          </cell>
          <cell r="C558" t="str">
            <v>Steam Production</v>
          </cell>
          <cell r="D558" t="str">
            <v>316000E-Steam Prod Misc Pwr Plt E</v>
          </cell>
          <cell r="E558" t="str">
            <v>Non-Labor</v>
          </cell>
          <cell r="F558" t="str">
            <v>12CP-PROD</v>
          </cell>
          <cell r="G558" t="str">
            <v>SPS CWC-Not CWC Item</v>
          </cell>
          <cell r="N558">
            <v>60599.645464000787</v>
          </cell>
        </row>
        <row r="559">
          <cell r="B559" t="str">
            <v>Depreciation Expense</v>
          </cell>
          <cell r="C559" t="str">
            <v>Other Production</v>
          </cell>
          <cell r="D559" t="str">
            <v>340002-Other Prod Land Rights</v>
          </cell>
          <cell r="E559" t="str">
            <v>Non-Labor</v>
          </cell>
          <cell r="F559" t="str">
            <v>12CP-PROD</v>
          </cell>
          <cell r="G559" t="str">
            <v>SPS CWC-Not CWC Item</v>
          </cell>
          <cell r="N559">
            <v>-3.2625000000000002</v>
          </cell>
        </row>
        <row r="560">
          <cell r="B560" t="str">
            <v>Depreciation Expense</v>
          </cell>
          <cell r="C560" t="str">
            <v>Other Production</v>
          </cell>
          <cell r="D560" t="str">
            <v>341000E-Other Prod Str &amp; Impr</v>
          </cell>
          <cell r="E560" t="str">
            <v>Non-Labor</v>
          </cell>
          <cell r="F560" t="str">
            <v>12CP-PROD</v>
          </cell>
          <cell r="G560" t="str">
            <v>SPS CWC-Not CWC Item</v>
          </cell>
          <cell r="N560">
            <v>-70295.619881264181</v>
          </cell>
        </row>
        <row r="561">
          <cell r="B561" t="str">
            <v>Depreciation Expense</v>
          </cell>
          <cell r="C561" t="str">
            <v>Other Production</v>
          </cell>
          <cell r="D561" t="str">
            <v>342000E-Other Prod Fuel Hldr</v>
          </cell>
          <cell r="E561" t="str">
            <v>Non-Labor</v>
          </cell>
          <cell r="F561" t="str">
            <v>12CP-PROD</v>
          </cell>
          <cell r="G561" t="str">
            <v>SPS CWC-Not CWC Item</v>
          </cell>
          <cell r="N561">
            <v>-105668.82956658314</v>
          </cell>
        </row>
        <row r="562">
          <cell r="B562" t="str">
            <v>Depreciation Expense</v>
          </cell>
          <cell r="C562" t="str">
            <v>Other Production</v>
          </cell>
          <cell r="D562" t="str">
            <v>343000-Other Prod Prime Mover</v>
          </cell>
          <cell r="E562" t="str">
            <v>Non-Labor</v>
          </cell>
          <cell r="F562" t="str">
            <v>12CP-PROD</v>
          </cell>
          <cell r="G562" t="str">
            <v>SPS CWC-Not CWC Item</v>
          </cell>
          <cell r="N562">
            <v>-149317.76461475957</v>
          </cell>
        </row>
        <row r="563">
          <cell r="B563" t="str">
            <v>Depreciation Expense</v>
          </cell>
          <cell r="C563" t="str">
            <v>Other Production</v>
          </cell>
          <cell r="D563" t="str">
            <v>344000E-Other Prod Generator</v>
          </cell>
          <cell r="E563" t="str">
            <v>Non-Labor</v>
          </cell>
          <cell r="F563" t="str">
            <v>12CP-PROD</v>
          </cell>
          <cell r="G563" t="str">
            <v>SPS CWC-Not CWC Item</v>
          </cell>
          <cell r="N563">
            <v>-221377.3497733206</v>
          </cell>
        </row>
        <row r="564">
          <cell r="B564" t="str">
            <v>Depreciation Expense</v>
          </cell>
          <cell r="C564" t="str">
            <v>Other Production</v>
          </cell>
          <cell r="D564" t="str">
            <v>345000E-Other Prod Access Elect Equip</v>
          </cell>
          <cell r="E564" t="str">
            <v>Non-Labor</v>
          </cell>
          <cell r="F564" t="str">
            <v>12CP-PROD</v>
          </cell>
          <cell r="G564" t="str">
            <v>SPS CWC-Not CWC Item</v>
          </cell>
          <cell r="N564">
            <v>-143589.38672561699</v>
          </cell>
        </row>
        <row r="565">
          <cell r="B565" t="str">
            <v>Depreciation Expense</v>
          </cell>
          <cell r="C565" t="str">
            <v>Other Production</v>
          </cell>
          <cell r="D565" t="str">
            <v>346000E-Other Prod Misc Pwr P</v>
          </cell>
          <cell r="E565" t="str">
            <v>Non-Labor</v>
          </cell>
          <cell r="F565" t="str">
            <v>12CP-PROD</v>
          </cell>
          <cell r="G565" t="str">
            <v>SPS CWC-Not CWC Item</v>
          </cell>
          <cell r="N565">
            <v>-5704.8596876212068</v>
          </cell>
        </row>
        <row r="566">
          <cell r="B566" t="str">
            <v>Depreciation Expense</v>
          </cell>
          <cell r="C566" t="str">
            <v>Transmission</v>
          </cell>
          <cell r="D566" t="str">
            <v>350002E-Transmission Land Right</v>
          </cell>
          <cell r="E566" t="str">
            <v>Non-Labor</v>
          </cell>
          <cell r="F566" t="str">
            <v>12CP-TRAN</v>
          </cell>
          <cell r="G566" t="str">
            <v>SPS CWC-Not CWC Item</v>
          </cell>
          <cell r="N566">
            <v>93349.448229070171</v>
          </cell>
        </row>
        <row r="567">
          <cell r="B567" t="str">
            <v>Depreciation Expense</v>
          </cell>
          <cell r="C567" t="str">
            <v>Transmission</v>
          </cell>
          <cell r="D567" t="str">
            <v>350002ERN-Transmission Land Right Radial NM</v>
          </cell>
          <cell r="E567" t="str">
            <v>Non-Labor</v>
          </cell>
          <cell r="F567" t="str">
            <v>NM</v>
          </cell>
          <cell r="G567" t="str">
            <v>SPS CWC-Not CWC Item</v>
          </cell>
          <cell r="N567">
            <v>-5253.8064279676937</v>
          </cell>
        </row>
        <row r="568">
          <cell r="B568" t="str">
            <v>Depreciation Expense</v>
          </cell>
          <cell r="C568" t="str">
            <v>Transmission</v>
          </cell>
          <cell r="D568" t="str">
            <v>350002ERT-Transmission Land Right Radial TX</v>
          </cell>
          <cell r="E568" t="str">
            <v>Non-Labor</v>
          </cell>
          <cell r="F568" t="str">
            <v>TX</v>
          </cell>
          <cell r="G568" t="str">
            <v>SPS CWC-Not CWC Item</v>
          </cell>
          <cell r="N568">
            <v>-10040.559179217729</v>
          </cell>
        </row>
        <row r="569">
          <cell r="B569" t="str">
            <v>Depreciation Expense</v>
          </cell>
          <cell r="C569" t="str">
            <v>Transmission</v>
          </cell>
          <cell r="D569" t="str">
            <v>350002ERW-Transmission Land Right Radial Wholesale</v>
          </cell>
          <cell r="E569" t="str">
            <v>Non-Labor</v>
          </cell>
          <cell r="F569" t="str">
            <v>WHLS</v>
          </cell>
          <cell r="G569" t="str">
            <v>SPS CWC-Not CWC Item</v>
          </cell>
          <cell r="N569">
            <v>-1505.2792142794242</v>
          </cell>
        </row>
        <row r="570">
          <cell r="B570" t="str">
            <v>Depreciation Expense</v>
          </cell>
          <cell r="C570" t="str">
            <v>Transmission</v>
          </cell>
          <cell r="D570" t="str">
            <v>352000-Transmission Str &amp; Improv</v>
          </cell>
          <cell r="E570" t="str">
            <v>Non-Labor</v>
          </cell>
          <cell r="F570" t="str">
            <v>12CP-TRAN</v>
          </cell>
          <cell r="G570" t="str">
            <v>SPS CWC-Not CWC Item</v>
          </cell>
          <cell r="N570">
            <v>-77799.658319527574</v>
          </cell>
        </row>
        <row r="571">
          <cell r="B571" t="str">
            <v>Depreciation Expense</v>
          </cell>
          <cell r="C571" t="str">
            <v>Transmission</v>
          </cell>
          <cell r="D571" t="str">
            <v>352010-Tran Str &amp; Impr-Prod</v>
          </cell>
          <cell r="E571" t="str">
            <v>Non-Labor</v>
          </cell>
          <cell r="F571" t="str">
            <v>12CP-PROD</v>
          </cell>
          <cell r="G571" t="str">
            <v>SPS CWC-Not CWC Item</v>
          </cell>
          <cell r="N571">
            <v>-1200.5354493502255</v>
          </cell>
        </row>
        <row r="572">
          <cell r="B572" t="str">
            <v>Depreciation Expense</v>
          </cell>
          <cell r="C572" t="str">
            <v>Transmission</v>
          </cell>
          <cell r="D572" t="str">
            <v>353000E-Transmission Station</v>
          </cell>
          <cell r="E572" t="str">
            <v>Non-Labor</v>
          </cell>
          <cell r="F572" t="str">
            <v>12CP-TRAN</v>
          </cell>
          <cell r="G572" t="str">
            <v>SPS CWC-Not CWC Item</v>
          </cell>
          <cell r="N572">
            <v>3233217.1444129404</v>
          </cell>
        </row>
        <row r="573">
          <cell r="B573" t="str">
            <v>Depreciation Expense</v>
          </cell>
          <cell r="C573" t="str">
            <v>Transmission</v>
          </cell>
          <cell r="D573" t="str">
            <v>353010-Tran Station Equip Pro</v>
          </cell>
          <cell r="E573" t="str">
            <v>Non-Labor</v>
          </cell>
          <cell r="F573" t="str">
            <v>12CP-PROD</v>
          </cell>
          <cell r="G573" t="str">
            <v>SPS CWC-Not CWC Item</v>
          </cell>
          <cell r="N573">
            <v>144249.14698216732</v>
          </cell>
        </row>
        <row r="574">
          <cell r="B574" t="str">
            <v>Depreciation Expense</v>
          </cell>
          <cell r="C574" t="str">
            <v>Transmission</v>
          </cell>
          <cell r="D574" t="str">
            <v>354000E-Tran Towers &amp; Fixture</v>
          </cell>
          <cell r="E574" t="str">
            <v>Non-Labor</v>
          </cell>
          <cell r="F574" t="str">
            <v>12CP-TRAN</v>
          </cell>
          <cell r="G574" t="str">
            <v>SPS CWC-Not CWC Item</v>
          </cell>
          <cell r="N574">
            <v>14706.551979889648</v>
          </cell>
        </row>
        <row r="575">
          <cell r="B575" t="str">
            <v>Depreciation Expense</v>
          </cell>
          <cell r="C575" t="str">
            <v>Transmission</v>
          </cell>
          <cell r="D575" t="str">
            <v>354000ERN-Tran Towers &amp; Fixture Radial NM</v>
          </cell>
          <cell r="E575" t="str">
            <v>Non-Labor</v>
          </cell>
          <cell r="F575" t="str">
            <v>NM</v>
          </cell>
          <cell r="G575" t="str">
            <v>SPS CWC-Not CWC Item</v>
          </cell>
          <cell r="N575">
            <v>-3.437286649124097</v>
          </cell>
        </row>
        <row r="576">
          <cell r="B576" t="str">
            <v>Depreciation Expense</v>
          </cell>
          <cell r="C576" t="str">
            <v>Transmission</v>
          </cell>
          <cell r="D576" t="str">
            <v>354000ERT-Tran Towers &amp; Fixture Radial TX</v>
          </cell>
          <cell r="E576" t="str">
            <v>Non-Labor</v>
          </cell>
          <cell r="F576" t="str">
            <v>TX</v>
          </cell>
          <cell r="G576" t="str">
            <v>SPS CWC-Not CWC Item</v>
          </cell>
          <cell r="N576">
            <v>-6.5690048709721651</v>
          </cell>
        </row>
        <row r="577">
          <cell r="B577" t="str">
            <v>Depreciation Expense</v>
          </cell>
          <cell r="C577" t="str">
            <v>Transmission</v>
          </cell>
          <cell r="D577" t="str">
            <v>354000ERW-Tran Towers &amp; Fixture Radial Wholesale</v>
          </cell>
          <cell r="E577" t="str">
            <v>Non-Labor</v>
          </cell>
          <cell r="F577" t="str">
            <v>WHLS</v>
          </cell>
          <cell r="G577" t="str">
            <v>SPS CWC-Not CWC Item</v>
          </cell>
          <cell r="N577">
            <v>-0.98482428261977972</v>
          </cell>
        </row>
        <row r="578">
          <cell r="B578" t="str">
            <v>Depreciation Expense</v>
          </cell>
          <cell r="C578" t="str">
            <v>Transmission</v>
          </cell>
          <cell r="D578" t="str">
            <v>355000E-Tran Poles &amp; Fixture</v>
          </cell>
          <cell r="E578" t="str">
            <v>Non-Labor</v>
          </cell>
          <cell r="F578" t="str">
            <v>12CP-TRAN</v>
          </cell>
          <cell r="G578" t="str">
            <v>SPS CWC-Not CWC Item</v>
          </cell>
          <cell r="N578">
            <v>770507.30117742717</v>
          </cell>
        </row>
        <row r="579">
          <cell r="B579" t="str">
            <v>Depreciation Expense</v>
          </cell>
          <cell r="C579" t="str">
            <v>Transmission</v>
          </cell>
          <cell r="D579" t="str">
            <v>355000ERN-Tran Poles &amp; Fixtures Radial NM</v>
          </cell>
          <cell r="E579" t="str">
            <v>Non-Labor</v>
          </cell>
          <cell r="F579" t="str">
            <v>NM</v>
          </cell>
          <cell r="G579" t="str">
            <v>SPS CWC-Not CWC Item</v>
          </cell>
          <cell r="N579">
            <v>72812.509708562604</v>
          </cell>
        </row>
        <row r="580">
          <cell r="B580" t="str">
            <v>Depreciation Expense</v>
          </cell>
          <cell r="C580" t="str">
            <v>Transmission</v>
          </cell>
          <cell r="D580" t="str">
            <v>355000ERT-Tran Poles &amp; Fixtures Radial TX</v>
          </cell>
          <cell r="E580" t="str">
            <v>Non-Labor</v>
          </cell>
          <cell r="F580" t="str">
            <v>TX</v>
          </cell>
          <cell r="G580" t="str">
            <v>SPS CWC-Not CWC Item</v>
          </cell>
          <cell r="N580">
            <v>139152.1219404708</v>
          </cell>
        </row>
        <row r="581">
          <cell r="B581" t="str">
            <v>Depreciation Expense</v>
          </cell>
          <cell r="C581" t="str">
            <v>Transmission</v>
          </cell>
          <cell r="D581" t="str">
            <v>355000ERW-Tran Poles &amp; Fixtures Radial Wholesale</v>
          </cell>
          <cell r="E581" t="str">
            <v>Non-Labor</v>
          </cell>
          <cell r="F581" t="str">
            <v>WHLS</v>
          </cell>
          <cell r="G581" t="str">
            <v>SPS CWC-Not CWC Item</v>
          </cell>
          <cell r="N581">
            <v>20861.666471068576</v>
          </cell>
        </row>
        <row r="582">
          <cell r="B582" t="str">
            <v>Depreciation Expense</v>
          </cell>
          <cell r="C582" t="str">
            <v>Transmission</v>
          </cell>
          <cell r="D582" t="str">
            <v>355010-Tran Poles &amp; Fixtures-Prod</v>
          </cell>
          <cell r="E582" t="str">
            <v>Non-Labor</v>
          </cell>
          <cell r="F582" t="str">
            <v>12CP-PROD</v>
          </cell>
          <cell r="G582" t="str">
            <v>SPS CWC-Not CWC Item</v>
          </cell>
          <cell r="N582">
            <v>129.84323070493269</v>
          </cell>
        </row>
        <row r="583">
          <cell r="B583" t="str">
            <v>Depreciation Expense</v>
          </cell>
          <cell r="C583" t="str">
            <v>Transmission</v>
          </cell>
          <cell r="D583" t="str">
            <v>356000E-Tran OH Conductor &amp; D</v>
          </cell>
          <cell r="E583" t="str">
            <v>Non-Labor</v>
          </cell>
          <cell r="F583" t="str">
            <v>12CP-TRAN</v>
          </cell>
          <cell r="G583" t="str">
            <v>SPS CWC-Not CWC Item</v>
          </cell>
          <cell r="N583">
            <v>2342594.1377249286</v>
          </cell>
        </row>
        <row r="584">
          <cell r="B584" t="str">
            <v>Depreciation Expense</v>
          </cell>
          <cell r="C584" t="str">
            <v>Transmission</v>
          </cell>
          <cell r="D584" t="str">
            <v>356000ERN-Tran OH Conductor&amp; D Radial NM</v>
          </cell>
          <cell r="E584" t="str">
            <v>Non-Labor</v>
          </cell>
          <cell r="F584" t="str">
            <v>NM</v>
          </cell>
          <cell r="G584" t="str">
            <v>SPS CWC-Not CWC Item</v>
          </cell>
          <cell r="N584">
            <v>6073.9633651572449</v>
          </cell>
        </row>
        <row r="585">
          <cell r="B585" t="str">
            <v>Depreciation Expense</v>
          </cell>
          <cell r="C585" t="str">
            <v>Transmission</v>
          </cell>
          <cell r="D585" t="str">
            <v>356000ERT-Tran OH Conductor &amp; D Radial TX</v>
          </cell>
          <cell r="E585" t="str">
            <v>Non-Labor</v>
          </cell>
          <cell r="F585" t="str">
            <v>TX</v>
          </cell>
          <cell r="G585" t="str">
            <v>SPS CWC-Not CWC Item</v>
          </cell>
          <cell r="N585">
            <v>11607.962618419631</v>
          </cell>
        </row>
        <row r="586">
          <cell r="B586" t="str">
            <v>Depreciation Expense</v>
          </cell>
          <cell r="C586" t="str">
            <v>Transmission</v>
          </cell>
          <cell r="D586" t="str">
            <v>356000ERW-Tran OH Conductor &amp; D Radial Wholesale</v>
          </cell>
          <cell r="E586" t="str">
            <v>Non-Labor</v>
          </cell>
          <cell r="F586" t="str">
            <v>WHLS</v>
          </cell>
          <cell r="G586" t="str">
            <v>SPS CWC-Not CWC Item</v>
          </cell>
          <cell r="N586">
            <v>1740.2641165450491</v>
          </cell>
        </row>
        <row r="587">
          <cell r="B587" t="str">
            <v>Depreciation Expense</v>
          </cell>
          <cell r="C587" t="str">
            <v>Transmission</v>
          </cell>
          <cell r="D587" t="str">
            <v>356010-Tran OH Cond &amp; Device-Prod</v>
          </cell>
          <cell r="E587" t="str">
            <v>Non-Labor</v>
          </cell>
          <cell r="F587" t="str">
            <v>12CP-PROD</v>
          </cell>
          <cell r="G587" t="str">
            <v>SPS CWC-Not CWC Item</v>
          </cell>
          <cell r="N587">
            <v>199.95366029912398</v>
          </cell>
        </row>
        <row r="588">
          <cell r="B588" t="str">
            <v>Depreciation Expense</v>
          </cell>
          <cell r="C588" t="str">
            <v>Transmission</v>
          </cell>
          <cell r="D588" t="str">
            <v>357000E-Tran Underground Cond</v>
          </cell>
          <cell r="E588" t="str">
            <v>Non-Labor</v>
          </cell>
          <cell r="F588" t="str">
            <v>12CP-TRAN</v>
          </cell>
          <cell r="G588" t="str">
            <v>SPS CWC-Not CWC Item</v>
          </cell>
          <cell r="N588">
            <v>631.53879846487325</v>
          </cell>
        </row>
        <row r="589">
          <cell r="B589" t="str">
            <v>Depreciation Expense</v>
          </cell>
          <cell r="C589" t="str">
            <v>Transmission</v>
          </cell>
          <cell r="D589" t="str">
            <v>358000-Tran UG Conductor &amp; Devic</v>
          </cell>
          <cell r="E589" t="str">
            <v>Non-Labor</v>
          </cell>
          <cell r="F589" t="str">
            <v>12CP-TRAN</v>
          </cell>
          <cell r="G589" t="str">
            <v>SPS CWC-Not CWC Item</v>
          </cell>
          <cell r="N589">
            <v>3463.6713523245262</v>
          </cell>
        </row>
        <row r="590">
          <cell r="B590" t="str">
            <v>Depreciation Expense</v>
          </cell>
          <cell r="C590" t="str">
            <v>Distribution</v>
          </cell>
          <cell r="D590" t="str">
            <v>360004-Dist Land Rights-NM</v>
          </cell>
          <cell r="E590" t="str">
            <v>Non-Labor</v>
          </cell>
          <cell r="F590" t="str">
            <v>NM</v>
          </cell>
          <cell r="G590" t="str">
            <v>SPS CWC-Not CWC Item</v>
          </cell>
          <cell r="N590">
            <v>1832.6905861342641</v>
          </cell>
        </row>
        <row r="591">
          <cell r="B591" t="str">
            <v>Depreciation Expense</v>
          </cell>
          <cell r="C591" t="str">
            <v>Distribution</v>
          </cell>
          <cell r="D591" t="str">
            <v>360005-Dist Land Rights-TX</v>
          </cell>
          <cell r="E591" t="str">
            <v>Non-Labor</v>
          </cell>
          <cell r="F591" t="str">
            <v>NCP-DIST</v>
          </cell>
          <cell r="G591" t="str">
            <v>SPS CWC-Not CWC Item</v>
          </cell>
          <cell r="N591">
            <v>1236.7465950032599</v>
          </cell>
        </row>
        <row r="592">
          <cell r="B592" t="str">
            <v>Depreciation Expense</v>
          </cell>
          <cell r="C592" t="str">
            <v>Distribution</v>
          </cell>
          <cell r="D592" t="str">
            <v>361000E-Str &amp; Improv</v>
          </cell>
          <cell r="E592" t="str">
            <v>Non-Labor</v>
          </cell>
          <cell r="F592" t="str">
            <v>NCP-DIST</v>
          </cell>
          <cell r="G592" t="str">
            <v>SPS CWC-Not CWC Item</v>
          </cell>
          <cell r="N592">
            <v>-5112.1189085538008</v>
          </cell>
        </row>
        <row r="593">
          <cell r="B593" t="str">
            <v>Depreciation Expense</v>
          </cell>
          <cell r="C593" t="str">
            <v>Distribution</v>
          </cell>
          <cell r="D593" t="str">
            <v>361000E-Str &amp; Improv</v>
          </cell>
          <cell r="E593" t="str">
            <v>Non-Labor</v>
          </cell>
          <cell r="F593" t="str">
            <v>NM</v>
          </cell>
          <cell r="G593" t="str">
            <v>SPS CWC-Not CWC Item</v>
          </cell>
          <cell r="N593">
            <v>51278.763357868098</v>
          </cell>
        </row>
        <row r="594">
          <cell r="B594" t="str">
            <v>Depreciation Expense</v>
          </cell>
          <cell r="C594" t="str">
            <v>Distribution</v>
          </cell>
          <cell r="D594" t="str">
            <v>362000E-Other Eq</v>
          </cell>
          <cell r="E594" t="str">
            <v>Non-Labor</v>
          </cell>
          <cell r="F594" t="str">
            <v>NCP-DIST</v>
          </cell>
          <cell r="G594" t="str">
            <v>SPS CWC-Not CWC Item</v>
          </cell>
          <cell r="N594">
            <v>402344.13368588401</v>
          </cell>
        </row>
        <row r="595">
          <cell r="B595" t="str">
            <v>Depreciation Expense</v>
          </cell>
          <cell r="C595" t="str">
            <v>Distribution</v>
          </cell>
          <cell r="D595" t="str">
            <v>362000E-Other Eq</v>
          </cell>
          <cell r="E595" t="str">
            <v>Non-Labor</v>
          </cell>
          <cell r="F595" t="str">
            <v>NM</v>
          </cell>
          <cell r="G595" t="str">
            <v>SPS CWC-Not CWC Item</v>
          </cell>
          <cell r="N595">
            <v>437044.86919478106</v>
          </cell>
        </row>
        <row r="596">
          <cell r="B596" t="str">
            <v>Depreciation Expense</v>
          </cell>
          <cell r="C596" t="str">
            <v>Distribution</v>
          </cell>
          <cell r="D596" t="str">
            <v>364000-Dist Poles, Towers &amp; Fixt</v>
          </cell>
          <cell r="E596" t="str">
            <v>Non-Labor</v>
          </cell>
          <cell r="F596" t="str">
            <v>NCP-DIST</v>
          </cell>
          <cell r="G596" t="str">
            <v>SPS CWC-Not CWC Item</v>
          </cell>
          <cell r="N596">
            <v>474049.31449009001</v>
          </cell>
        </row>
        <row r="597">
          <cell r="B597" t="str">
            <v>Depreciation Expense</v>
          </cell>
          <cell r="C597" t="str">
            <v>Distribution</v>
          </cell>
          <cell r="D597" t="str">
            <v>364000-Dist Poles, Towers &amp; Fixt</v>
          </cell>
          <cell r="E597" t="str">
            <v>Non-Labor</v>
          </cell>
          <cell r="F597" t="str">
            <v>NM</v>
          </cell>
          <cell r="G597" t="str">
            <v>SPS CWC-Not CWC Item</v>
          </cell>
          <cell r="N597">
            <v>321070.9254063968</v>
          </cell>
        </row>
        <row r="598">
          <cell r="B598" t="str">
            <v>Depreciation Expense</v>
          </cell>
          <cell r="C598" t="str">
            <v>Distribution</v>
          </cell>
          <cell r="D598" t="str">
            <v>365000-Dist OH Conductor &amp; Devic</v>
          </cell>
          <cell r="E598" t="str">
            <v>Non-Labor</v>
          </cell>
          <cell r="F598" t="str">
            <v>NCP-DIST</v>
          </cell>
          <cell r="G598" t="str">
            <v>SPS CWC-Not CWC Item</v>
          </cell>
          <cell r="N598">
            <v>588053.94577762042</v>
          </cell>
        </row>
        <row r="599">
          <cell r="B599" t="str">
            <v>Depreciation Expense</v>
          </cell>
          <cell r="C599" t="str">
            <v>Distribution</v>
          </cell>
          <cell r="D599" t="str">
            <v>365000-Dist OH Conductor &amp; Devic</v>
          </cell>
          <cell r="E599" t="str">
            <v>Non-Labor</v>
          </cell>
          <cell r="F599" t="str">
            <v>NM</v>
          </cell>
          <cell r="G599" t="str">
            <v>SPS CWC-Not CWC Item</v>
          </cell>
          <cell r="N599">
            <v>522251.1401311871</v>
          </cell>
        </row>
        <row r="600">
          <cell r="B600" t="str">
            <v>Depreciation Expense</v>
          </cell>
          <cell r="C600" t="str">
            <v>Distribution</v>
          </cell>
          <cell r="D600" t="str">
            <v>366000E-Dist Underground Cond</v>
          </cell>
          <cell r="E600" t="str">
            <v>Non-Labor</v>
          </cell>
          <cell r="F600" t="str">
            <v>NCP-DIST</v>
          </cell>
          <cell r="G600" t="str">
            <v>SPS CWC-Not CWC Item</v>
          </cell>
          <cell r="N600">
            <v>-141824.82488985651</v>
          </cell>
        </row>
        <row r="601">
          <cell r="B601" t="str">
            <v>Depreciation Expense</v>
          </cell>
          <cell r="C601" t="str">
            <v>Distribution</v>
          </cell>
          <cell r="D601" t="str">
            <v>366000E-Dist Underground Cond</v>
          </cell>
          <cell r="E601" t="str">
            <v>Non-Labor</v>
          </cell>
          <cell r="F601" t="str">
            <v>NM</v>
          </cell>
          <cell r="G601" t="str">
            <v>SPS CWC-Not CWC Item</v>
          </cell>
          <cell r="N601">
            <v>18012.089910521361</v>
          </cell>
        </row>
        <row r="602">
          <cell r="B602" t="str">
            <v>Depreciation Expense</v>
          </cell>
          <cell r="C602" t="str">
            <v>Distribution</v>
          </cell>
          <cell r="D602" t="str">
            <v>367000E-Dist UG Conductor &amp; D</v>
          </cell>
          <cell r="E602" t="str">
            <v>Non-Labor</v>
          </cell>
          <cell r="F602" t="str">
            <v>NCP-DIST</v>
          </cell>
          <cell r="G602" t="str">
            <v>SPS CWC-Not CWC Item</v>
          </cell>
          <cell r="N602">
            <v>28742.148942329724</v>
          </cell>
        </row>
        <row r="603">
          <cell r="B603" t="str">
            <v>Depreciation Expense</v>
          </cell>
          <cell r="C603" t="str">
            <v>Distribution</v>
          </cell>
          <cell r="D603" t="str">
            <v>367000E-Dist UG Conductor &amp; D</v>
          </cell>
          <cell r="E603" t="str">
            <v>Non-Labor</v>
          </cell>
          <cell r="F603" t="str">
            <v>NM</v>
          </cell>
          <cell r="G603" t="str">
            <v>SPS CWC-Not CWC Item</v>
          </cell>
          <cell r="N603">
            <v>64117.379708593318</v>
          </cell>
        </row>
        <row r="604">
          <cell r="B604" t="str">
            <v>Depreciation Expense</v>
          </cell>
          <cell r="C604" t="str">
            <v>Distribution</v>
          </cell>
          <cell r="D604" t="str">
            <v>368000E-Dist Line Transformer</v>
          </cell>
          <cell r="E604" t="str">
            <v>Non-Labor</v>
          </cell>
          <cell r="F604" t="str">
            <v>NM</v>
          </cell>
          <cell r="G604" t="str">
            <v>SPS CWC-Not CWC Item</v>
          </cell>
          <cell r="N604">
            <v>365332.6920766558</v>
          </cell>
        </row>
        <row r="605">
          <cell r="B605" t="str">
            <v>Depreciation Expense</v>
          </cell>
          <cell r="C605" t="str">
            <v>Distribution</v>
          </cell>
          <cell r="D605" t="str">
            <v>368000E-Dist Line Transformer</v>
          </cell>
          <cell r="E605" t="str">
            <v>Non-Labor</v>
          </cell>
          <cell r="F605" t="str">
            <v>TX</v>
          </cell>
          <cell r="G605" t="str">
            <v>SPS CWC-Not CWC Item</v>
          </cell>
          <cell r="N605">
            <v>524860.29381257889</v>
          </cell>
        </row>
        <row r="606">
          <cell r="B606" t="str">
            <v>Depreciation Expense</v>
          </cell>
          <cell r="C606" t="str">
            <v>Distribution</v>
          </cell>
          <cell r="D606" t="str">
            <v>369010-Distribution Services O</v>
          </cell>
          <cell r="E606" t="str">
            <v>Non-Labor</v>
          </cell>
          <cell r="F606" t="str">
            <v>NM</v>
          </cell>
          <cell r="G606" t="str">
            <v>SPS CWC-Not CWC Item</v>
          </cell>
          <cell r="N606">
            <v>-24204.302210792641</v>
          </cell>
        </row>
        <row r="607">
          <cell r="B607" t="str">
            <v>Depreciation Expense</v>
          </cell>
          <cell r="C607" t="str">
            <v>Distribution</v>
          </cell>
          <cell r="D607" t="str">
            <v>369010-Distribution Services O</v>
          </cell>
          <cell r="E607" t="str">
            <v>Non-Labor</v>
          </cell>
          <cell r="F607" t="str">
            <v>TX</v>
          </cell>
          <cell r="G607" t="str">
            <v>SPS CWC-Not CWC Item</v>
          </cell>
          <cell r="N607">
            <v>105339.50221661078</v>
          </cell>
        </row>
        <row r="608">
          <cell r="B608" t="str">
            <v>Depreciation Expense</v>
          </cell>
          <cell r="C608" t="str">
            <v>Distribution</v>
          </cell>
          <cell r="D608" t="str">
            <v>369020-Distribution Services U</v>
          </cell>
          <cell r="E608" t="str">
            <v>Non-Labor</v>
          </cell>
          <cell r="F608" t="str">
            <v>NM</v>
          </cell>
          <cell r="G608" t="str">
            <v>SPS CWC-Not CWC Item</v>
          </cell>
          <cell r="N608">
            <v>-24210.54281224624</v>
          </cell>
        </row>
        <row r="609">
          <cell r="B609" t="str">
            <v>Depreciation Expense</v>
          </cell>
          <cell r="C609" t="str">
            <v>Distribution</v>
          </cell>
          <cell r="D609" t="str">
            <v>369020-Distribution Services U</v>
          </cell>
          <cell r="E609" t="str">
            <v>Non-Labor</v>
          </cell>
          <cell r="F609" t="str">
            <v>TX</v>
          </cell>
          <cell r="G609" t="str">
            <v>SPS CWC-Not CWC Item</v>
          </cell>
          <cell r="N609">
            <v>86478.716804400581</v>
          </cell>
        </row>
        <row r="610">
          <cell r="B610" t="str">
            <v>Depreciation Expense</v>
          </cell>
          <cell r="C610" t="str">
            <v>Distribution</v>
          </cell>
          <cell r="D610" t="str">
            <v>370000E-Distribution Meter</v>
          </cell>
          <cell r="E610" t="str">
            <v>Non-Labor</v>
          </cell>
          <cell r="F610" t="str">
            <v>NM</v>
          </cell>
          <cell r="G610" t="str">
            <v>SPS CWC-Not CWC Item</v>
          </cell>
          <cell r="N610">
            <v>84990.272928745879</v>
          </cell>
        </row>
        <row r="611">
          <cell r="B611" t="str">
            <v>Depreciation Expense</v>
          </cell>
          <cell r="C611" t="str">
            <v>Distribution</v>
          </cell>
          <cell r="D611" t="str">
            <v>370000E-Distribution Meter</v>
          </cell>
          <cell r="E611" t="str">
            <v>Non-Labor</v>
          </cell>
          <cell r="F611" t="str">
            <v>TX</v>
          </cell>
          <cell r="G611" t="str">
            <v>SPS CWC-Not CWC Item</v>
          </cell>
          <cell r="N611">
            <v>-170905.28974915194</v>
          </cell>
        </row>
        <row r="612">
          <cell r="B612" t="str">
            <v>Depreciation Expense</v>
          </cell>
          <cell r="C612" t="str">
            <v>Distribution</v>
          </cell>
          <cell r="D612" t="str">
            <v>371000E-Dist Inst on Cust Premis</v>
          </cell>
          <cell r="E612" t="str">
            <v>Non-Labor</v>
          </cell>
          <cell r="F612" t="str">
            <v>NM</v>
          </cell>
          <cell r="G612" t="str">
            <v>SPS CWC-Not CWC Item</v>
          </cell>
          <cell r="N612">
            <v>136961.98443377798</v>
          </cell>
        </row>
        <row r="613">
          <cell r="B613" t="str">
            <v>Depreciation Expense</v>
          </cell>
          <cell r="C613" t="str">
            <v>Distribution</v>
          </cell>
          <cell r="D613" t="str">
            <v>371000E-Dist Inst on Cust Premis</v>
          </cell>
          <cell r="E613" t="str">
            <v>Non-Labor</v>
          </cell>
          <cell r="F613" t="str">
            <v>TX</v>
          </cell>
          <cell r="G613" t="str">
            <v>SPS CWC-Not CWC Item</v>
          </cell>
          <cell r="N613">
            <v>306364.8654395811</v>
          </cell>
        </row>
        <row r="614">
          <cell r="B614" t="str">
            <v>Depreciation Expense</v>
          </cell>
          <cell r="C614" t="str">
            <v>Distribution</v>
          </cell>
          <cell r="D614" t="str">
            <v>373000-Dist Street Light &amp; Sg Sy</v>
          </cell>
          <cell r="E614" t="str">
            <v>Non-Labor</v>
          </cell>
          <cell r="F614" t="str">
            <v>NM</v>
          </cell>
          <cell r="G614" t="str">
            <v>SPS CWC-Not CWC Item</v>
          </cell>
          <cell r="N614">
            <v>60426.501494696175</v>
          </cell>
        </row>
        <row r="615">
          <cell r="B615" t="str">
            <v>Depreciation Expense</v>
          </cell>
          <cell r="C615" t="str">
            <v>Distribution</v>
          </cell>
          <cell r="D615" t="str">
            <v>373000-Dist Street Light &amp; Sg Sy</v>
          </cell>
          <cell r="E615" t="str">
            <v>Non-Labor</v>
          </cell>
          <cell r="F615" t="str">
            <v>TX</v>
          </cell>
          <cell r="G615" t="str">
            <v>SPS CWC-Not CWC Item</v>
          </cell>
          <cell r="N615">
            <v>-69820.981748978011</v>
          </cell>
        </row>
        <row r="616">
          <cell r="B616" t="str">
            <v>Depreciation Expense</v>
          </cell>
          <cell r="C616" t="str">
            <v>General</v>
          </cell>
          <cell r="D616" t="str">
            <v>389002-General Land Rights</v>
          </cell>
          <cell r="E616" t="str">
            <v>Non-Labor</v>
          </cell>
          <cell r="F616" t="str">
            <v>LABXAG</v>
          </cell>
          <cell r="G616" t="str">
            <v>SPS CWC-Not CWC Item</v>
          </cell>
          <cell r="N616">
            <v>413.58053152000008</v>
          </cell>
        </row>
        <row r="617">
          <cell r="B617" t="str">
            <v>Depreciation Expense</v>
          </cell>
          <cell r="C617" t="str">
            <v>General</v>
          </cell>
          <cell r="D617" t="str">
            <v>390000-Genl Structures &amp; Improv</v>
          </cell>
          <cell r="E617" t="str">
            <v>Non-Labor</v>
          </cell>
          <cell r="F617" t="str">
            <v>LABXAG</v>
          </cell>
          <cell r="G617" t="str">
            <v>SPS CWC-Not CWC Item</v>
          </cell>
          <cell r="N617">
            <v>315696.54326875828</v>
          </cell>
        </row>
        <row r="618">
          <cell r="B618" t="str">
            <v>Depreciation Expense</v>
          </cell>
          <cell r="C618" t="str">
            <v>General</v>
          </cell>
          <cell r="D618" t="str">
            <v>390006-Genl Str &amp; Imp-Owned Bldg</v>
          </cell>
          <cell r="E618" t="str">
            <v>Non-Labor</v>
          </cell>
          <cell r="F618" t="str">
            <v>LABXAG</v>
          </cell>
          <cell r="G618" t="str">
            <v>SPS CWC-Not CWC Item</v>
          </cell>
          <cell r="N618">
            <v>1.0887114128529704E-4</v>
          </cell>
        </row>
        <row r="619">
          <cell r="B619" t="str">
            <v>Depreciation Expense</v>
          </cell>
          <cell r="C619" t="str">
            <v>General</v>
          </cell>
          <cell r="D619" t="str">
            <v>390007-Genl Str &amp; Imp Lease Bld</v>
          </cell>
          <cell r="E619" t="str">
            <v>Non-Labor</v>
          </cell>
          <cell r="F619" t="str">
            <v>LABXAG</v>
          </cell>
          <cell r="G619" t="str">
            <v>SPS CWC-Not CWC Item</v>
          </cell>
          <cell r="N619">
            <v>67028.273363913468</v>
          </cell>
        </row>
        <row r="620">
          <cell r="B620" t="str">
            <v>Depreciation Expense</v>
          </cell>
          <cell r="C620" t="str">
            <v>General</v>
          </cell>
          <cell r="D620" t="str">
            <v>390050-Genl Str &amp; Imp-Call Center</v>
          </cell>
          <cell r="E620" t="str">
            <v>Non-Labor</v>
          </cell>
          <cell r="F620" t="str">
            <v>CUST-RET</v>
          </cell>
          <cell r="G620" t="str">
            <v>SPS CWC-Not CWC Item</v>
          </cell>
          <cell r="N620">
            <v>0</v>
          </cell>
        </row>
        <row r="621">
          <cell r="B621" t="str">
            <v>Depreciation Expense</v>
          </cell>
          <cell r="C621" t="str">
            <v>General</v>
          </cell>
          <cell r="D621" t="str">
            <v>391000-General Office Furn &amp; E</v>
          </cell>
          <cell r="E621" t="str">
            <v>Non-Labor</v>
          </cell>
          <cell r="F621" t="str">
            <v>LABXAG</v>
          </cell>
          <cell r="G621" t="str">
            <v>SPS CWC-Not CWC Item</v>
          </cell>
          <cell r="N621">
            <v>118222.34441565795</v>
          </cell>
        </row>
        <row r="622">
          <cell r="B622" t="str">
            <v>Depreciation Expense</v>
          </cell>
          <cell r="C622" t="str">
            <v>General</v>
          </cell>
          <cell r="D622" t="str">
            <v>391004-General Info Sys Computer</v>
          </cell>
          <cell r="E622" t="str">
            <v>Non-Labor</v>
          </cell>
          <cell r="F622" t="str">
            <v>LABXAG</v>
          </cell>
          <cell r="G622" t="str">
            <v>SPS CWC-Not CWC Item</v>
          </cell>
          <cell r="N622">
            <v>2141031.5339627657</v>
          </cell>
        </row>
        <row r="623">
          <cell r="B623" t="str">
            <v>Depreciation Expense</v>
          </cell>
          <cell r="C623" t="str">
            <v>General</v>
          </cell>
          <cell r="D623" t="str">
            <v>391005-Genl Off Eq-Comp 3 Yr Life</v>
          </cell>
          <cell r="E623" t="str">
            <v>Non-Labor</v>
          </cell>
          <cell r="F623" t="str">
            <v>LABXAG</v>
          </cell>
          <cell r="G623" t="str">
            <v>SPS CWC-Not CWC Item</v>
          </cell>
          <cell r="N623">
            <v>0</v>
          </cell>
        </row>
        <row r="624">
          <cell r="B624" t="str">
            <v>Depreciation Expense</v>
          </cell>
          <cell r="C624" t="str">
            <v>General</v>
          </cell>
          <cell r="D624" t="str">
            <v>391050-Genl Off Furn &amp; Eq-Call Center</v>
          </cell>
          <cell r="E624" t="str">
            <v>Non-Labor</v>
          </cell>
          <cell r="F624" t="str">
            <v>CUST-RET</v>
          </cell>
          <cell r="G624" t="str">
            <v>SPS CWC-Not CWC Item</v>
          </cell>
          <cell r="N624">
            <v>0</v>
          </cell>
        </row>
        <row r="625">
          <cell r="B625" t="str">
            <v>Depreciation Expense</v>
          </cell>
          <cell r="C625" t="str">
            <v>General</v>
          </cell>
          <cell r="D625" t="str">
            <v>393000-General Stores Equipmen</v>
          </cell>
          <cell r="E625" t="str">
            <v>Non-Labor</v>
          </cell>
          <cell r="F625" t="str">
            <v>LABXAG</v>
          </cell>
          <cell r="G625" t="str">
            <v>SPS CWC-Not CWC Item</v>
          </cell>
          <cell r="N625">
            <v>9417.9933875412698</v>
          </cell>
        </row>
        <row r="626">
          <cell r="B626" t="str">
            <v>Depreciation Expense</v>
          </cell>
          <cell r="C626" t="str">
            <v>General</v>
          </cell>
          <cell r="D626" t="str">
            <v>394000-General Tools &amp; Shop Equi</v>
          </cell>
          <cell r="E626" t="str">
            <v>Non-Labor</v>
          </cell>
          <cell r="F626" t="str">
            <v>LABXAG</v>
          </cell>
          <cell r="G626" t="str">
            <v>SPS CWC-Not CWC Item</v>
          </cell>
          <cell r="N626">
            <v>276857.74003068259</v>
          </cell>
        </row>
        <row r="627">
          <cell r="B627" t="str">
            <v>Depreciation Expense</v>
          </cell>
          <cell r="C627" t="str">
            <v>General</v>
          </cell>
          <cell r="D627" t="str">
            <v>394050-Genl Tool, Shop &amp; Eq-Call Center</v>
          </cell>
          <cell r="E627" t="str">
            <v>Non-Labor</v>
          </cell>
          <cell r="F627" t="str">
            <v>CUST-RET</v>
          </cell>
          <cell r="G627" t="str">
            <v>SPS CWC-Not CWC Item</v>
          </cell>
          <cell r="N627">
            <v>0</v>
          </cell>
        </row>
        <row r="628">
          <cell r="B628" t="str">
            <v>Depreciation Expense</v>
          </cell>
          <cell r="C628" t="str">
            <v>General</v>
          </cell>
          <cell r="D628" t="str">
            <v>395000-General Laboratory Equi</v>
          </cell>
          <cell r="E628" t="str">
            <v>Non-Labor</v>
          </cell>
          <cell r="F628" t="str">
            <v>LABXAG</v>
          </cell>
          <cell r="G628" t="str">
            <v>SPS CWC-Not CWC Item</v>
          </cell>
          <cell r="N628">
            <v>40941.684418930083</v>
          </cell>
        </row>
        <row r="629">
          <cell r="B629" t="str">
            <v>Depreciation Expense</v>
          </cell>
          <cell r="C629" t="str">
            <v>General</v>
          </cell>
          <cell r="D629" t="str">
            <v>397000-General Communication E</v>
          </cell>
          <cell r="E629" t="str">
            <v>Non-Labor</v>
          </cell>
          <cell r="F629" t="str">
            <v>LABXAG</v>
          </cell>
          <cell r="G629" t="str">
            <v>SPS CWC-Not CWC Item</v>
          </cell>
          <cell r="N629">
            <v>-255358.38777203066</v>
          </cell>
        </row>
        <row r="630">
          <cell r="B630" t="str">
            <v>Depreciation Expense</v>
          </cell>
          <cell r="C630" t="str">
            <v>General</v>
          </cell>
          <cell r="D630" t="str">
            <v>397030-General Comm Eq EM</v>
          </cell>
          <cell r="E630" t="str">
            <v>Non-Labor</v>
          </cell>
          <cell r="F630" t="str">
            <v>LABXAG</v>
          </cell>
          <cell r="G630" t="str">
            <v>SPS CWC-Not CWC Item</v>
          </cell>
          <cell r="N630">
            <v>1280393.726042015</v>
          </cell>
        </row>
        <row r="631">
          <cell r="B631" t="str">
            <v>Depreciation Expense</v>
          </cell>
          <cell r="C631" t="str">
            <v>General</v>
          </cell>
          <cell r="D631" t="str">
            <v>397050-Genl Comm Equipment-Call Center</v>
          </cell>
          <cell r="E631" t="str">
            <v>Non-Labor</v>
          </cell>
          <cell r="F631" t="str">
            <v>CUST-RET</v>
          </cell>
          <cell r="G631" t="str">
            <v>SPS CWC-Not CWC Item</v>
          </cell>
          <cell r="N631">
            <v>0</v>
          </cell>
        </row>
        <row r="632">
          <cell r="B632" t="str">
            <v>Depreciation Expense</v>
          </cell>
          <cell r="C632" t="str">
            <v>General</v>
          </cell>
          <cell r="D632" t="str">
            <v>398000-General Miscellaneous E</v>
          </cell>
          <cell r="E632" t="str">
            <v>Non-Labor</v>
          </cell>
          <cell r="F632" t="str">
            <v>LABXAG</v>
          </cell>
          <cell r="G632" t="str">
            <v>SPS CWC-Not CWC Item</v>
          </cell>
          <cell r="N632">
            <v>40124.226056987405</v>
          </cell>
        </row>
        <row r="633">
          <cell r="B633" t="str">
            <v>Depreciation Expense</v>
          </cell>
          <cell r="C633" t="str">
            <v>General</v>
          </cell>
          <cell r="D633" t="str">
            <v>398050-Genl Misc. Equipment-Call Center</v>
          </cell>
          <cell r="E633" t="str">
            <v>Non-Labor</v>
          </cell>
          <cell r="F633" t="str">
            <v>CUST-RET</v>
          </cell>
          <cell r="G633" t="str">
            <v>SPS CWC-Not CWC Item</v>
          </cell>
          <cell r="N633">
            <v>0</v>
          </cell>
        </row>
        <row r="634">
          <cell r="B634" t="str">
            <v>Depreciation Expense</v>
          </cell>
          <cell r="C634" t="str">
            <v>Other Tax</v>
          </cell>
          <cell r="D634" t="str">
            <v>40310-Depreciation &amp; Depletion Expense</v>
          </cell>
          <cell r="E634" t="str">
            <v>Non-Labor</v>
          </cell>
          <cell r="F634" t="str">
            <v>PIS-NET</v>
          </cell>
          <cell r="G634" t="str">
            <v>SPS CWC-Not CWC Item</v>
          </cell>
          <cell r="N634">
            <v>189964.1</v>
          </cell>
        </row>
        <row r="635">
          <cell r="B635" t="str">
            <v>Depreciation Expense</v>
          </cell>
          <cell r="C635" t="str">
            <v>Other Tax</v>
          </cell>
          <cell r="D635" t="str">
            <v>40740TX-Amortization of Regulatory Credits</v>
          </cell>
          <cell r="E635" t="str">
            <v>Non-Labor</v>
          </cell>
          <cell r="F635" t="str">
            <v>TX</v>
          </cell>
          <cell r="G635" t="str">
            <v>SPS CWC-Not CWC Item</v>
          </cell>
          <cell r="N635">
            <v>0</v>
          </cell>
        </row>
        <row r="636">
          <cell r="B636" t="str">
            <v>Depreciation Expense</v>
          </cell>
          <cell r="C636" t="str">
            <v>Other Tax</v>
          </cell>
          <cell r="D636" t="str">
            <v>41190-Accretion Expense</v>
          </cell>
          <cell r="E636" t="str">
            <v>Non-Labor</v>
          </cell>
          <cell r="F636" t="str">
            <v>PIS-NET</v>
          </cell>
          <cell r="G636" t="str">
            <v>SPS CWC-Not CWC Item</v>
          </cell>
          <cell r="N636">
            <v>-1310898.28</v>
          </cell>
        </row>
        <row r="637">
          <cell r="B637" t="str">
            <v>Depreciation Expense</v>
          </cell>
          <cell r="G637" t="str">
            <v>Sub-Total Depreciation Expense</v>
          </cell>
          <cell r="N637">
            <v>23631924.281398725</v>
          </cell>
        </row>
        <row r="639">
          <cell r="B639" t="str">
            <v>Amortization Expense</v>
          </cell>
          <cell r="C639" t="str">
            <v>Other Tax</v>
          </cell>
          <cell r="D639" t="str">
            <v>40730-Amortization of Regulatory Debits</v>
          </cell>
          <cell r="E639" t="str">
            <v>Non-Labor</v>
          </cell>
          <cell r="F639" t="str">
            <v>NM</v>
          </cell>
          <cell r="G639" t="str">
            <v>SPS CWC-Not CWC Item</v>
          </cell>
          <cell r="N639">
            <v>-6724832.1200000001</v>
          </cell>
        </row>
        <row r="640">
          <cell r="B640" t="str">
            <v>Amortization Expense</v>
          </cell>
          <cell r="C640" t="str">
            <v>Other Tax</v>
          </cell>
          <cell r="D640" t="str">
            <v>40730-Amortization of Regulatory Debits</v>
          </cell>
          <cell r="E640" t="str">
            <v>Non-Labor</v>
          </cell>
          <cell r="F640" t="str">
            <v>TX</v>
          </cell>
          <cell r="G640" t="str">
            <v>SPS CWC-Not CWC Item</v>
          </cell>
          <cell r="N640">
            <v>0</v>
          </cell>
        </row>
        <row r="641">
          <cell r="B641" t="str">
            <v>Amortization Expense</v>
          </cell>
          <cell r="C641" t="str">
            <v>Other Tax</v>
          </cell>
          <cell r="D641" t="str">
            <v>40740-Amortization of Regulatory Credits</v>
          </cell>
          <cell r="E641" t="str">
            <v>Non-Labor</v>
          </cell>
          <cell r="F641" t="str">
            <v>PIS-NET</v>
          </cell>
          <cell r="G641" t="str">
            <v>SPS CWC-Not CWC Item</v>
          </cell>
          <cell r="N641">
            <v>472118.72</v>
          </cell>
        </row>
        <row r="642">
          <cell r="B642" t="str">
            <v>Amortization Expense</v>
          </cell>
          <cell r="C642" t="str">
            <v>Other Tax</v>
          </cell>
          <cell r="D642" t="str">
            <v>40740-Amortization of Regulatory Credits</v>
          </cell>
          <cell r="E642" t="str">
            <v>Non-Labor</v>
          </cell>
          <cell r="F642" t="str">
            <v>TX</v>
          </cell>
          <cell r="G642" t="str">
            <v>SPS CWC-Not CWC Item</v>
          </cell>
          <cell r="N642">
            <v>701985.28000000003</v>
          </cell>
        </row>
        <row r="643">
          <cell r="B643" t="str">
            <v>Amortization Expense</v>
          </cell>
          <cell r="G643" t="str">
            <v>Sub-Total Amortization Expense</v>
          </cell>
          <cell r="N643">
            <v>-5550728.1200000001</v>
          </cell>
        </row>
        <row r="645">
          <cell r="B645" t="str">
            <v>Taxes Other than Income</v>
          </cell>
          <cell r="C645" t="str">
            <v>Payroll Tax</v>
          </cell>
          <cell r="D645" t="str">
            <v>40831-Payroll Taxes</v>
          </cell>
          <cell r="E645" t="str">
            <v>Labor - Bargaining</v>
          </cell>
          <cell r="F645" t="str">
            <v>LABOR</v>
          </cell>
          <cell r="G645" t="str">
            <v>SPS CWC-Payroll</v>
          </cell>
          <cell r="N645">
            <v>0</v>
          </cell>
        </row>
        <row r="646">
          <cell r="B646" t="str">
            <v>Taxes Other than Income</v>
          </cell>
          <cell r="C646" t="str">
            <v>Payroll Tax</v>
          </cell>
          <cell r="D646" t="str">
            <v>40831-Payroll Taxes</v>
          </cell>
          <cell r="E646" t="str">
            <v>Labor - Incentive</v>
          </cell>
          <cell r="F646" t="str">
            <v>LABOR</v>
          </cell>
          <cell r="G646" t="str">
            <v>SPS CWC-Payroll</v>
          </cell>
          <cell r="N646">
            <v>0</v>
          </cell>
        </row>
        <row r="647">
          <cell r="B647" t="str">
            <v>Taxes Other than Income</v>
          </cell>
          <cell r="C647" t="str">
            <v>Payroll Tax</v>
          </cell>
          <cell r="D647" t="str">
            <v>40831-Payroll Taxes</v>
          </cell>
          <cell r="E647" t="str">
            <v>Labor - Injuries &amp; Damages</v>
          </cell>
          <cell r="F647" t="str">
            <v>LABOR</v>
          </cell>
          <cell r="G647" t="str">
            <v>SPS CWC-Payroll</v>
          </cell>
          <cell r="N647">
            <v>0</v>
          </cell>
        </row>
        <row r="648">
          <cell r="B648" t="str">
            <v>Taxes Other than Income</v>
          </cell>
          <cell r="C648" t="str">
            <v>Payroll Tax</v>
          </cell>
          <cell r="D648" t="str">
            <v>40831-Payroll Taxes</v>
          </cell>
          <cell r="E648" t="str">
            <v>Labor - Insurance</v>
          </cell>
          <cell r="F648" t="str">
            <v>LABOR</v>
          </cell>
          <cell r="G648" t="str">
            <v>SPS CWC-Payroll</v>
          </cell>
          <cell r="N648">
            <v>0</v>
          </cell>
        </row>
        <row r="649">
          <cell r="B649" t="str">
            <v>Taxes Other than Income</v>
          </cell>
          <cell r="C649" t="str">
            <v>Payroll Tax</v>
          </cell>
          <cell r="D649" t="str">
            <v>40831-Payroll Taxes</v>
          </cell>
          <cell r="E649" t="str">
            <v>Labor - Long-Term Incentive</v>
          </cell>
          <cell r="F649" t="str">
            <v>LABOR</v>
          </cell>
          <cell r="G649" t="str">
            <v>SPS CWC-Payroll</v>
          </cell>
          <cell r="N649">
            <v>0</v>
          </cell>
        </row>
        <row r="650">
          <cell r="B650" t="str">
            <v>Taxes Other than Income</v>
          </cell>
          <cell r="C650" t="str">
            <v>Payroll Tax</v>
          </cell>
          <cell r="D650" t="str">
            <v>40831-Payroll Taxes</v>
          </cell>
          <cell r="E650" t="str">
            <v>Labor - Non-bargaining</v>
          </cell>
          <cell r="F650" t="str">
            <v>LABOR</v>
          </cell>
          <cell r="G650" t="str">
            <v>SPS CWC-Payroll</v>
          </cell>
          <cell r="N650">
            <v>0</v>
          </cell>
        </row>
        <row r="651">
          <cell r="B651" t="str">
            <v>Taxes Other than Income</v>
          </cell>
          <cell r="C651" t="str">
            <v>Payroll Tax</v>
          </cell>
          <cell r="D651" t="str">
            <v>40831-Payroll Taxes</v>
          </cell>
          <cell r="E651" t="str">
            <v>Labor - Other Compensation</v>
          </cell>
          <cell r="F651" t="str">
            <v>LABOR</v>
          </cell>
          <cell r="G651" t="str">
            <v>SPS CWC-Payroll</v>
          </cell>
          <cell r="N651">
            <v>0</v>
          </cell>
        </row>
        <row r="652">
          <cell r="B652" t="str">
            <v>Taxes Other than Income</v>
          </cell>
          <cell r="C652" t="str">
            <v>Payroll Tax</v>
          </cell>
          <cell r="D652" t="str">
            <v>40831-Payroll Taxes</v>
          </cell>
          <cell r="E652" t="str">
            <v>Labor - Pension</v>
          </cell>
          <cell r="F652" t="str">
            <v>LABOR</v>
          </cell>
          <cell r="G652" t="str">
            <v>SPS CWC-Payroll</v>
          </cell>
          <cell r="N652">
            <v>0</v>
          </cell>
        </row>
        <row r="653">
          <cell r="B653" t="str">
            <v>Taxes Other than Income</v>
          </cell>
          <cell r="C653" t="str">
            <v>Payroll Tax</v>
          </cell>
          <cell r="D653" t="str">
            <v>40831-Payroll Taxes</v>
          </cell>
          <cell r="E653" t="str">
            <v>Labor - Taxes</v>
          </cell>
          <cell r="F653" t="str">
            <v>LABOR</v>
          </cell>
          <cell r="G653" t="str">
            <v>SPS CWC-Not CWC Item</v>
          </cell>
          <cell r="N653">
            <v>-6777.3236993</v>
          </cell>
        </row>
        <row r="654">
          <cell r="B654" t="str">
            <v>Taxes Other than Income</v>
          </cell>
          <cell r="C654" t="str">
            <v>Payroll Tax</v>
          </cell>
          <cell r="D654" t="str">
            <v>40831-Payroll Taxes</v>
          </cell>
          <cell r="E654" t="str">
            <v>Labor - Taxes</v>
          </cell>
          <cell r="F654" t="str">
            <v>LABOR</v>
          </cell>
          <cell r="G654" t="str">
            <v>SPS CWC-Payroll</v>
          </cell>
          <cell r="N654">
            <v>0</v>
          </cell>
        </row>
        <row r="655">
          <cell r="B655" t="str">
            <v>Taxes Other than Income</v>
          </cell>
          <cell r="C655" t="str">
            <v>Payroll Tax</v>
          </cell>
          <cell r="D655" t="str">
            <v>40831-Payroll Taxes</v>
          </cell>
          <cell r="E655" t="str">
            <v>Non-Labor</v>
          </cell>
          <cell r="F655" t="str">
            <v>LABOR</v>
          </cell>
          <cell r="G655" t="str">
            <v>SPS CWC-Other O&amp;M</v>
          </cell>
          <cell r="N655">
            <v>0</v>
          </cell>
        </row>
        <row r="656">
          <cell r="B656" t="str">
            <v>Taxes Other than Income</v>
          </cell>
          <cell r="C656" t="str">
            <v>Other Tax</v>
          </cell>
          <cell r="D656" t="str">
            <v>40812-Property Tax KS</v>
          </cell>
          <cell r="E656" t="str">
            <v>Non-Labor</v>
          </cell>
          <cell r="F656" t="str">
            <v>PIS-NET</v>
          </cell>
          <cell r="G656" t="str">
            <v>SPS CWC-Property Tax</v>
          </cell>
          <cell r="N656">
            <v>0</v>
          </cell>
        </row>
        <row r="657">
          <cell r="B657" t="str">
            <v>Taxes Other than Income</v>
          </cell>
          <cell r="C657" t="str">
            <v>Other Tax</v>
          </cell>
          <cell r="D657" t="str">
            <v>40815-Property Tax NM</v>
          </cell>
          <cell r="E657" t="str">
            <v>Non-Labor</v>
          </cell>
          <cell r="F657" t="str">
            <v>PIS-NET</v>
          </cell>
          <cell r="G657" t="str">
            <v>SPS CWC-Property Tax</v>
          </cell>
          <cell r="N657">
            <v>0</v>
          </cell>
        </row>
        <row r="658">
          <cell r="B658" t="str">
            <v>Taxes Other than Income</v>
          </cell>
          <cell r="C658" t="str">
            <v>Other Tax</v>
          </cell>
          <cell r="D658" t="str">
            <v>40817-Property Tax OK</v>
          </cell>
          <cell r="E658" t="str">
            <v>Non-Labor</v>
          </cell>
          <cell r="F658" t="str">
            <v>PIS-NET</v>
          </cell>
          <cell r="G658" t="str">
            <v>SPS CWC-Property Tax</v>
          </cell>
          <cell r="N658">
            <v>0</v>
          </cell>
        </row>
        <row r="659">
          <cell r="B659" t="str">
            <v>Taxes Other than Income</v>
          </cell>
          <cell r="C659" t="str">
            <v>Other Tax</v>
          </cell>
          <cell r="D659" t="str">
            <v>40818-Property Tax TX</v>
          </cell>
          <cell r="E659" t="str">
            <v>Non-Labor</v>
          </cell>
          <cell r="F659" t="str">
            <v>PIS-NET</v>
          </cell>
          <cell r="G659" t="str">
            <v>SPS CWC-Property Tax</v>
          </cell>
          <cell r="N659">
            <v>277533.600552049</v>
          </cell>
        </row>
        <row r="660">
          <cell r="B660" t="str">
            <v>Taxes Other than Income</v>
          </cell>
          <cell r="C660" t="str">
            <v>Other Tax</v>
          </cell>
          <cell r="D660" t="str">
            <v>40832-Sales and Use Tax</v>
          </cell>
          <cell r="E660" t="str">
            <v>Non-Labor</v>
          </cell>
          <cell r="F660" t="str">
            <v>PIS-NET</v>
          </cell>
          <cell r="G660" t="str">
            <v>SPS CWC-Sales Tax</v>
          </cell>
          <cell r="N660">
            <v>0</v>
          </cell>
        </row>
        <row r="661">
          <cell r="B661" t="str">
            <v>Taxes Other than Income</v>
          </cell>
          <cell r="C661" t="str">
            <v>Other Tax</v>
          </cell>
          <cell r="D661" t="str">
            <v>40833-Other Taxes</v>
          </cell>
          <cell r="E661" t="str">
            <v>Non-Labor</v>
          </cell>
          <cell r="F661" t="str">
            <v>LABOR</v>
          </cell>
          <cell r="G661" t="str">
            <v>SPS CWC-Gross Receipts</v>
          </cell>
          <cell r="N661">
            <v>-1.2149000000000001</v>
          </cell>
        </row>
        <row r="662">
          <cell r="B662" t="str">
            <v>Taxes Other than Income</v>
          </cell>
          <cell r="C662" t="str">
            <v>Other Tax</v>
          </cell>
          <cell r="D662" t="str">
            <v>40833FF-Franchise Fees</v>
          </cell>
          <cell r="E662" t="str">
            <v>Non-Labor</v>
          </cell>
          <cell r="F662" t="str">
            <v>NM</v>
          </cell>
          <cell r="G662" t="str">
            <v>SPS CWC-Other O&amp;M</v>
          </cell>
          <cell r="N662">
            <v>0</v>
          </cell>
        </row>
        <row r="663">
          <cell r="B663" t="str">
            <v>Taxes Other than Income</v>
          </cell>
          <cell r="C663" t="str">
            <v>Other Tax</v>
          </cell>
          <cell r="D663" t="str">
            <v>40833FF-Franchise Fees</v>
          </cell>
          <cell r="E663" t="str">
            <v>Non-Labor</v>
          </cell>
          <cell r="F663" t="str">
            <v>TX</v>
          </cell>
          <cell r="G663" t="str">
            <v>SPS CWC-Other O&amp;M</v>
          </cell>
          <cell r="N663">
            <v>856097.62000000104</v>
          </cell>
        </row>
        <row r="664">
          <cell r="B664" t="str">
            <v>Taxes Other than Income</v>
          </cell>
          <cell r="C664" t="str">
            <v>Other Tax</v>
          </cell>
          <cell r="D664" t="str">
            <v>40833G-TX Gross Receipts Tax</v>
          </cell>
          <cell r="E664" t="str">
            <v>Non-Labor</v>
          </cell>
          <cell r="F664" t="str">
            <v>TX</v>
          </cell>
          <cell r="G664" t="str">
            <v>SPS CWC-Gross Receipts</v>
          </cell>
          <cell r="N664">
            <v>2913366.3739</v>
          </cell>
        </row>
        <row r="665">
          <cell r="B665" t="str">
            <v>Taxes Other than Income</v>
          </cell>
          <cell r="C665" t="str">
            <v>Other Tax</v>
          </cell>
          <cell r="D665" t="str">
            <v>40833O-Other Taxes</v>
          </cell>
          <cell r="E665" t="str">
            <v>Non-Labor</v>
          </cell>
          <cell r="F665" t="str">
            <v>PIS-NET</v>
          </cell>
          <cell r="G665" t="str">
            <v>SPS CWC-Other O&amp;M</v>
          </cell>
          <cell r="N665">
            <v>0</v>
          </cell>
        </row>
        <row r="666">
          <cell r="B666" t="str">
            <v>Taxes Other than Income</v>
          </cell>
          <cell r="C666" t="str">
            <v>Other Tax</v>
          </cell>
          <cell r="D666" t="str">
            <v>TXGMT-Texas Gross Margin Tax</v>
          </cell>
          <cell r="E666" t="str">
            <v>0-Empty</v>
          </cell>
          <cell r="F666" t="str">
            <v>TX</v>
          </cell>
          <cell r="G666" t="str">
            <v>SPS CWC-Not CWC Item</v>
          </cell>
          <cell r="N666">
            <v>2380462.5</v>
          </cell>
        </row>
        <row r="667">
          <cell r="B667" t="str">
            <v>Taxes Other than Income</v>
          </cell>
          <cell r="G667" t="str">
            <v>Sub-Total Taxes Other than Income</v>
          </cell>
          <cell r="N667">
            <v>6420681.5558527503</v>
          </cell>
        </row>
        <row r="669">
          <cell r="B669" t="str">
            <v>Sched M: Plant Temporary</v>
          </cell>
          <cell r="C669" t="str">
            <v>Intangible</v>
          </cell>
          <cell r="D669" t="str">
            <v>303004-Intg Misc Computr Softwar</v>
          </cell>
          <cell r="E669" t="str">
            <v>0-Empty</v>
          </cell>
          <cell r="F669" t="str">
            <v>LABXAG</v>
          </cell>
          <cell r="G669" t="str">
            <v>SPS CWC-Not CWC Item</v>
          </cell>
          <cell r="N669">
            <v>0</v>
          </cell>
        </row>
        <row r="670">
          <cell r="B670" t="str">
            <v>Sched M: Plant Temporary</v>
          </cell>
          <cell r="C670" t="str">
            <v>Intangible</v>
          </cell>
          <cell r="D670" t="str">
            <v>303004-Intg Misc Computr Softwar</v>
          </cell>
          <cell r="E670" t="str">
            <v>Non-Labor</v>
          </cell>
          <cell r="F670" t="str">
            <v>LABXAG</v>
          </cell>
          <cell r="G670" t="str">
            <v>SPS CWC-Not CWC Item</v>
          </cell>
          <cell r="N670">
            <v>366483.57676963002</v>
          </cell>
        </row>
        <row r="671">
          <cell r="B671" t="str">
            <v>Sched M: Plant Temporary</v>
          </cell>
          <cell r="C671" t="str">
            <v>Intangible</v>
          </cell>
          <cell r="D671" t="str">
            <v>303014-Intg CRS Computr Softwar</v>
          </cell>
          <cell r="E671" t="str">
            <v>0-Empty</v>
          </cell>
          <cell r="F671" t="str">
            <v>CUST-RET</v>
          </cell>
          <cell r="G671" t="str">
            <v>SPS CWC-Not CWC Item</v>
          </cell>
          <cell r="N671">
            <v>0</v>
          </cell>
        </row>
        <row r="672">
          <cell r="B672" t="str">
            <v>Sched M: Plant Temporary</v>
          </cell>
          <cell r="C672" t="str">
            <v>Intangible</v>
          </cell>
          <cell r="D672" t="str">
            <v>303014-Intg CRS Computr Softwar</v>
          </cell>
          <cell r="E672" t="str">
            <v>Non-Labor</v>
          </cell>
          <cell r="F672" t="str">
            <v>CUST-RET</v>
          </cell>
          <cell r="G672" t="str">
            <v>SPS CWC-Not CWC Item</v>
          </cell>
          <cell r="N672">
            <v>-8599.4017695643888</v>
          </cell>
        </row>
        <row r="673">
          <cell r="B673" t="str">
            <v>Sched M: Plant Temporary</v>
          </cell>
          <cell r="C673" t="str">
            <v>Steam Production</v>
          </cell>
          <cell r="D673" t="str">
            <v>310001-Steam Prod Land Own in Fe</v>
          </cell>
          <cell r="E673" t="str">
            <v>0-Empty</v>
          </cell>
          <cell r="F673" t="str">
            <v>12CP-PROD</v>
          </cell>
          <cell r="G673" t="str">
            <v>SPS CWC-Not CWC Item</v>
          </cell>
          <cell r="N673">
            <v>0</v>
          </cell>
        </row>
        <row r="674">
          <cell r="B674" t="str">
            <v>Sched M: Plant Temporary</v>
          </cell>
          <cell r="C674" t="str">
            <v>Steam Production</v>
          </cell>
          <cell r="D674" t="str">
            <v>310001-Steam Prod Land Own in Fe</v>
          </cell>
          <cell r="E674" t="str">
            <v>Non-Labor</v>
          </cell>
          <cell r="F674" t="str">
            <v>12CP-PROD</v>
          </cell>
          <cell r="G674" t="str">
            <v>SPS CWC-Not CWC Item</v>
          </cell>
          <cell r="N674">
            <v>-667.96027343166725</v>
          </cell>
        </row>
        <row r="675">
          <cell r="B675" t="str">
            <v>Sched M: Plant Temporary</v>
          </cell>
          <cell r="C675" t="str">
            <v>Steam Production</v>
          </cell>
          <cell r="D675" t="str">
            <v>310002-Steam Prod Land Rights</v>
          </cell>
          <cell r="E675" t="str">
            <v>0-Empty</v>
          </cell>
          <cell r="F675" t="str">
            <v>12CP-PROD</v>
          </cell>
          <cell r="G675" t="str">
            <v>SPS CWC-Not CWC Item</v>
          </cell>
          <cell r="N675">
            <v>0</v>
          </cell>
        </row>
        <row r="676">
          <cell r="B676" t="str">
            <v>Sched M: Plant Temporary</v>
          </cell>
          <cell r="C676" t="str">
            <v>Steam Production</v>
          </cell>
          <cell r="D676" t="str">
            <v>310002-Steam Prod Land Rights</v>
          </cell>
          <cell r="E676" t="str">
            <v>Non-Labor</v>
          </cell>
          <cell r="F676" t="str">
            <v>12CP-PROD</v>
          </cell>
          <cell r="G676" t="str">
            <v>SPS CWC-Not CWC Item</v>
          </cell>
          <cell r="N676">
            <v>-224549.06220131114</v>
          </cell>
        </row>
        <row r="677">
          <cell r="B677" t="str">
            <v>Sched M: Plant Temporary</v>
          </cell>
          <cell r="C677" t="str">
            <v>Steam Production</v>
          </cell>
          <cell r="D677" t="str">
            <v>310003-Steam Prod Water Rights</v>
          </cell>
          <cell r="E677" t="str">
            <v>0-Empty</v>
          </cell>
          <cell r="F677" t="str">
            <v>12CP-PROD</v>
          </cell>
          <cell r="G677" t="str">
            <v>SPS CWC-Not CWC Item</v>
          </cell>
          <cell r="N677">
            <v>0</v>
          </cell>
        </row>
        <row r="678">
          <cell r="B678" t="str">
            <v>Sched M: Plant Temporary</v>
          </cell>
          <cell r="C678" t="str">
            <v>Steam Production</v>
          </cell>
          <cell r="D678" t="str">
            <v>310003-Steam Prod Water Rights</v>
          </cell>
          <cell r="E678" t="str">
            <v>Non-Labor</v>
          </cell>
          <cell r="F678" t="str">
            <v>12CP-PROD</v>
          </cell>
          <cell r="G678" t="str">
            <v>SPS CWC-Not CWC Item</v>
          </cell>
          <cell r="N678">
            <v>-2.3975991534789644E-6</v>
          </cell>
        </row>
        <row r="679">
          <cell r="B679" t="str">
            <v>Sched M: Plant Temporary</v>
          </cell>
          <cell r="C679" t="str">
            <v>Steam Production</v>
          </cell>
          <cell r="D679" t="str">
            <v>310004-Steam Prod Land Rights-NM</v>
          </cell>
          <cell r="E679" t="str">
            <v>0-Empty</v>
          </cell>
          <cell r="F679" t="str">
            <v>12CP-PROD</v>
          </cell>
          <cell r="G679" t="str">
            <v>SPS CWC-Not CWC Item</v>
          </cell>
          <cell r="N679">
            <v>0</v>
          </cell>
        </row>
        <row r="680">
          <cell r="B680" t="str">
            <v>Sched M: Plant Temporary</v>
          </cell>
          <cell r="C680" t="str">
            <v>Steam Production</v>
          </cell>
          <cell r="D680" t="str">
            <v>310004-Steam Prod Land Rights-NM</v>
          </cell>
          <cell r="E680" t="str">
            <v>Non-Labor</v>
          </cell>
          <cell r="F680" t="str">
            <v>12CP-PROD</v>
          </cell>
          <cell r="G680" t="str">
            <v>SPS CWC-Not CWC Item</v>
          </cell>
          <cell r="N680">
            <v>26.002434890047198</v>
          </cell>
        </row>
        <row r="681">
          <cell r="B681" t="str">
            <v>Sched M: Plant Temporary</v>
          </cell>
          <cell r="C681" t="str">
            <v>Steam Production</v>
          </cell>
          <cell r="D681" t="str">
            <v>311000E-Steam Prod Str &amp; Improv</v>
          </cell>
          <cell r="E681" t="str">
            <v>0-Empty</v>
          </cell>
          <cell r="F681" t="str">
            <v>12CP-PROD</v>
          </cell>
          <cell r="G681" t="str">
            <v>SPS CWC-Not CWC Item</v>
          </cell>
          <cell r="N681">
            <v>0</v>
          </cell>
        </row>
        <row r="682">
          <cell r="B682" t="str">
            <v>Sched M: Plant Temporary</v>
          </cell>
          <cell r="C682" t="str">
            <v>Steam Production</v>
          </cell>
          <cell r="D682" t="str">
            <v>311000E-Steam Prod Str &amp; Improv</v>
          </cell>
          <cell r="E682" t="str">
            <v>Non-Labor</v>
          </cell>
          <cell r="F682" t="str">
            <v>12CP-PROD</v>
          </cell>
          <cell r="G682" t="str">
            <v>SPS CWC-Not CWC Item</v>
          </cell>
          <cell r="N682">
            <v>-214402.4143745515</v>
          </cell>
        </row>
        <row r="683">
          <cell r="B683" t="str">
            <v>Sched M: Plant Temporary</v>
          </cell>
          <cell r="C683" t="str">
            <v>Steam Production</v>
          </cell>
          <cell r="D683" t="str">
            <v>312000E-Steam Prod Boiler Plant E</v>
          </cell>
          <cell r="E683" t="str">
            <v>0-Empty</v>
          </cell>
          <cell r="F683" t="str">
            <v>12CP-PROD</v>
          </cell>
          <cell r="G683" t="str">
            <v>SPS CWC-Not CWC Item</v>
          </cell>
          <cell r="N683">
            <v>0</v>
          </cell>
        </row>
        <row r="684">
          <cell r="B684" t="str">
            <v>Sched M: Plant Temporary</v>
          </cell>
          <cell r="C684" t="str">
            <v>Steam Production</v>
          </cell>
          <cell r="D684" t="str">
            <v>312000E-Steam Prod Boiler Plant E</v>
          </cell>
          <cell r="E684" t="str">
            <v>Non-Labor</v>
          </cell>
          <cell r="F684" t="str">
            <v>12CP-PROD</v>
          </cell>
          <cell r="G684" t="str">
            <v>SPS CWC-Not CWC Item</v>
          </cell>
          <cell r="N684">
            <v>-1009891.0304885097</v>
          </cell>
        </row>
        <row r="685">
          <cell r="B685" t="str">
            <v>Sched M: Plant Temporary</v>
          </cell>
          <cell r="C685" t="str">
            <v>Steam Production</v>
          </cell>
          <cell r="D685" t="str">
            <v>314000-Steam Prod Turbogen Unit</v>
          </cell>
          <cell r="E685" t="str">
            <v>0-Empty</v>
          </cell>
          <cell r="F685" t="str">
            <v>12CP-PROD</v>
          </cell>
          <cell r="G685" t="str">
            <v>SPS CWC-Not CWC Item</v>
          </cell>
          <cell r="N685">
            <v>0</v>
          </cell>
        </row>
        <row r="686">
          <cell r="B686" t="str">
            <v>Sched M: Plant Temporary</v>
          </cell>
          <cell r="C686" t="str">
            <v>Steam Production</v>
          </cell>
          <cell r="D686" t="str">
            <v>314000-Steam Prod Turbogen Unit</v>
          </cell>
          <cell r="E686" t="str">
            <v>Non-Labor</v>
          </cell>
          <cell r="F686" t="str">
            <v>12CP-PROD</v>
          </cell>
          <cell r="G686" t="str">
            <v>SPS CWC-Not CWC Item</v>
          </cell>
          <cell r="N686">
            <v>-449629.12920105224</v>
          </cell>
        </row>
        <row r="687">
          <cell r="B687" t="str">
            <v>Sched M: Plant Temporary</v>
          </cell>
          <cell r="C687" t="str">
            <v>Steam Production</v>
          </cell>
          <cell r="D687" t="str">
            <v>315000E-Steam Prod Acc Elec Eq</v>
          </cell>
          <cell r="E687" t="str">
            <v>0-Empty</v>
          </cell>
          <cell r="F687" t="str">
            <v>12CP-PROD</v>
          </cell>
          <cell r="G687" t="str">
            <v>SPS CWC-Not CWC Item</v>
          </cell>
          <cell r="N687">
            <v>0</v>
          </cell>
        </row>
        <row r="688">
          <cell r="B688" t="str">
            <v>Sched M: Plant Temporary</v>
          </cell>
          <cell r="C688" t="str">
            <v>Steam Production</v>
          </cell>
          <cell r="D688" t="str">
            <v>315000E-Steam Prod Acc Elec Eq</v>
          </cell>
          <cell r="E688" t="str">
            <v>Non-Labor</v>
          </cell>
          <cell r="F688" t="str">
            <v>12CP-PROD</v>
          </cell>
          <cell r="G688" t="str">
            <v>SPS CWC-Not CWC Item</v>
          </cell>
          <cell r="N688">
            <v>-63474.664261766477</v>
          </cell>
        </row>
        <row r="689">
          <cell r="B689" t="str">
            <v>Sched M: Plant Temporary</v>
          </cell>
          <cell r="C689" t="str">
            <v>Steam Production</v>
          </cell>
          <cell r="D689" t="str">
            <v>316000E-Steam Prod Misc Pwr Plt E</v>
          </cell>
          <cell r="E689" t="str">
            <v>0-Empty</v>
          </cell>
          <cell r="F689" t="str">
            <v>12CP-PROD</v>
          </cell>
          <cell r="G689" t="str">
            <v>SPS CWC-Not CWC Item</v>
          </cell>
          <cell r="N689">
            <v>0</v>
          </cell>
        </row>
        <row r="690">
          <cell r="B690" t="str">
            <v>Sched M: Plant Temporary</v>
          </cell>
          <cell r="C690" t="str">
            <v>Steam Production</v>
          </cell>
          <cell r="D690" t="str">
            <v>316000E-Steam Prod Misc Pwr Plt E</v>
          </cell>
          <cell r="E690" t="str">
            <v>Non-Labor</v>
          </cell>
          <cell r="F690" t="str">
            <v>12CP-PROD</v>
          </cell>
          <cell r="G690" t="str">
            <v>SPS CWC-Not CWC Item</v>
          </cell>
          <cell r="N690">
            <v>-21942.760406597983</v>
          </cell>
        </row>
        <row r="691">
          <cell r="B691" t="str">
            <v>Sched M: Plant Temporary</v>
          </cell>
          <cell r="C691" t="str">
            <v>Steam Production</v>
          </cell>
          <cell r="D691" t="str">
            <v>317000-Steam Prod ARC</v>
          </cell>
          <cell r="E691" t="str">
            <v>Non-Labor</v>
          </cell>
          <cell r="F691" t="str">
            <v>12CP-PROD</v>
          </cell>
          <cell r="G691" t="str">
            <v>SPS CWC-Not CWC Item</v>
          </cell>
          <cell r="N691">
            <v>2.4868995751603507E-14</v>
          </cell>
        </row>
        <row r="692">
          <cell r="B692" t="str">
            <v>Sched M: Plant Temporary</v>
          </cell>
          <cell r="C692" t="str">
            <v>Other Production</v>
          </cell>
          <cell r="D692" t="str">
            <v>340001-Other Prod Land Own in Fee</v>
          </cell>
          <cell r="E692" t="str">
            <v>0-Empty</v>
          </cell>
          <cell r="F692" t="str">
            <v>12CP-PROD</v>
          </cell>
          <cell r="G692" t="str">
            <v>SPS CWC-Not CWC Item</v>
          </cell>
          <cell r="N692">
            <v>0</v>
          </cell>
        </row>
        <row r="693">
          <cell r="B693" t="str">
            <v>Sched M: Plant Temporary</v>
          </cell>
          <cell r="C693" t="str">
            <v>Other Production</v>
          </cell>
          <cell r="D693" t="str">
            <v>340001-Other Prod Land Own in Fee</v>
          </cell>
          <cell r="E693" t="str">
            <v>Non-Labor</v>
          </cell>
          <cell r="F693" t="str">
            <v>12CP-PROD</v>
          </cell>
          <cell r="G693" t="str">
            <v>SPS CWC-Not CWC Item</v>
          </cell>
          <cell r="N693">
            <v>200363.10788178386</v>
          </cell>
        </row>
        <row r="694">
          <cell r="B694" t="str">
            <v>Sched M: Plant Temporary</v>
          </cell>
          <cell r="C694" t="str">
            <v>Other Production</v>
          </cell>
          <cell r="D694" t="str">
            <v>340002-Other Prod Land Rights</v>
          </cell>
          <cell r="E694" t="str">
            <v>0-Empty</v>
          </cell>
          <cell r="F694" t="str">
            <v>12CP-PROD</v>
          </cell>
          <cell r="G694" t="str">
            <v>SPS CWC-Not CWC Item</v>
          </cell>
          <cell r="N694">
            <v>0</v>
          </cell>
        </row>
        <row r="695">
          <cell r="B695" t="str">
            <v>Sched M: Plant Temporary</v>
          </cell>
          <cell r="C695" t="str">
            <v>Other Production</v>
          </cell>
          <cell r="D695" t="str">
            <v>340002-Other Prod Land Rights</v>
          </cell>
          <cell r="E695" t="str">
            <v>Non-Labor</v>
          </cell>
          <cell r="F695" t="str">
            <v>12CP-PROD</v>
          </cell>
          <cell r="G695" t="str">
            <v>SPS CWC-Not CWC Item</v>
          </cell>
          <cell r="N695">
            <v>-929.22515249604169</v>
          </cell>
        </row>
        <row r="696">
          <cell r="B696" t="str">
            <v>Sched M: Plant Temporary</v>
          </cell>
          <cell r="C696" t="str">
            <v>Other Production</v>
          </cell>
          <cell r="D696" t="str">
            <v>341000E-Other Prod Str &amp; Impr</v>
          </cell>
          <cell r="E696" t="str">
            <v>0-Empty</v>
          </cell>
          <cell r="F696" t="str">
            <v>12CP-PROD</v>
          </cell>
          <cell r="G696" t="str">
            <v>SPS CWC-Not CWC Item</v>
          </cell>
          <cell r="N696">
            <v>0</v>
          </cell>
        </row>
        <row r="697">
          <cell r="B697" t="str">
            <v>Sched M: Plant Temporary</v>
          </cell>
          <cell r="C697" t="str">
            <v>Other Production</v>
          </cell>
          <cell r="D697" t="str">
            <v>341000E-Other Prod Str &amp; Impr</v>
          </cell>
          <cell r="E697" t="str">
            <v>Non-Labor</v>
          </cell>
          <cell r="F697" t="str">
            <v>12CP-PROD</v>
          </cell>
          <cell r="G697" t="str">
            <v>SPS CWC-Not CWC Item</v>
          </cell>
          <cell r="N697">
            <v>-28207642.680988498</v>
          </cell>
        </row>
        <row r="698">
          <cell r="B698" t="str">
            <v>Sched M: Plant Temporary</v>
          </cell>
          <cell r="C698" t="str">
            <v>Other Production</v>
          </cell>
          <cell r="D698" t="str">
            <v>342000E-Other Prod Fuel Hldr</v>
          </cell>
          <cell r="E698" t="str">
            <v>0-Empty</v>
          </cell>
          <cell r="F698" t="str">
            <v>12CP-PROD</v>
          </cell>
          <cell r="G698" t="str">
            <v>SPS CWC-Not CWC Item</v>
          </cell>
          <cell r="N698">
            <v>0</v>
          </cell>
        </row>
        <row r="699">
          <cell r="B699" t="str">
            <v>Sched M: Plant Temporary</v>
          </cell>
          <cell r="C699" t="str">
            <v>Other Production</v>
          </cell>
          <cell r="D699" t="str">
            <v>342000E-Other Prod Fuel Hldr</v>
          </cell>
          <cell r="E699" t="str">
            <v>Non-Labor</v>
          </cell>
          <cell r="F699" t="str">
            <v>12CP-PROD</v>
          </cell>
          <cell r="G699" t="str">
            <v>SPS CWC-Not CWC Item</v>
          </cell>
          <cell r="N699">
            <v>-4140960.2246728097</v>
          </cell>
        </row>
        <row r="700">
          <cell r="B700" t="str">
            <v>Sched M: Plant Temporary</v>
          </cell>
          <cell r="C700" t="str">
            <v>Other Production</v>
          </cell>
          <cell r="D700" t="str">
            <v>343000-Other Prod Prime Mover</v>
          </cell>
          <cell r="E700" t="str">
            <v>0-Empty</v>
          </cell>
          <cell r="F700" t="str">
            <v>12CP-PROD</v>
          </cell>
          <cell r="G700" t="str">
            <v>SPS CWC-Not CWC Item</v>
          </cell>
          <cell r="N700">
            <v>0</v>
          </cell>
        </row>
        <row r="701">
          <cell r="B701" t="str">
            <v>Sched M: Plant Temporary</v>
          </cell>
          <cell r="C701" t="str">
            <v>Other Production</v>
          </cell>
          <cell r="D701" t="str">
            <v>343000-Other Prod Prime Mover</v>
          </cell>
          <cell r="E701" t="str">
            <v>Non-Labor</v>
          </cell>
          <cell r="F701" t="str">
            <v>12CP-PROD</v>
          </cell>
          <cell r="G701" t="str">
            <v>SPS CWC-Not CWC Item</v>
          </cell>
          <cell r="N701">
            <v>-194826088.77948475</v>
          </cell>
        </row>
        <row r="702">
          <cell r="B702" t="str">
            <v>Sched M: Plant Temporary</v>
          </cell>
          <cell r="C702" t="str">
            <v>Other Production</v>
          </cell>
          <cell r="D702" t="str">
            <v>344000E-Other Prod Generator</v>
          </cell>
          <cell r="E702" t="str">
            <v>0-Empty</v>
          </cell>
          <cell r="F702" t="str">
            <v>12CP-PROD</v>
          </cell>
          <cell r="G702" t="str">
            <v>SPS CWC-Not CWC Item</v>
          </cell>
          <cell r="N702">
            <v>0</v>
          </cell>
        </row>
        <row r="703">
          <cell r="B703" t="str">
            <v>Sched M: Plant Temporary</v>
          </cell>
          <cell r="C703" t="str">
            <v>Other Production</v>
          </cell>
          <cell r="D703" t="str">
            <v>344000E-Other Prod Generator</v>
          </cell>
          <cell r="E703" t="str">
            <v>Non-Labor</v>
          </cell>
          <cell r="F703" t="str">
            <v>12CP-PROD</v>
          </cell>
          <cell r="G703" t="str">
            <v>SPS CWC-Not CWC Item</v>
          </cell>
          <cell r="N703">
            <v>229567060.92734471</v>
          </cell>
        </row>
        <row r="704">
          <cell r="B704" t="str">
            <v>Sched M: Plant Temporary</v>
          </cell>
          <cell r="C704" t="str">
            <v>Other Production</v>
          </cell>
          <cell r="D704" t="str">
            <v>345000E-Other Prod Access Elect Equip</v>
          </cell>
          <cell r="E704" t="str">
            <v>0-Empty</v>
          </cell>
          <cell r="F704" t="str">
            <v>12CP-PROD</v>
          </cell>
          <cell r="G704" t="str">
            <v>SPS CWC-Not CWC Item</v>
          </cell>
          <cell r="N704">
            <v>0</v>
          </cell>
        </row>
        <row r="705">
          <cell r="B705" t="str">
            <v>Sched M: Plant Temporary</v>
          </cell>
          <cell r="C705" t="str">
            <v>Other Production</v>
          </cell>
          <cell r="D705" t="str">
            <v>345000E-Other Prod Access Elect Equip</v>
          </cell>
          <cell r="E705" t="str">
            <v>Non-Labor</v>
          </cell>
          <cell r="F705" t="str">
            <v>12CP-PROD</v>
          </cell>
          <cell r="G705" t="str">
            <v>SPS CWC-Not CWC Item</v>
          </cell>
          <cell r="N705">
            <v>1813624.646057341</v>
          </cell>
        </row>
        <row r="706">
          <cell r="B706" t="str">
            <v>Sched M: Plant Temporary</v>
          </cell>
          <cell r="C706" t="str">
            <v>Other Production</v>
          </cell>
          <cell r="D706" t="str">
            <v>346000E-Other Prod Misc Pwr P</v>
          </cell>
          <cell r="E706" t="str">
            <v>0-Empty</v>
          </cell>
          <cell r="F706" t="str">
            <v>12CP-PROD</v>
          </cell>
          <cell r="G706" t="str">
            <v>SPS CWC-Not CWC Item</v>
          </cell>
          <cell r="N706">
            <v>0</v>
          </cell>
        </row>
        <row r="707">
          <cell r="B707" t="str">
            <v>Sched M: Plant Temporary</v>
          </cell>
          <cell r="C707" t="str">
            <v>Other Production</v>
          </cell>
          <cell r="D707" t="str">
            <v>346000E-Other Prod Misc Pwr P</v>
          </cell>
          <cell r="E707" t="str">
            <v>Non-Labor</v>
          </cell>
          <cell r="F707" t="str">
            <v>12CP-PROD</v>
          </cell>
          <cell r="G707" t="str">
            <v>SPS CWC-Not CWC Item</v>
          </cell>
          <cell r="N707">
            <v>-6065737.8622110337</v>
          </cell>
        </row>
        <row r="708">
          <cell r="B708" t="str">
            <v>Sched M: Plant Temporary</v>
          </cell>
          <cell r="C708" t="str">
            <v>Other Production</v>
          </cell>
          <cell r="D708" t="str">
            <v>347000-Other Prod ARC</v>
          </cell>
          <cell r="E708" t="str">
            <v>Non-Labor</v>
          </cell>
          <cell r="F708" t="str">
            <v>12CP-PROD</v>
          </cell>
          <cell r="G708" t="str">
            <v>SPS CWC-Not CWC Item</v>
          </cell>
          <cell r="N708">
            <v>3.9968028886505635E-15</v>
          </cell>
        </row>
        <row r="709">
          <cell r="B709" t="str">
            <v>Sched M: Plant Temporary</v>
          </cell>
          <cell r="C709" t="str">
            <v>Transmission</v>
          </cell>
          <cell r="D709" t="str">
            <v>105000-Held for Future Us</v>
          </cell>
          <cell r="E709" t="str">
            <v>0-Empty</v>
          </cell>
          <cell r="F709" t="str">
            <v>12CP-TRAN</v>
          </cell>
          <cell r="G709" t="str">
            <v>SPS CWC-Not CWC Item</v>
          </cell>
          <cell r="N709">
            <v>0</v>
          </cell>
        </row>
        <row r="710">
          <cell r="B710" t="str">
            <v>Sched M: Plant Temporary</v>
          </cell>
          <cell r="C710" t="str">
            <v>Transmission</v>
          </cell>
          <cell r="D710" t="str">
            <v>105000-Held for Future Us</v>
          </cell>
          <cell r="E710" t="str">
            <v>Non-Labor</v>
          </cell>
          <cell r="F710" t="str">
            <v>12CP-TRAN</v>
          </cell>
          <cell r="G710" t="str">
            <v>SPS CWC-Not CWC Item</v>
          </cell>
          <cell r="N710">
            <v>-31.92</v>
          </cell>
        </row>
        <row r="711">
          <cell r="B711" t="str">
            <v>Sched M: Plant Temporary</v>
          </cell>
          <cell r="C711" t="str">
            <v>Transmission</v>
          </cell>
          <cell r="D711" t="str">
            <v>350001-Tran Land Owned in Fe</v>
          </cell>
          <cell r="E711" t="str">
            <v>0-Empty</v>
          </cell>
          <cell r="F711" t="str">
            <v>12CP-TRAN</v>
          </cell>
          <cell r="G711" t="str">
            <v>SPS CWC-Not CWC Item</v>
          </cell>
          <cell r="N711">
            <v>0</v>
          </cell>
        </row>
        <row r="712">
          <cell r="B712" t="str">
            <v>Sched M: Plant Temporary</v>
          </cell>
          <cell r="C712" t="str">
            <v>Transmission</v>
          </cell>
          <cell r="D712" t="str">
            <v>350001-Tran Land Owned in Fe</v>
          </cell>
          <cell r="E712" t="str">
            <v>Non-Labor</v>
          </cell>
          <cell r="F712" t="str">
            <v>12CP-TRAN</v>
          </cell>
          <cell r="G712" t="str">
            <v>SPS CWC-Not CWC Item</v>
          </cell>
          <cell r="N712">
            <v>-3017.2753289094694</v>
          </cell>
        </row>
        <row r="713">
          <cell r="B713" t="str">
            <v>Sched M: Plant Temporary</v>
          </cell>
          <cell r="C713" t="str">
            <v>Transmission</v>
          </cell>
          <cell r="D713" t="str">
            <v>350002E-Transmission Land Right</v>
          </cell>
          <cell r="E713" t="str">
            <v>0-Empty</v>
          </cell>
          <cell r="F713" t="str">
            <v>12CP-TRAN</v>
          </cell>
          <cell r="G713" t="str">
            <v>SPS CWC-Not CWC Item</v>
          </cell>
          <cell r="N713">
            <v>0</v>
          </cell>
        </row>
        <row r="714">
          <cell r="B714" t="str">
            <v>Sched M: Plant Temporary</v>
          </cell>
          <cell r="C714" t="str">
            <v>Transmission</v>
          </cell>
          <cell r="D714" t="str">
            <v>350002E-Transmission Land Right</v>
          </cell>
          <cell r="E714" t="str">
            <v>Non-Labor</v>
          </cell>
          <cell r="F714" t="str">
            <v>12CP-TRAN</v>
          </cell>
          <cell r="G714" t="str">
            <v>SPS CWC-Not CWC Item</v>
          </cell>
          <cell r="N714">
            <v>-918559.23304693389</v>
          </cell>
        </row>
        <row r="715">
          <cell r="B715" t="str">
            <v>Sched M: Plant Temporary</v>
          </cell>
          <cell r="C715" t="str">
            <v>Transmission</v>
          </cell>
          <cell r="D715" t="str">
            <v>350002ERN-Transmission Land Right Radial NM</v>
          </cell>
          <cell r="E715" t="str">
            <v>Non-Labor</v>
          </cell>
          <cell r="F715" t="str">
            <v>NM</v>
          </cell>
          <cell r="G715" t="str">
            <v>SPS CWC-Not CWC Item</v>
          </cell>
          <cell r="N715">
            <v>-12865.938339230308</v>
          </cell>
        </row>
        <row r="716">
          <cell r="B716" t="str">
            <v>Sched M: Plant Temporary</v>
          </cell>
          <cell r="C716" t="str">
            <v>Transmission</v>
          </cell>
          <cell r="D716" t="str">
            <v>350002ERT-Transmission Land Right Radial TX</v>
          </cell>
          <cell r="E716" t="str">
            <v>Non-Labor</v>
          </cell>
          <cell r="F716" t="str">
            <v>TX</v>
          </cell>
          <cell r="G716" t="str">
            <v>SPS CWC-Not CWC Item</v>
          </cell>
          <cell r="N716">
            <v>-24588.118550301835</v>
          </cell>
        </row>
        <row r="717">
          <cell r="B717" t="str">
            <v>Sched M: Plant Temporary</v>
          </cell>
          <cell r="C717" t="str">
            <v>Transmission</v>
          </cell>
          <cell r="D717" t="str">
            <v>350002ERW-Transmission Land Right Radial Wholesale</v>
          </cell>
          <cell r="E717" t="str">
            <v>Non-Labor</v>
          </cell>
          <cell r="F717" t="str">
            <v>WHLS</v>
          </cell>
          <cell r="G717" t="str">
            <v>SPS CWC-Not CWC Item</v>
          </cell>
          <cell r="N717">
            <v>-3686.2472608713178</v>
          </cell>
        </row>
        <row r="718">
          <cell r="B718" t="str">
            <v>Sched M: Plant Temporary</v>
          </cell>
          <cell r="C718" t="str">
            <v>Transmission</v>
          </cell>
          <cell r="D718" t="str">
            <v>352000-Transmission Str &amp; Improv</v>
          </cell>
          <cell r="E718" t="str">
            <v>0-Empty</v>
          </cell>
          <cell r="F718" t="str">
            <v>12CP-TRAN</v>
          </cell>
          <cell r="G718" t="str">
            <v>SPS CWC-Not CWC Item</v>
          </cell>
          <cell r="N718">
            <v>0</v>
          </cell>
        </row>
        <row r="719">
          <cell r="B719" t="str">
            <v>Sched M: Plant Temporary</v>
          </cell>
          <cell r="C719" t="str">
            <v>Transmission</v>
          </cell>
          <cell r="D719" t="str">
            <v>352000-Transmission Str &amp; Improv</v>
          </cell>
          <cell r="E719" t="str">
            <v>Non-Labor</v>
          </cell>
          <cell r="F719" t="str">
            <v>12CP-TRAN</v>
          </cell>
          <cell r="G719" t="str">
            <v>SPS CWC-Not CWC Item</v>
          </cell>
          <cell r="N719">
            <v>-1295109.1642800195</v>
          </cell>
        </row>
        <row r="720">
          <cell r="B720" t="str">
            <v>Sched M: Plant Temporary</v>
          </cell>
          <cell r="C720" t="str">
            <v>Transmission</v>
          </cell>
          <cell r="D720" t="str">
            <v>352010-Tran Str &amp; Impr-Prod</v>
          </cell>
          <cell r="E720" t="str">
            <v>0-Empty</v>
          </cell>
          <cell r="F720" t="str">
            <v>12CP-PROD</v>
          </cell>
          <cell r="G720" t="str">
            <v>SPS CWC-Not CWC Item</v>
          </cell>
          <cell r="N720">
            <v>0</v>
          </cell>
        </row>
        <row r="721">
          <cell r="B721" t="str">
            <v>Sched M: Plant Temporary</v>
          </cell>
          <cell r="C721" t="str">
            <v>Transmission</v>
          </cell>
          <cell r="D721" t="str">
            <v>352010-Tran Str &amp; Impr-Prod</v>
          </cell>
          <cell r="E721" t="str">
            <v>Non-Labor</v>
          </cell>
          <cell r="F721" t="str">
            <v>12CP-PROD</v>
          </cell>
          <cell r="G721" t="str">
            <v>SPS CWC-Not CWC Item</v>
          </cell>
          <cell r="N721">
            <v>464.94569251706423</v>
          </cell>
        </row>
        <row r="722">
          <cell r="B722" t="str">
            <v>Sched M: Plant Temporary</v>
          </cell>
          <cell r="C722" t="str">
            <v>Transmission</v>
          </cell>
          <cell r="D722" t="str">
            <v>353000E-Transmission Station</v>
          </cell>
          <cell r="E722" t="str">
            <v>0-Empty</v>
          </cell>
          <cell r="F722" t="str">
            <v>12CP-TRAN</v>
          </cell>
          <cell r="G722" t="str">
            <v>SPS CWC-Not CWC Item</v>
          </cell>
          <cell r="N722">
            <v>0</v>
          </cell>
        </row>
        <row r="723">
          <cell r="B723" t="str">
            <v>Sched M: Plant Temporary</v>
          </cell>
          <cell r="C723" t="str">
            <v>Transmission</v>
          </cell>
          <cell r="D723" t="str">
            <v>353000E-Transmission Station</v>
          </cell>
          <cell r="E723" t="str">
            <v>Non-Labor</v>
          </cell>
          <cell r="F723" t="str">
            <v>12CP-TRAN</v>
          </cell>
          <cell r="G723" t="str">
            <v>SPS CWC-Not CWC Item</v>
          </cell>
          <cell r="N723">
            <v>-18310771.663596876</v>
          </cell>
        </row>
        <row r="724">
          <cell r="B724" t="str">
            <v>Sched M: Plant Temporary</v>
          </cell>
          <cell r="C724" t="str">
            <v>Transmission</v>
          </cell>
          <cell r="D724" t="str">
            <v>353010-Tran Station Equip Pro</v>
          </cell>
          <cell r="E724" t="str">
            <v>0-Empty</v>
          </cell>
          <cell r="F724" t="str">
            <v>12CP-PROD</v>
          </cell>
          <cell r="G724" t="str">
            <v>SPS CWC-Not CWC Item</v>
          </cell>
          <cell r="N724">
            <v>0</v>
          </cell>
        </row>
        <row r="725">
          <cell r="B725" t="str">
            <v>Sched M: Plant Temporary</v>
          </cell>
          <cell r="C725" t="str">
            <v>Transmission</v>
          </cell>
          <cell r="D725" t="str">
            <v>353010-Tran Station Equip Pro</v>
          </cell>
          <cell r="E725" t="str">
            <v>Non-Labor</v>
          </cell>
          <cell r="F725" t="str">
            <v>12CP-PROD</v>
          </cell>
          <cell r="G725" t="str">
            <v>SPS CWC-Not CWC Item</v>
          </cell>
          <cell r="N725">
            <v>19185.039134429524</v>
          </cell>
        </row>
        <row r="726">
          <cell r="B726" t="str">
            <v>Sched M: Plant Temporary</v>
          </cell>
          <cell r="C726" t="str">
            <v>Transmission</v>
          </cell>
          <cell r="D726" t="str">
            <v>354000E-Tran Towers &amp; Fixture</v>
          </cell>
          <cell r="E726" t="str">
            <v>0-Empty</v>
          </cell>
          <cell r="F726" t="str">
            <v>12CP-TRAN</v>
          </cell>
          <cell r="G726" t="str">
            <v>SPS CWC-Not CWC Item</v>
          </cell>
          <cell r="N726">
            <v>0</v>
          </cell>
        </row>
        <row r="727">
          <cell r="B727" t="str">
            <v>Sched M: Plant Temporary</v>
          </cell>
          <cell r="C727" t="str">
            <v>Transmission</v>
          </cell>
          <cell r="D727" t="str">
            <v>354000E-Tran Towers &amp; Fixture</v>
          </cell>
          <cell r="E727" t="str">
            <v>Non-Labor</v>
          </cell>
          <cell r="F727" t="str">
            <v>12CP-TRAN</v>
          </cell>
          <cell r="G727" t="str">
            <v>SPS CWC-Not CWC Item</v>
          </cell>
          <cell r="N727">
            <v>-239412.14619942775</v>
          </cell>
        </row>
        <row r="728">
          <cell r="B728" t="str">
            <v>Sched M: Plant Temporary</v>
          </cell>
          <cell r="C728" t="str">
            <v>Transmission</v>
          </cell>
          <cell r="D728" t="str">
            <v>354000ERN-Tran Towers &amp; Fixture Radial NM</v>
          </cell>
          <cell r="E728" t="str">
            <v>Non-Labor</v>
          </cell>
          <cell r="F728" t="str">
            <v>NM</v>
          </cell>
          <cell r="G728" t="str">
            <v>SPS CWC-Not CWC Item</v>
          </cell>
          <cell r="N728">
            <v>-3353.3623089794073</v>
          </cell>
        </row>
        <row r="729">
          <cell r="B729" t="str">
            <v>Sched M: Plant Temporary</v>
          </cell>
          <cell r="C729" t="str">
            <v>Transmission</v>
          </cell>
          <cell r="D729" t="str">
            <v>354000ERT-Tran Towers &amp; Fixture Radial TX</v>
          </cell>
          <cell r="E729" t="str">
            <v>Non-Labor</v>
          </cell>
          <cell r="F729" t="str">
            <v>TX</v>
          </cell>
          <cell r="G729" t="str">
            <v>SPS CWC-Not CWC Item</v>
          </cell>
          <cell r="N729">
            <v>-6408.6169093386798</v>
          </cell>
        </row>
        <row r="730">
          <cell r="B730" t="str">
            <v>Sched M: Plant Temporary</v>
          </cell>
          <cell r="C730" t="str">
            <v>Transmission</v>
          </cell>
          <cell r="D730" t="str">
            <v>354000ERW-Tran Towers &amp; Fixture Radial Wholesale</v>
          </cell>
          <cell r="E730" t="str">
            <v>Non-Labor</v>
          </cell>
          <cell r="F730" t="str">
            <v>WHLS</v>
          </cell>
          <cell r="G730" t="str">
            <v>SPS CWC-Not CWC Item</v>
          </cell>
          <cell r="N730">
            <v>-960.77894206074984</v>
          </cell>
        </row>
        <row r="731">
          <cell r="B731" t="str">
            <v>Sched M: Plant Temporary</v>
          </cell>
          <cell r="C731" t="str">
            <v>Transmission</v>
          </cell>
          <cell r="D731" t="str">
            <v>355000E-Tran Poles &amp; Fixture</v>
          </cell>
          <cell r="E731" t="str">
            <v>0-Empty</v>
          </cell>
          <cell r="F731" t="str">
            <v>12CP-TRAN</v>
          </cell>
          <cell r="G731" t="str">
            <v>SPS CWC-Not CWC Item</v>
          </cell>
          <cell r="N731">
            <v>0</v>
          </cell>
        </row>
        <row r="732">
          <cell r="B732" t="str">
            <v>Sched M: Plant Temporary</v>
          </cell>
          <cell r="C732" t="str">
            <v>Transmission</v>
          </cell>
          <cell r="D732" t="str">
            <v>355000E-Tran Poles &amp; Fixture</v>
          </cell>
          <cell r="E732" t="str">
            <v>Non-Labor</v>
          </cell>
          <cell r="F732" t="str">
            <v>12CP-TRAN</v>
          </cell>
          <cell r="G732" t="str">
            <v>SPS CWC-Not CWC Item</v>
          </cell>
          <cell r="N732">
            <v>-21853968.143953647</v>
          </cell>
        </row>
        <row r="733">
          <cell r="B733" t="str">
            <v>Sched M: Plant Temporary</v>
          </cell>
          <cell r="C733" t="str">
            <v>Transmission</v>
          </cell>
          <cell r="D733" t="str">
            <v>355000ERN-Tran Poles &amp; Fixtures Radial NM</v>
          </cell>
          <cell r="E733" t="str">
            <v>Non-Labor</v>
          </cell>
          <cell r="F733" t="str">
            <v>NM</v>
          </cell>
          <cell r="G733" t="str">
            <v>SPS CWC-Not CWC Item</v>
          </cell>
          <cell r="N733">
            <v>-306100.89855059265</v>
          </cell>
        </row>
        <row r="734">
          <cell r="B734" t="str">
            <v>Sched M: Plant Temporary</v>
          </cell>
          <cell r="C734" t="str">
            <v>Transmission</v>
          </cell>
          <cell r="D734" t="str">
            <v>355000ERT-Tran Poles &amp; Fixtures Radial TX</v>
          </cell>
          <cell r="E734" t="str">
            <v>Non-Labor</v>
          </cell>
          <cell r="F734" t="str">
            <v>TX</v>
          </cell>
          <cell r="G734" t="str">
            <v>SPS CWC-Not CWC Item</v>
          </cell>
          <cell r="N734">
            <v>-584989.99322626926</v>
          </cell>
        </row>
        <row r="735">
          <cell r="B735" t="str">
            <v>Sched M: Plant Temporary</v>
          </cell>
          <cell r="C735" t="str">
            <v>Transmission</v>
          </cell>
          <cell r="D735" t="str">
            <v>355000ERW-Tran Poles &amp; Fixtures Radial Wholesale</v>
          </cell>
          <cell r="E735" t="str">
            <v>Non-Labor</v>
          </cell>
          <cell r="F735" t="str">
            <v>WHLS</v>
          </cell>
          <cell r="G735" t="str">
            <v>SPS CWC-Not CWC Item</v>
          </cell>
          <cell r="N735">
            <v>-87701.617175625608</v>
          </cell>
        </row>
        <row r="736">
          <cell r="B736" t="str">
            <v>Sched M: Plant Temporary</v>
          </cell>
          <cell r="C736" t="str">
            <v>Transmission</v>
          </cell>
          <cell r="D736" t="str">
            <v>355010-Tran Poles &amp; Fixtures-Prod</v>
          </cell>
          <cell r="E736" t="str">
            <v>0-Empty</v>
          </cell>
          <cell r="F736" t="str">
            <v>12CP-PROD</v>
          </cell>
          <cell r="G736" t="str">
            <v>SPS CWC-Not CWC Item</v>
          </cell>
          <cell r="N736">
            <v>0</v>
          </cell>
        </row>
        <row r="737">
          <cell r="B737" t="str">
            <v>Sched M: Plant Temporary</v>
          </cell>
          <cell r="C737" t="str">
            <v>Transmission</v>
          </cell>
          <cell r="D737" t="str">
            <v>355010-Tran Poles &amp; Fixtures-Prod</v>
          </cell>
          <cell r="E737" t="str">
            <v>Non-Labor</v>
          </cell>
          <cell r="F737" t="str">
            <v>12CP-PROD</v>
          </cell>
          <cell r="G737" t="str">
            <v>SPS CWC-Not CWC Item</v>
          </cell>
          <cell r="N737">
            <v>-7301.8118466296119</v>
          </cell>
        </row>
        <row r="738">
          <cell r="B738" t="str">
            <v>Sched M: Plant Temporary</v>
          </cell>
          <cell r="C738" t="str">
            <v>Transmission</v>
          </cell>
          <cell r="D738" t="str">
            <v>356000E-Tran OH Conductor &amp; D</v>
          </cell>
          <cell r="E738" t="str">
            <v>0-Empty</v>
          </cell>
          <cell r="F738" t="str">
            <v>12CP-TRAN</v>
          </cell>
          <cell r="G738" t="str">
            <v>SPS CWC-Not CWC Item</v>
          </cell>
          <cell r="N738">
            <v>0</v>
          </cell>
        </row>
        <row r="739">
          <cell r="B739" t="str">
            <v>Sched M: Plant Temporary</v>
          </cell>
          <cell r="C739" t="str">
            <v>Transmission</v>
          </cell>
          <cell r="D739" t="str">
            <v>356000E-Tran OH Conductor &amp; D</v>
          </cell>
          <cell r="E739" t="str">
            <v>Non-Labor</v>
          </cell>
          <cell r="F739" t="str">
            <v>12CP-TRAN</v>
          </cell>
          <cell r="G739" t="str">
            <v>SPS CWC-Not CWC Item</v>
          </cell>
          <cell r="N739">
            <v>-7924193.4438923374</v>
          </cell>
        </row>
        <row r="740">
          <cell r="B740" t="str">
            <v>Sched M: Plant Temporary</v>
          </cell>
          <cell r="C740" t="str">
            <v>Transmission</v>
          </cell>
          <cell r="D740" t="str">
            <v>356000ERN-Tran OH Conductor&amp; D Radial NM</v>
          </cell>
          <cell r="E740" t="str">
            <v>Non-Labor</v>
          </cell>
          <cell r="F740" t="str">
            <v>NM</v>
          </cell>
          <cell r="G740" t="str">
            <v>SPS CWC-Not CWC Item</v>
          </cell>
          <cell r="N740">
            <v>-110991.40977448836</v>
          </cell>
        </row>
        <row r="741">
          <cell r="B741" t="str">
            <v>Sched M: Plant Temporary</v>
          </cell>
          <cell r="C741" t="str">
            <v>Transmission</v>
          </cell>
          <cell r="D741" t="str">
            <v>356000ERT-Tran OH Conductor &amp; D Radial TX</v>
          </cell>
          <cell r="E741" t="str">
            <v>Non-Labor</v>
          </cell>
          <cell r="F741" t="str">
            <v>TX</v>
          </cell>
          <cell r="G741" t="str">
            <v>SPS CWC-Not CWC Item</v>
          </cell>
          <cell r="N741">
            <v>-212115.88845244839</v>
          </cell>
        </row>
        <row r="742">
          <cell r="B742" t="str">
            <v>Sched M: Plant Temporary</v>
          </cell>
          <cell r="C742" t="str">
            <v>Transmission</v>
          </cell>
          <cell r="D742" t="str">
            <v>356000ERW-Tran OH Conductor &amp; D Radial Wholesale</v>
          </cell>
          <cell r="E742" t="str">
            <v>Non-Labor</v>
          </cell>
          <cell r="F742" t="str">
            <v>WHLS</v>
          </cell>
          <cell r="G742" t="str">
            <v>SPS CWC-Not CWC Item</v>
          </cell>
          <cell r="N742">
            <v>-31800.384043028989</v>
          </cell>
        </row>
        <row r="743">
          <cell r="B743" t="str">
            <v>Sched M: Plant Temporary</v>
          </cell>
          <cell r="C743" t="str">
            <v>Transmission</v>
          </cell>
          <cell r="D743" t="str">
            <v>356010-Tran OH Cond &amp; Device-Prod</v>
          </cell>
          <cell r="E743" t="str">
            <v>0-Empty</v>
          </cell>
          <cell r="F743" t="str">
            <v>12CP-PROD</v>
          </cell>
          <cell r="G743" t="str">
            <v>SPS CWC-Not CWC Item</v>
          </cell>
          <cell r="N743">
            <v>0</v>
          </cell>
        </row>
        <row r="744">
          <cell r="B744" t="str">
            <v>Sched M: Plant Temporary</v>
          </cell>
          <cell r="C744" t="str">
            <v>Transmission</v>
          </cell>
          <cell r="D744" t="str">
            <v>356010-Tran OH Cond &amp; Device-Prod</v>
          </cell>
          <cell r="E744" t="str">
            <v>Non-Labor</v>
          </cell>
          <cell r="F744" t="str">
            <v>12CP-PROD</v>
          </cell>
          <cell r="G744" t="str">
            <v>SPS CWC-Not CWC Item</v>
          </cell>
          <cell r="N744">
            <v>-1729.4956972802734</v>
          </cell>
        </row>
        <row r="745">
          <cell r="B745" t="str">
            <v>Sched M: Plant Temporary</v>
          </cell>
          <cell r="C745" t="str">
            <v>Transmission</v>
          </cell>
          <cell r="D745" t="str">
            <v>357000E-Tran Underground Cond</v>
          </cell>
          <cell r="E745" t="str">
            <v>0-Empty</v>
          </cell>
          <cell r="F745" t="str">
            <v>12CP-TRAN</v>
          </cell>
          <cell r="G745" t="str">
            <v>SPS CWC-Not CWC Item</v>
          </cell>
          <cell r="N745">
            <v>0</v>
          </cell>
        </row>
        <row r="746">
          <cell r="B746" t="str">
            <v>Sched M: Plant Temporary</v>
          </cell>
          <cell r="C746" t="str">
            <v>Transmission</v>
          </cell>
          <cell r="D746" t="str">
            <v>357000E-Tran Underground Cond</v>
          </cell>
          <cell r="E746" t="str">
            <v>Non-Labor</v>
          </cell>
          <cell r="F746" t="str">
            <v>12CP-TRAN</v>
          </cell>
          <cell r="G746" t="str">
            <v>SPS CWC-Not CWC Item</v>
          </cell>
          <cell r="N746">
            <v>-7237.6921457197959</v>
          </cell>
        </row>
        <row r="747">
          <cell r="B747" t="str">
            <v>Sched M: Plant Temporary</v>
          </cell>
          <cell r="C747" t="str">
            <v>Transmission</v>
          </cell>
          <cell r="D747" t="str">
            <v>358000-Tran UG Conductor &amp; Devic</v>
          </cell>
          <cell r="E747" t="str">
            <v>0-Empty</v>
          </cell>
          <cell r="F747" t="str">
            <v>12CP-TRAN</v>
          </cell>
          <cell r="G747" t="str">
            <v>SPS CWC-Not CWC Item</v>
          </cell>
          <cell r="N747">
            <v>0</v>
          </cell>
        </row>
        <row r="748">
          <cell r="B748" t="str">
            <v>Sched M: Plant Temporary</v>
          </cell>
          <cell r="C748" t="str">
            <v>Transmission</v>
          </cell>
          <cell r="D748" t="str">
            <v>358000-Tran UG Conductor &amp; Devic</v>
          </cell>
          <cell r="E748" t="str">
            <v>Non-Labor</v>
          </cell>
          <cell r="F748" t="str">
            <v>12CP-TRAN</v>
          </cell>
          <cell r="G748" t="str">
            <v>SPS CWC-Not CWC Item</v>
          </cell>
          <cell r="N748">
            <v>-369819.72384899127</v>
          </cell>
        </row>
        <row r="749">
          <cell r="B749" t="str">
            <v>Sched M: Plant Temporary</v>
          </cell>
          <cell r="C749" t="str">
            <v>Distribution</v>
          </cell>
          <cell r="D749" t="str">
            <v>360001E-Dist Land Owned in Fee</v>
          </cell>
          <cell r="E749" t="str">
            <v>0-Empty</v>
          </cell>
          <cell r="F749" t="str">
            <v>NCP-DIST</v>
          </cell>
          <cell r="G749" t="str">
            <v>SPS CWC-Not CWC Item</v>
          </cell>
          <cell r="N749">
            <v>0</v>
          </cell>
        </row>
        <row r="750">
          <cell r="B750" t="str">
            <v>Sched M: Plant Temporary</v>
          </cell>
          <cell r="C750" t="str">
            <v>Distribution</v>
          </cell>
          <cell r="D750" t="str">
            <v>360001E-Dist Land Owned in Fee</v>
          </cell>
          <cell r="E750" t="str">
            <v>0-Empty</v>
          </cell>
          <cell r="F750" t="str">
            <v>NM</v>
          </cell>
          <cell r="G750" t="str">
            <v>SPS CWC-Not CWC Item</v>
          </cell>
          <cell r="N750">
            <v>0</v>
          </cell>
        </row>
        <row r="751">
          <cell r="B751" t="str">
            <v>Sched M: Plant Temporary</v>
          </cell>
          <cell r="C751" t="str">
            <v>Distribution</v>
          </cell>
          <cell r="D751" t="str">
            <v>360001E-Dist Land Owned in Fee</v>
          </cell>
          <cell r="E751" t="str">
            <v>Non-Labor</v>
          </cell>
          <cell r="F751" t="str">
            <v>NCP-DIST</v>
          </cell>
          <cell r="G751" t="str">
            <v>SPS CWC-Not CWC Item</v>
          </cell>
          <cell r="N751">
            <v>-1995.8169694531236</v>
          </cell>
        </row>
        <row r="752">
          <cell r="B752" t="str">
            <v>Sched M: Plant Temporary</v>
          </cell>
          <cell r="C752" t="str">
            <v>Distribution</v>
          </cell>
          <cell r="D752" t="str">
            <v>360001E-Dist Land Owned in Fee</v>
          </cell>
          <cell r="E752" t="str">
            <v>Non-Labor</v>
          </cell>
          <cell r="F752" t="str">
            <v>NM</v>
          </cell>
          <cell r="G752" t="str">
            <v>SPS CWC-Not CWC Item</v>
          </cell>
          <cell r="N752">
            <v>611.57072660140159</v>
          </cell>
        </row>
        <row r="753">
          <cell r="B753" t="str">
            <v>Sched M: Plant Temporary</v>
          </cell>
          <cell r="C753" t="str">
            <v>Distribution</v>
          </cell>
          <cell r="D753" t="str">
            <v>360004-Dist Land Rights-NM</v>
          </cell>
          <cell r="E753" t="str">
            <v>0-Empty</v>
          </cell>
          <cell r="F753" t="str">
            <v>NM</v>
          </cell>
          <cell r="G753" t="str">
            <v>SPS CWC-Not CWC Item</v>
          </cell>
          <cell r="N753">
            <v>0</v>
          </cell>
        </row>
        <row r="754">
          <cell r="B754" t="str">
            <v>Sched M: Plant Temporary</v>
          </cell>
          <cell r="C754" t="str">
            <v>Distribution</v>
          </cell>
          <cell r="D754" t="str">
            <v>360004-Dist Land Rights-NM</v>
          </cell>
          <cell r="E754" t="str">
            <v>Non-Labor</v>
          </cell>
          <cell r="F754" t="str">
            <v>NM</v>
          </cell>
          <cell r="G754" t="str">
            <v>SPS CWC-Not CWC Item</v>
          </cell>
          <cell r="N754">
            <v>93198.517175436456</v>
          </cell>
        </row>
        <row r="755">
          <cell r="B755" t="str">
            <v>Sched M: Plant Temporary</v>
          </cell>
          <cell r="C755" t="str">
            <v>Distribution</v>
          </cell>
          <cell r="D755" t="str">
            <v>360005-Dist Land Rights-TX</v>
          </cell>
          <cell r="E755" t="str">
            <v>0-Empty</v>
          </cell>
          <cell r="F755" t="str">
            <v>NCP-DIST</v>
          </cell>
          <cell r="G755" t="str">
            <v>SPS CWC-Not CWC Item</v>
          </cell>
          <cell r="N755">
            <v>0</v>
          </cell>
        </row>
        <row r="756">
          <cell r="B756" t="str">
            <v>Sched M: Plant Temporary</v>
          </cell>
          <cell r="C756" t="str">
            <v>Distribution</v>
          </cell>
          <cell r="D756" t="str">
            <v>360005-Dist Land Rights-TX</v>
          </cell>
          <cell r="E756" t="str">
            <v>Non-Labor</v>
          </cell>
          <cell r="F756" t="str">
            <v>NCP-DIST</v>
          </cell>
          <cell r="G756" t="str">
            <v>SPS CWC-Not CWC Item</v>
          </cell>
          <cell r="N756">
            <v>-20769.381117461304</v>
          </cell>
        </row>
        <row r="757">
          <cell r="B757" t="str">
            <v>Sched M: Plant Temporary</v>
          </cell>
          <cell r="C757" t="str">
            <v>Distribution</v>
          </cell>
          <cell r="D757" t="str">
            <v>361000E-Str &amp; Improv</v>
          </cell>
          <cell r="E757" t="str">
            <v>0-Empty</v>
          </cell>
          <cell r="F757" t="str">
            <v>NCP-DIST</v>
          </cell>
          <cell r="G757" t="str">
            <v>SPS CWC-Not CWC Item</v>
          </cell>
          <cell r="N757">
            <v>0</v>
          </cell>
        </row>
        <row r="758">
          <cell r="B758" t="str">
            <v>Sched M: Plant Temporary</v>
          </cell>
          <cell r="C758" t="str">
            <v>Distribution</v>
          </cell>
          <cell r="D758" t="str">
            <v>361000E-Str &amp; Improv</v>
          </cell>
          <cell r="E758" t="str">
            <v>0-Empty</v>
          </cell>
          <cell r="F758" t="str">
            <v>NM</v>
          </cell>
          <cell r="G758" t="str">
            <v>SPS CWC-Not CWC Item</v>
          </cell>
          <cell r="N758">
            <v>0</v>
          </cell>
        </row>
        <row r="759">
          <cell r="B759" t="str">
            <v>Sched M: Plant Temporary</v>
          </cell>
          <cell r="C759" t="str">
            <v>Distribution</v>
          </cell>
          <cell r="D759" t="str">
            <v>361000E-Str &amp; Improv</v>
          </cell>
          <cell r="E759" t="str">
            <v>Non-Labor</v>
          </cell>
          <cell r="F759" t="str">
            <v>NCP-DIST</v>
          </cell>
          <cell r="G759" t="str">
            <v>SPS CWC-Not CWC Item</v>
          </cell>
          <cell r="N759">
            <v>-341909.17865770974</v>
          </cell>
        </row>
        <row r="760">
          <cell r="B760" t="str">
            <v>Sched M: Plant Temporary</v>
          </cell>
          <cell r="C760" t="str">
            <v>Distribution</v>
          </cell>
          <cell r="D760" t="str">
            <v>361000E-Str &amp; Improv</v>
          </cell>
          <cell r="E760" t="str">
            <v>Non-Labor</v>
          </cell>
          <cell r="F760" t="str">
            <v>NM</v>
          </cell>
          <cell r="G760" t="str">
            <v>SPS CWC-Not CWC Item</v>
          </cell>
          <cell r="N760">
            <v>1020685.3417945344</v>
          </cell>
        </row>
        <row r="761">
          <cell r="B761" t="str">
            <v>Sched M: Plant Temporary</v>
          </cell>
          <cell r="C761" t="str">
            <v>Distribution</v>
          </cell>
          <cell r="D761" t="str">
            <v>362000E-Other Eq</v>
          </cell>
          <cell r="E761" t="str">
            <v>0-Empty</v>
          </cell>
          <cell r="F761" t="str">
            <v>NCP-DIST</v>
          </cell>
          <cell r="G761" t="str">
            <v>SPS CWC-Not CWC Item</v>
          </cell>
          <cell r="N761">
            <v>0</v>
          </cell>
        </row>
        <row r="762">
          <cell r="B762" t="str">
            <v>Sched M: Plant Temporary</v>
          </cell>
          <cell r="C762" t="str">
            <v>Distribution</v>
          </cell>
          <cell r="D762" t="str">
            <v>362000E-Other Eq</v>
          </cell>
          <cell r="E762" t="str">
            <v>0-Empty</v>
          </cell>
          <cell r="F762" t="str">
            <v>NM</v>
          </cell>
          <cell r="G762" t="str">
            <v>SPS CWC-Not CWC Item</v>
          </cell>
          <cell r="N762">
            <v>0</v>
          </cell>
        </row>
        <row r="763">
          <cell r="B763" t="str">
            <v>Sched M: Plant Temporary</v>
          </cell>
          <cell r="C763" t="str">
            <v>Distribution</v>
          </cell>
          <cell r="D763" t="str">
            <v>362000E-Other Eq</v>
          </cell>
          <cell r="E763" t="str">
            <v>Non-Labor</v>
          </cell>
          <cell r="F763" t="str">
            <v>NCP-DIST</v>
          </cell>
          <cell r="G763" t="str">
            <v>SPS CWC-Not CWC Item</v>
          </cell>
          <cell r="N763">
            <v>-9998749.679541003</v>
          </cell>
        </row>
        <row r="764">
          <cell r="B764" t="str">
            <v>Sched M: Plant Temporary</v>
          </cell>
          <cell r="C764" t="str">
            <v>Distribution</v>
          </cell>
          <cell r="D764" t="str">
            <v>362000E-Other Eq</v>
          </cell>
          <cell r="E764" t="str">
            <v>Non-Labor</v>
          </cell>
          <cell r="F764" t="str">
            <v>NM</v>
          </cell>
          <cell r="G764" t="str">
            <v>SPS CWC-Not CWC Item</v>
          </cell>
          <cell r="N764">
            <v>5721282.1556350421</v>
          </cell>
        </row>
        <row r="765">
          <cell r="B765" t="str">
            <v>Sched M: Plant Temporary</v>
          </cell>
          <cell r="C765" t="str">
            <v>Distribution</v>
          </cell>
          <cell r="D765" t="str">
            <v>364000-Dist Poles, Towers &amp; Fixt</v>
          </cell>
          <cell r="E765" t="str">
            <v>0-Empty</v>
          </cell>
          <cell r="F765" t="str">
            <v>NCP-DIST</v>
          </cell>
          <cell r="G765" t="str">
            <v>SPS CWC-Not CWC Item</v>
          </cell>
          <cell r="N765">
            <v>0</v>
          </cell>
        </row>
        <row r="766">
          <cell r="B766" t="str">
            <v>Sched M: Plant Temporary</v>
          </cell>
          <cell r="C766" t="str">
            <v>Distribution</v>
          </cell>
          <cell r="D766" t="str">
            <v>364000-Dist Poles, Towers &amp; Fixt</v>
          </cell>
          <cell r="E766" t="str">
            <v>0-Empty</v>
          </cell>
          <cell r="F766" t="str">
            <v>NM</v>
          </cell>
          <cell r="G766" t="str">
            <v>SPS CWC-Not CWC Item</v>
          </cell>
          <cell r="N766">
            <v>0</v>
          </cell>
        </row>
        <row r="767">
          <cell r="B767" t="str">
            <v>Sched M: Plant Temporary</v>
          </cell>
          <cell r="C767" t="str">
            <v>Distribution</v>
          </cell>
          <cell r="D767" t="str">
            <v>364000-Dist Poles, Towers &amp; Fixt</v>
          </cell>
          <cell r="E767" t="str">
            <v>Non-Labor</v>
          </cell>
          <cell r="F767" t="str">
            <v>NCP-DIST</v>
          </cell>
          <cell r="G767" t="str">
            <v>SPS CWC-Not CWC Item</v>
          </cell>
          <cell r="N767">
            <v>-3265557.9911742108</v>
          </cell>
        </row>
        <row r="768">
          <cell r="B768" t="str">
            <v>Sched M: Plant Temporary</v>
          </cell>
          <cell r="C768" t="str">
            <v>Distribution</v>
          </cell>
          <cell r="D768" t="str">
            <v>364000-Dist Poles, Towers &amp; Fixt</v>
          </cell>
          <cell r="E768" t="str">
            <v>Non-Labor</v>
          </cell>
          <cell r="F768" t="str">
            <v>NM</v>
          </cell>
          <cell r="G768" t="str">
            <v>SPS CWC-Not CWC Item</v>
          </cell>
          <cell r="N768">
            <v>2562940.1488672961</v>
          </cell>
        </row>
        <row r="769">
          <cell r="B769" t="str">
            <v>Sched M: Plant Temporary</v>
          </cell>
          <cell r="C769" t="str">
            <v>Distribution</v>
          </cell>
          <cell r="D769" t="str">
            <v>365000-Dist OH Conductor &amp; Devic</v>
          </cell>
          <cell r="E769" t="str">
            <v>0-Empty</v>
          </cell>
          <cell r="F769" t="str">
            <v>NCP-DIST</v>
          </cell>
          <cell r="G769" t="str">
            <v>SPS CWC-Not CWC Item</v>
          </cell>
          <cell r="N769">
            <v>0</v>
          </cell>
        </row>
        <row r="770">
          <cell r="B770" t="str">
            <v>Sched M: Plant Temporary</v>
          </cell>
          <cell r="C770" t="str">
            <v>Distribution</v>
          </cell>
          <cell r="D770" t="str">
            <v>365000-Dist OH Conductor &amp; Devic</v>
          </cell>
          <cell r="E770" t="str">
            <v>0-Empty</v>
          </cell>
          <cell r="F770" t="str">
            <v>NM</v>
          </cell>
          <cell r="G770" t="str">
            <v>SPS CWC-Not CWC Item</v>
          </cell>
          <cell r="N770">
            <v>0</v>
          </cell>
        </row>
        <row r="771">
          <cell r="B771" t="str">
            <v>Sched M: Plant Temporary</v>
          </cell>
          <cell r="C771" t="str">
            <v>Distribution</v>
          </cell>
          <cell r="D771" t="str">
            <v>365000-Dist OH Conductor &amp; Devic</v>
          </cell>
          <cell r="E771" t="str">
            <v>Non-Labor</v>
          </cell>
          <cell r="F771" t="str">
            <v>NCP-DIST</v>
          </cell>
          <cell r="G771" t="str">
            <v>SPS CWC-Not CWC Item</v>
          </cell>
          <cell r="N771">
            <v>-4277515.3593177022</v>
          </cell>
        </row>
        <row r="772">
          <cell r="B772" t="str">
            <v>Sched M: Plant Temporary</v>
          </cell>
          <cell r="C772" t="str">
            <v>Distribution</v>
          </cell>
          <cell r="D772" t="str">
            <v>365000-Dist OH Conductor &amp; Devic</v>
          </cell>
          <cell r="E772" t="str">
            <v>Non-Labor</v>
          </cell>
          <cell r="F772" t="str">
            <v>NM</v>
          </cell>
          <cell r="G772" t="str">
            <v>SPS CWC-Not CWC Item</v>
          </cell>
          <cell r="N772">
            <v>4226093.8606444839</v>
          </cell>
        </row>
        <row r="773">
          <cell r="B773" t="str">
            <v>Sched M: Plant Temporary</v>
          </cell>
          <cell r="C773" t="str">
            <v>Distribution</v>
          </cell>
          <cell r="D773" t="str">
            <v>366000E-Dist Underground Cond</v>
          </cell>
          <cell r="E773" t="str">
            <v>0-Empty</v>
          </cell>
          <cell r="F773" t="str">
            <v>NCP-DIST</v>
          </cell>
          <cell r="G773" t="str">
            <v>SPS CWC-Not CWC Item</v>
          </cell>
          <cell r="N773">
            <v>0</v>
          </cell>
        </row>
        <row r="774">
          <cell r="B774" t="str">
            <v>Sched M: Plant Temporary</v>
          </cell>
          <cell r="C774" t="str">
            <v>Distribution</v>
          </cell>
          <cell r="D774" t="str">
            <v>366000E-Dist Underground Cond</v>
          </cell>
          <cell r="E774" t="str">
            <v>0-Empty</v>
          </cell>
          <cell r="F774" t="str">
            <v>NM</v>
          </cell>
          <cell r="G774" t="str">
            <v>SPS CWC-Not CWC Item</v>
          </cell>
          <cell r="N774">
            <v>0</v>
          </cell>
        </row>
        <row r="775">
          <cell r="B775" t="str">
            <v>Sched M: Plant Temporary</v>
          </cell>
          <cell r="C775" t="str">
            <v>Distribution</v>
          </cell>
          <cell r="D775" t="str">
            <v>366000E-Dist Underground Cond</v>
          </cell>
          <cell r="E775" t="str">
            <v>Non-Labor</v>
          </cell>
          <cell r="F775" t="str">
            <v>NCP-DIST</v>
          </cell>
          <cell r="G775" t="str">
            <v>SPS CWC-Not CWC Item</v>
          </cell>
          <cell r="N775">
            <v>-343558.28507953265</v>
          </cell>
        </row>
        <row r="776">
          <cell r="B776" t="str">
            <v>Sched M: Plant Temporary</v>
          </cell>
          <cell r="C776" t="str">
            <v>Distribution</v>
          </cell>
          <cell r="D776" t="str">
            <v>366000E-Dist Underground Cond</v>
          </cell>
          <cell r="E776" t="str">
            <v>Non-Labor</v>
          </cell>
          <cell r="F776" t="str">
            <v>NM</v>
          </cell>
          <cell r="G776" t="str">
            <v>SPS CWC-Not CWC Item</v>
          </cell>
          <cell r="N776">
            <v>210681.27834957646</v>
          </cell>
        </row>
        <row r="777">
          <cell r="B777" t="str">
            <v>Sched M: Plant Temporary</v>
          </cell>
          <cell r="C777" t="str">
            <v>Distribution</v>
          </cell>
          <cell r="D777" t="str">
            <v>367000E-Dist UG Conductor &amp; D</v>
          </cell>
          <cell r="E777" t="str">
            <v>0-Empty</v>
          </cell>
          <cell r="F777" t="str">
            <v>NCP-DIST</v>
          </cell>
          <cell r="G777" t="str">
            <v>SPS CWC-Not CWC Item</v>
          </cell>
          <cell r="N777">
            <v>0</v>
          </cell>
        </row>
        <row r="778">
          <cell r="B778" t="str">
            <v>Sched M: Plant Temporary</v>
          </cell>
          <cell r="C778" t="str">
            <v>Distribution</v>
          </cell>
          <cell r="D778" t="str">
            <v>367000E-Dist UG Conductor &amp; D</v>
          </cell>
          <cell r="E778" t="str">
            <v>0-Empty</v>
          </cell>
          <cell r="F778" t="str">
            <v>NM</v>
          </cell>
          <cell r="G778" t="str">
            <v>SPS CWC-Not CWC Item</v>
          </cell>
          <cell r="N778">
            <v>0</v>
          </cell>
        </row>
        <row r="779">
          <cell r="B779" t="str">
            <v>Sched M: Plant Temporary</v>
          </cell>
          <cell r="C779" t="str">
            <v>Distribution</v>
          </cell>
          <cell r="D779" t="str">
            <v>367000E-Dist UG Conductor &amp; D</v>
          </cell>
          <cell r="E779" t="str">
            <v>Non-Labor</v>
          </cell>
          <cell r="F779" t="str">
            <v>NCP-DIST</v>
          </cell>
          <cell r="G779" t="str">
            <v>SPS CWC-Not CWC Item</v>
          </cell>
          <cell r="N779">
            <v>1675120.6529135129</v>
          </cell>
        </row>
        <row r="780">
          <cell r="B780" t="str">
            <v>Sched M: Plant Temporary</v>
          </cell>
          <cell r="C780" t="str">
            <v>Distribution</v>
          </cell>
          <cell r="D780" t="str">
            <v>367000E-Dist UG Conductor &amp; D</v>
          </cell>
          <cell r="E780" t="str">
            <v>Non-Labor</v>
          </cell>
          <cell r="F780" t="str">
            <v>NM</v>
          </cell>
          <cell r="G780" t="str">
            <v>SPS CWC-Not CWC Item</v>
          </cell>
          <cell r="N780">
            <v>608985.43375330034</v>
          </cell>
        </row>
        <row r="781">
          <cell r="B781" t="str">
            <v>Sched M: Plant Temporary</v>
          </cell>
          <cell r="C781" t="str">
            <v>Distribution</v>
          </cell>
          <cell r="D781" t="str">
            <v>368000E-Dist Line Transformer</v>
          </cell>
          <cell r="E781" t="str">
            <v>0-Empty</v>
          </cell>
          <cell r="F781" t="str">
            <v>NM</v>
          </cell>
          <cell r="G781" t="str">
            <v>SPS CWC-Not CWC Item</v>
          </cell>
          <cell r="N781">
            <v>0</v>
          </cell>
        </row>
        <row r="782">
          <cell r="B782" t="str">
            <v>Sched M: Plant Temporary</v>
          </cell>
          <cell r="C782" t="str">
            <v>Distribution</v>
          </cell>
          <cell r="D782" t="str">
            <v>368000E-Dist Line Transformer</v>
          </cell>
          <cell r="E782" t="str">
            <v>0-Empty</v>
          </cell>
          <cell r="F782" t="str">
            <v>TX</v>
          </cell>
          <cell r="G782" t="str">
            <v>SPS CWC-Not CWC Item</v>
          </cell>
          <cell r="N782">
            <v>0</v>
          </cell>
        </row>
        <row r="783">
          <cell r="B783" t="str">
            <v>Sched M: Plant Temporary</v>
          </cell>
          <cell r="C783" t="str">
            <v>Distribution</v>
          </cell>
          <cell r="D783" t="str">
            <v>368000E-Dist Line Transformer</v>
          </cell>
          <cell r="E783" t="str">
            <v>Non-Labor</v>
          </cell>
          <cell r="F783" t="str">
            <v>NM</v>
          </cell>
          <cell r="G783" t="str">
            <v>SPS CWC-Not CWC Item</v>
          </cell>
          <cell r="N783">
            <v>-141103.83929262264</v>
          </cell>
        </row>
        <row r="784">
          <cell r="B784" t="str">
            <v>Sched M: Plant Temporary</v>
          </cell>
          <cell r="C784" t="str">
            <v>Distribution</v>
          </cell>
          <cell r="D784" t="str">
            <v>368000E-Dist Line Transformer</v>
          </cell>
          <cell r="E784" t="str">
            <v>Non-Labor</v>
          </cell>
          <cell r="F784" t="str">
            <v>TX</v>
          </cell>
          <cell r="G784" t="str">
            <v>SPS CWC-Not CWC Item</v>
          </cell>
          <cell r="N784">
            <v>-3566518.3577362257</v>
          </cell>
        </row>
        <row r="785">
          <cell r="B785" t="str">
            <v>Sched M: Plant Temporary</v>
          </cell>
          <cell r="C785" t="str">
            <v>Distribution</v>
          </cell>
          <cell r="D785" t="str">
            <v>369000E-Distribution Services</v>
          </cell>
          <cell r="E785" t="str">
            <v>0-Empty</v>
          </cell>
          <cell r="F785" t="str">
            <v>NM</v>
          </cell>
          <cell r="G785" t="str">
            <v>SPS CWC-Not CWC Item</v>
          </cell>
          <cell r="N785">
            <v>0</v>
          </cell>
        </row>
        <row r="786">
          <cell r="B786" t="str">
            <v>Sched M: Plant Temporary</v>
          </cell>
          <cell r="C786" t="str">
            <v>Distribution</v>
          </cell>
          <cell r="D786" t="str">
            <v>369000E-Distribution Services</v>
          </cell>
          <cell r="E786" t="str">
            <v>0-Empty</v>
          </cell>
          <cell r="F786" t="str">
            <v>TX</v>
          </cell>
          <cell r="G786" t="str">
            <v>SPS CWC-Not CWC Item</v>
          </cell>
          <cell r="N786">
            <v>0</v>
          </cell>
        </row>
        <row r="787">
          <cell r="B787" t="str">
            <v>Sched M: Plant Temporary</v>
          </cell>
          <cell r="C787" t="str">
            <v>Distribution</v>
          </cell>
          <cell r="D787" t="str">
            <v>369000E-Distribution Services</v>
          </cell>
          <cell r="E787" t="str">
            <v>Non-Labor</v>
          </cell>
          <cell r="F787" t="str">
            <v>NM</v>
          </cell>
          <cell r="G787" t="str">
            <v>SPS CWC-Not CWC Item</v>
          </cell>
          <cell r="N787">
            <v>-12727.43121401146</v>
          </cell>
        </row>
        <row r="788">
          <cell r="B788" t="str">
            <v>Sched M: Plant Temporary</v>
          </cell>
          <cell r="C788" t="str">
            <v>Distribution</v>
          </cell>
          <cell r="D788" t="str">
            <v>369000E-Distribution Services</v>
          </cell>
          <cell r="E788" t="str">
            <v>Non-Labor</v>
          </cell>
          <cell r="F788" t="str">
            <v>TX</v>
          </cell>
          <cell r="G788" t="str">
            <v>SPS CWC-Not CWC Item</v>
          </cell>
          <cell r="N788">
            <v>73743.356042288346</v>
          </cell>
        </row>
        <row r="789">
          <cell r="B789" t="str">
            <v>Sched M: Plant Temporary</v>
          </cell>
          <cell r="C789" t="str">
            <v>Distribution</v>
          </cell>
          <cell r="D789" t="str">
            <v>369010-Distribution Services O</v>
          </cell>
          <cell r="E789" t="str">
            <v>0-Empty</v>
          </cell>
          <cell r="F789" t="str">
            <v>NM</v>
          </cell>
          <cell r="G789" t="str">
            <v>SPS CWC-Not CWC Item</v>
          </cell>
          <cell r="N789">
            <v>0</v>
          </cell>
        </row>
        <row r="790">
          <cell r="B790" t="str">
            <v>Sched M: Plant Temporary</v>
          </cell>
          <cell r="C790" t="str">
            <v>Distribution</v>
          </cell>
          <cell r="D790" t="str">
            <v>369010-Distribution Services O</v>
          </cell>
          <cell r="E790" t="str">
            <v>0-Empty</v>
          </cell>
          <cell r="F790" t="str">
            <v>TX</v>
          </cell>
          <cell r="G790" t="str">
            <v>SPS CWC-Not CWC Item</v>
          </cell>
          <cell r="N790">
            <v>0</v>
          </cell>
        </row>
        <row r="791">
          <cell r="B791" t="str">
            <v>Sched M: Plant Temporary</v>
          </cell>
          <cell r="C791" t="str">
            <v>Distribution</v>
          </cell>
          <cell r="D791" t="str">
            <v>369010-Distribution Services O</v>
          </cell>
          <cell r="E791" t="str">
            <v>Non-Labor</v>
          </cell>
          <cell r="F791" t="str">
            <v>NM</v>
          </cell>
          <cell r="G791" t="str">
            <v>SPS CWC-Not CWC Item</v>
          </cell>
          <cell r="N791">
            <v>164024.53621875803</v>
          </cell>
        </row>
        <row r="792">
          <cell r="B792" t="str">
            <v>Sched M: Plant Temporary</v>
          </cell>
          <cell r="C792" t="str">
            <v>Distribution</v>
          </cell>
          <cell r="D792" t="str">
            <v>369010-Distribution Services O</v>
          </cell>
          <cell r="E792" t="str">
            <v>Non-Labor</v>
          </cell>
          <cell r="F792" t="str">
            <v>TX</v>
          </cell>
          <cell r="G792" t="str">
            <v>SPS CWC-Not CWC Item</v>
          </cell>
          <cell r="N792">
            <v>-1345717.7801309833</v>
          </cell>
        </row>
        <row r="793">
          <cell r="B793" t="str">
            <v>Sched M: Plant Temporary</v>
          </cell>
          <cell r="C793" t="str">
            <v>Distribution</v>
          </cell>
          <cell r="D793" t="str">
            <v>369020-Distribution Services U</v>
          </cell>
          <cell r="E793" t="str">
            <v>0-Empty</v>
          </cell>
          <cell r="F793" t="str">
            <v>NM</v>
          </cell>
          <cell r="G793" t="str">
            <v>SPS CWC-Not CWC Item</v>
          </cell>
          <cell r="N793">
            <v>0</v>
          </cell>
        </row>
        <row r="794">
          <cell r="B794" t="str">
            <v>Sched M: Plant Temporary</v>
          </cell>
          <cell r="C794" t="str">
            <v>Distribution</v>
          </cell>
          <cell r="D794" t="str">
            <v>369020-Distribution Services U</v>
          </cell>
          <cell r="E794" t="str">
            <v>0-Empty</v>
          </cell>
          <cell r="F794" t="str">
            <v>TX</v>
          </cell>
          <cell r="G794" t="str">
            <v>SPS CWC-Not CWC Item</v>
          </cell>
          <cell r="N794">
            <v>0</v>
          </cell>
        </row>
        <row r="795">
          <cell r="B795" t="str">
            <v>Sched M: Plant Temporary</v>
          </cell>
          <cell r="C795" t="str">
            <v>Distribution</v>
          </cell>
          <cell r="D795" t="str">
            <v>369020-Distribution Services U</v>
          </cell>
          <cell r="E795" t="str">
            <v>Non-Labor</v>
          </cell>
          <cell r="F795" t="str">
            <v>NM</v>
          </cell>
          <cell r="G795" t="str">
            <v>SPS CWC-Not CWC Item</v>
          </cell>
          <cell r="N795">
            <v>230184.3810373944</v>
          </cell>
        </row>
        <row r="796">
          <cell r="B796" t="str">
            <v>Sched M: Plant Temporary</v>
          </cell>
          <cell r="C796" t="str">
            <v>Distribution</v>
          </cell>
          <cell r="D796" t="str">
            <v>369020-Distribution Services U</v>
          </cell>
          <cell r="E796" t="str">
            <v>Non-Labor</v>
          </cell>
          <cell r="F796" t="str">
            <v>TX</v>
          </cell>
          <cell r="G796" t="str">
            <v>SPS CWC-Not CWC Item</v>
          </cell>
          <cell r="N796">
            <v>-1369719.9102709568</v>
          </cell>
        </row>
        <row r="797">
          <cell r="B797" t="str">
            <v>Sched M: Plant Temporary</v>
          </cell>
          <cell r="C797" t="str">
            <v>Distribution</v>
          </cell>
          <cell r="D797" t="str">
            <v>370000E-Distribution Meter</v>
          </cell>
          <cell r="E797" t="str">
            <v>0-Empty</v>
          </cell>
          <cell r="F797" t="str">
            <v>NM</v>
          </cell>
          <cell r="G797" t="str">
            <v>SPS CWC-Not CWC Item</v>
          </cell>
          <cell r="N797">
            <v>0</v>
          </cell>
        </row>
        <row r="798">
          <cell r="B798" t="str">
            <v>Sched M: Plant Temporary</v>
          </cell>
          <cell r="C798" t="str">
            <v>Distribution</v>
          </cell>
          <cell r="D798" t="str">
            <v>370000E-Distribution Meter</v>
          </cell>
          <cell r="E798" t="str">
            <v>0-Empty</v>
          </cell>
          <cell r="F798" t="str">
            <v>TX</v>
          </cell>
          <cell r="G798" t="str">
            <v>SPS CWC-Not CWC Item</v>
          </cell>
          <cell r="N798">
            <v>0</v>
          </cell>
        </row>
        <row r="799">
          <cell r="B799" t="str">
            <v>Sched M: Plant Temporary</v>
          </cell>
          <cell r="C799" t="str">
            <v>Distribution</v>
          </cell>
          <cell r="D799" t="str">
            <v>370000E-Distribution Meter</v>
          </cell>
          <cell r="E799" t="str">
            <v>Non-Labor</v>
          </cell>
          <cell r="F799" t="str">
            <v>NM</v>
          </cell>
          <cell r="G799" t="str">
            <v>SPS CWC-Not CWC Item</v>
          </cell>
          <cell r="N799">
            <v>255832.53153039725</v>
          </cell>
        </row>
        <row r="800">
          <cell r="B800" t="str">
            <v>Sched M: Plant Temporary</v>
          </cell>
          <cell r="C800" t="str">
            <v>Distribution</v>
          </cell>
          <cell r="D800" t="str">
            <v>370000E-Distribution Meter</v>
          </cell>
          <cell r="E800" t="str">
            <v>Non-Labor</v>
          </cell>
          <cell r="F800" t="str">
            <v>TX</v>
          </cell>
          <cell r="G800" t="str">
            <v>SPS CWC-Not CWC Item</v>
          </cell>
          <cell r="N800">
            <v>-2287070.6619926617</v>
          </cell>
        </row>
        <row r="801">
          <cell r="B801" t="str">
            <v>Sched M: Plant Temporary</v>
          </cell>
          <cell r="C801" t="str">
            <v>Distribution</v>
          </cell>
          <cell r="D801" t="str">
            <v>371000E-Dist Inst on Cust Premis</v>
          </cell>
          <cell r="E801" t="str">
            <v>0-Empty</v>
          </cell>
          <cell r="F801" t="str">
            <v>NM</v>
          </cell>
          <cell r="G801" t="str">
            <v>SPS CWC-Not CWC Item</v>
          </cell>
          <cell r="N801">
            <v>0</v>
          </cell>
        </row>
        <row r="802">
          <cell r="B802" t="str">
            <v>Sched M: Plant Temporary</v>
          </cell>
          <cell r="C802" t="str">
            <v>Distribution</v>
          </cell>
          <cell r="D802" t="str">
            <v>371000E-Dist Inst on Cust Premis</v>
          </cell>
          <cell r="E802" t="str">
            <v>0-Empty</v>
          </cell>
          <cell r="F802" t="str">
            <v>TX</v>
          </cell>
          <cell r="G802" t="str">
            <v>SPS CWC-Not CWC Item</v>
          </cell>
          <cell r="N802">
            <v>0</v>
          </cell>
        </row>
        <row r="803">
          <cell r="B803" t="str">
            <v>Sched M: Plant Temporary</v>
          </cell>
          <cell r="C803" t="str">
            <v>Distribution</v>
          </cell>
          <cell r="D803" t="str">
            <v>371000E-Dist Inst on Cust Premis</v>
          </cell>
          <cell r="E803" t="str">
            <v>Non-Labor</v>
          </cell>
          <cell r="F803" t="str">
            <v>NM</v>
          </cell>
          <cell r="G803" t="str">
            <v>SPS CWC-Not CWC Item</v>
          </cell>
          <cell r="N803">
            <v>-75978.899502361688</v>
          </cell>
        </row>
        <row r="804">
          <cell r="B804" t="str">
            <v>Sched M: Plant Temporary</v>
          </cell>
          <cell r="C804" t="str">
            <v>Distribution</v>
          </cell>
          <cell r="D804" t="str">
            <v>371000E-Dist Inst on Cust Premis</v>
          </cell>
          <cell r="E804" t="str">
            <v>Non-Labor</v>
          </cell>
          <cell r="F804" t="str">
            <v>TX</v>
          </cell>
          <cell r="G804" t="str">
            <v>SPS CWC-Not CWC Item</v>
          </cell>
          <cell r="N804">
            <v>132368.79064060168</v>
          </cell>
        </row>
        <row r="805">
          <cell r="B805" t="str">
            <v>Sched M: Plant Temporary</v>
          </cell>
          <cell r="C805" t="str">
            <v>Distribution</v>
          </cell>
          <cell r="D805" t="str">
            <v>373000-Dist Street Light &amp; Sg Sy</v>
          </cell>
          <cell r="E805" t="str">
            <v>0-Empty</v>
          </cell>
          <cell r="F805" t="str">
            <v>NM</v>
          </cell>
          <cell r="G805" t="str">
            <v>SPS CWC-Not CWC Item</v>
          </cell>
          <cell r="N805">
            <v>0</v>
          </cell>
        </row>
        <row r="806">
          <cell r="B806" t="str">
            <v>Sched M: Plant Temporary</v>
          </cell>
          <cell r="C806" t="str">
            <v>Distribution</v>
          </cell>
          <cell r="D806" t="str">
            <v>373000-Dist Street Light &amp; Sg Sy</v>
          </cell>
          <cell r="E806" t="str">
            <v>0-Empty</v>
          </cell>
          <cell r="F806" t="str">
            <v>TX</v>
          </cell>
          <cell r="G806" t="str">
            <v>SPS CWC-Not CWC Item</v>
          </cell>
          <cell r="N806">
            <v>0</v>
          </cell>
        </row>
        <row r="807">
          <cell r="B807" t="str">
            <v>Sched M: Plant Temporary</v>
          </cell>
          <cell r="C807" t="str">
            <v>Distribution</v>
          </cell>
          <cell r="D807" t="str">
            <v>373000-Dist Street Light &amp; Sg Sy</v>
          </cell>
          <cell r="E807" t="str">
            <v>Non-Labor</v>
          </cell>
          <cell r="F807" t="str">
            <v>NM</v>
          </cell>
          <cell r="G807" t="str">
            <v>SPS CWC-Not CWC Item</v>
          </cell>
          <cell r="N807">
            <v>-251271.04322384606</v>
          </cell>
        </row>
        <row r="808">
          <cell r="B808" t="str">
            <v>Sched M: Plant Temporary</v>
          </cell>
          <cell r="C808" t="str">
            <v>Distribution</v>
          </cell>
          <cell r="D808" t="str">
            <v>373000-Dist Street Light &amp; Sg Sy</v>
          </cell>
          <cell r="E808" t="str">
            <v>Non-Labor</v>
          </cell>
          <cell r="F808" t="str">
            <v>TX</v>
          </cell>
          <cell r="G808" t="str">
            <v>SPS CWC-Not CWC Item</v>
          </cell>
          <cell r="N808">
            <v>-123055.85760848486</v>
          </cell>
        </row>
        <row r="809">
          <cell r="B809" t="str">
            <v>Sched M: Plant Temporary</v>
          </cell>
          <cell r="C809" t="str">
            <v>General</v>
          </cell>
          <cell r="D809" t="str">
            <v>105000-Held for Future Us</v>
          </cell>
          <cell r="E809" t="str">
            <v>0-Empty</v>
          </cell>
          <cell r="F809" t="str">
            <v>12CP-TRAN</v>
          </cell>
          <cell r="G809" t="str">
            <v>SPS CWC-Not CWC Item</v>
          </cell>
          <cell r="N809">
            <v>0</v>
          </cell>
        </row>
        <row r="810">
          <cell r="B810" t="str">
            <v>Sched M: Plant Temporary</v>
          </cell>
          <cell r="C810" t="str">
            <v>General</v>
          </cell>
          <cell r="D810" t="str">
            <v>105000-Held for Future Us</v>
          </cell>
          <cell r="E810" t="str">
            <v>Non-Labor</v>
          </cell>
          <cell r="F810" t="str">
            <v>12CP-TRAN</v>
          </cell>
          <cell r="G810" t="str">
            <v>SPS CWC-Not CWC Item</v>
          </cell>
          <cell r="N810">
            <v>-2.2402195900596311</v>
          </cell>
        </row>
        <row r="811">
          <cell r="B811" t="str">
            <v>Sched M: Plant Temporary</v>
          </cell>
          <cell r="C811" t="str">
            <v>General</v>
          </cell>
          <cell r="D811" t="str">
            <v>389001-General Land Owned in Fe</v>
          </cell>
          <cell r="E811" t="str">
            <v>0-Empty</v>
          </cell>
          <cell r="F811" t="str">
            <v>LABXAG</v>
          </cell>
          <cell r="G811" t="str">
            <v>SPS CWC-Not CWC Item</v>
          </cell>
          <cell r="N811">
            <v>0</v>
          </cell>
        </row>
        <row r="812">
          <cell r="B812" t="str">
            <v>Sched M: Plant Temporary</v>
          </cell>
          <cell r="C812" t="str">
            <v>General</v>
          </cell>
          <cell r="D812" t="str">
            <v>389001-General Land Owned in Fe</v>
          </cell>
          <cell r="E812" t="str">
            <v>Non-Labor</v>
          </cell>
          <cell r="F812" t="str">
            <v>LABXAG</v>
          </cell>
          <cell r="G812" t="str">
            <v>SPS CWC-Not CWC Item</v>
          </cell>
          <cell r="N812">
            <v>-269.89251763755237</v>
          </cell>
        </row>
        <row r="813">
          <cell r="B813" t="str">
            <v>Sched M: Plant Temporary</v>
          </cell>
          <cell r="C813" t="str">
            <v>General</v>
          </cell>
          <cell r="D813" t="str">
            <v>389002-General Land Rights</v>
          </cell>
          <cell r="E813" t="str">
            <v>0-Empty</v>
          </cell>
          <cell r="F813" t="str">
            <v>LABXAG</v>
          </cell>
          <cell r="G813" t="str">
            <v>SPS CWC-Not CWC Item</v>
          </cell>
          <cell r="N813">
            <v>0</v>
          </cell>
        </row>
        <row r="814">
          <cell r="B814" t="str">
            <v>Sched M: Plant Temporary</v>
          </cell>
          <cell r="C814" t="str">
            <v>General</v>
          </cell>
          <cell r="D814" t="str">
            <v>389002-General Land Rights</v>
          </cell>
          <cell r="E814" t="str">
            <v>Non-Labor</v>
          </cell>
          <cell r="F814" t="str">
            <v>LABXAG</v>
          </cell>
          <cell r="G814" t="str">
            <v>SPS CWC-Not CWC Item</v>
          </cell>
          <cell r="N814">
            <v>-9.9445441858973709</v>
          </cell>
        </row>
        <row r="815">
          <cell r="B815" t="str">
            <v>Sched M: Plant Temporary</v>
          </cell>
          <cell r="C815" t="str">
            <v>General</v>
          </cell>
          <cell r="D815" t="str">
            <v>390000-Genl Structures &amp; Improv</v>
          </cell>
          <cell r="E815" t="str">
            <v>0-Empty</v>
          </cell>
          <cell r="F815" t="str">
            <v>LABXAG</v>
          </cell>
          <cell r="G815" t="str">
            <v>SPS CWC-Not CWC Item</v>
          </cell>
          <cell r="N815">
            <v>0</v>
          </cell>
        </row>
        <row r="816">
          <cell r="B816" t="str">
            <v>Sched M: Plant Temporary</v>
          </cell>
          <cell r="C816" t="str">
            <v>General</v>
          </cell>
          <cell r="D816" t="str">
            <v>390000-Genl Structures &amp; Improv</v>
          </cell>
          <cell r="E816" t="str">
            <v>Non-Labor</v>
          </cell>
          <cell r="F816" t="str">
            <v>LABXAG</v>
          </cell>
          <cell r="G816" t="str">
            <v>SPS CWC-Not CWC Item</v>
          </cell>
          <cell r="N816">
            <v>-255561.77517386706</v>
          </cell>
        </row>
        <row r="817">
          <cell r="B817" t="str">
            <v>Sched M: Plant Temporary</v>
          </cell>
          <cell r="C817" t="str">
            <v>General</v>
          </cell>
          <cell r="D817" t="str">
            <v>390007-Genl Str &amp; Imp Lease Bld</v>
          </cell>
          <cell r="E817" t="str">
            <v>0-Empty</v>
          </cell>
          <cell r="F817" t="str">
            <v>LABXAG</v>
          </cell>
          <cell r="G817" t="str">
            <v>SPS CWC-Not CWC Item</v>
          </cell>
          <cell r="N817">
            <v>0</v>
          </cell>
        </row>
        <row r="818">
          <cell r="B818" t="str">
            <v>Sched M: Plant Temporary</v>
          </cell>
          <cell r="C818" t="str">
            <v>General</v>
          </cell>
          <cell r="D818" t="str">
            <v>390007-Genl Str &amp; Imp Lease Bld</v>
          </cell>
          <cell r="E818" t="str">
            <v>Non-Labor</v>
          </cell>
          <cell r="F818" t="str">
            <v>LABXAG</v>
          </cell>
          <cell r="G818" t="str">
            <v>SPS CWC-Not CWC Item</v>
          </cell>
          <cell r="N818">
            <v>29579.199463739089</v>
          </cell>
        </row>
        <row r="819">
          <cell r="B819" t="str">
            <v>Sched M: Plant Temporary</v>
          </cell>
          <cell r="C819" t="str">
            <v>General</v>
          </cell>
          <cell r="D819" t="str">
            <v>391000-General Office Furn &amp; E</v>
          </cell>
          <cell r="E819" t="str">
            <v>0-Empty</v>
          </cell>
          <cell r="F819" t="str">
            <v>LABXAG</v>
          </cell>
          <cell r="G819" t="str">
            <v>SPS CWC-Not CWC Item</v>
          </cell>
          <cell r="N819">
            <v>0</v>
          </cell>
        </row>
        <row r="820">
          <cell r="B820" t="str">
            <v>Sched M: Plant Temporary</v>
          </cell>
          <cell r="C820" t="str">
            <v>General</v>
          </cell>
          <cell r="D820" t="str">
            <v>391000-General Office Furn &amp; E</v>
          </cell>
          <cell r="E820" t="str">
            <v>Non-Labor</v>
          </cell>
          <cell r="F820" t="str">
            <v>LABXAG</v>
          </cell>
          <cell r="G820" t="str">
            <v>SPS CWC-Not CWC Item</v>
          </cell>
          <cell r="N820">
            <v>-16850.942735408284</v>
          </cell>
        </row>
        <row r="821">
          <cell r="B821" t="str">
            <v>Sched M: Plant Temporary</v>
          </cell>
          <cell r="C821" t="str">
            <v>General</v>
          </cell>
          <cell r="D821" t="str">
            <v>391004-General Info Sys Computer</v>
          </cell>
          <cell r="E821" t="str">
            <v>0-Empty</v>
          </cell>
          <cell r="F821" t="str">
            <v>LABXAG</v>
          </cell>
          <cell r="G821" t="str">
            <v>SPS CWC-Not CWC Item</v>
          </cell>
          <cell r="N821">
            <v>0</v>
          </cell>
        </row>
        <row r="822">
          <cell r="B822" t="str">
            <v>Sched M: Plant Temporary</v>
          </cell>
          <cell r="C822" t="str">
            <v>General</v>
          </cell>
          <cell r="D822" t="str">
            <v>391004-General Info Sys Computer</v>
          </cell>
          <cell r="E822" t="str">
            <v>Non-Labor</v>
          </cell>
          <cell r="F822" t="str">
            <v>LABXAG</v>
          </cell>
          <cell r="G822" t="str">
            <v>SPS CWC-Not CWC Item</v>
          </cell>
          <cell r="N822">
            <v>-1200.2372404125053</v>
          </cell>
        </row>
        <row r="823">
          <cell r="B823" t="str">
            <v>Sched M: Plant Temporary</v>
          </cell>
          <cell r="C823" t="str">
            <v>General</v>
          </cell>
          <cell r="D823" t="str">
            <v>391005-Genl Off Eq-Comp 3 Yr Life</v>
          </cell>
          <cell r="E823" t="str">
            <v>0-Empty</v>
          </cell>
          <cell r="F823" t="str">
            <v>LABXAG</v>
          </cell>
          <cell r="G823" t="str">
            <v>SPS CWC-Not CWC Item</v>
          </cell>
          <cell r="N823">
            <v>0</v>
          </cell>
        </row>
        <row r="824">
          <cell r="B824" t="str">
            <v>Sched M: Plant Temporary</v>
          </cell>
          <cell r="C824" t="str">
            <v>General</v>
          </cell>
          <cell r="D824" t="str">
            <v>391005-Genl Off Eq-Comp 3 Yr Life</v>
          </cell>
          <cell r="E824" t="str">
            <v>Non-Labor</v>
          </cell>
          <cell r="F824" t="str">
            <v>LABXAG</v>
          </cell>
          <cell r="G824" t="str">
            <v>SPS CWC-Not CWC Item</v>
          </cell>
          <cell r="N824">
            <v>-6.890169754843157E-5</v>
          </cell>
        </row>
        <row r="825">
          <cell r="B825" t="str">
            <v>Sched M: Plant Temporary</v>
          </cell>
          <cell r="C825" t="str">
            <v>General</v>
          </cell>
          <cell r="D825" t="str">
            <v>392000-General Transportation E</v>
          </cell>
          <cell r="E825" t="str">
            <v>0-Empty</v>
          </cell>
          <cell r="F825" t="str">
            <v>LABXAG</v>
          </cell>
          <cell r="G825" t="str">
            <v>SPS CWC-Not CWC Item</v>
          </cell>
          <cell r="N825">
            <v>0</v>
          </cell>
        </row>
        <row r="826">
          <cell r="B826" t="str">
            <v>Sched M: Plant Temporary</v>
          </cell>
          <cell r="C826" t="str">
            <v>General</v>
          </cell>
          <cell r="D826" t="str">
            <v>392000-General Transportation E</v>
          </cell>
          <cell r="E826" t="str">
            <v>Non-Labor</v>
          </cell>
          <cell r="F826" t="str">
            <v>LABXAG</v>
          </cell>
          <cell r="G826" t="str">
            <v>SPS CWC-Not CWC Item</v>
          </cell>
          <cell r="N826">
            <v>-7.5027328137311713</v>
          </cell>
        </row>
        <row r="827">
          <cell r="B827" t="str">
            <v>Sched M: Plant Temporary</v>
          </cell>
          <cell r="C827" t="str">
            <v>General</v>
          </cell>
          <cell r="D827" t="str">
            <v>392010-General Transp Eq Grp</v>
          </cell>
          <cell r="E827" t="str">
            <v>0-Empty</v>
          </cell>
          <cell r="F827" t="str">
            <v>LABXAG</v>
          </cell>
          <cell r="G827" t="str">
            <v>SPS CWC-Not CWC Item</v>
          </cell>
          <cell r="N827">
            <v>0</v>
          </cell>
        </row>
        <row r="828">
          <cell r="B828" t="str">
            <v>Sched M: Plant Temporary</v>
          </cell>
          <cell r="C828" t="str">
            <v>General</v>
          </cell>
          <cell r="D828" t="str">
            <v>392010-General Transp Eq Grp</v>
          </cell>
          <cell r="E828" t="str">
            <v>Non-Labor</v>
          </cell>
          <cell r="F828" t="str">
            <v>LABXAG</v>
          </cell>
          <cell r="G828" t="str">
            <v>SPS CWC-Not CWC Item</v>
          </cell>
          <cell r="N828">
            <v>-5066.9516451685286</v>
          </cell>
        </row>
        <row r="829">
          <cell r="B829" t="str">
            <v>Sched M: Plant Temporary</v>
          </cell>
          <cell r="C829" t="str">
            <v>General</v>
          </cell>
          <cell r="D829" t="str">
            <v>392020-General Transp Eq Grp 2</v>
          </cell>
          <cell r="E829" t="str">
            <v>0-Empty</v>
          </cell>
          <cell r="F829" t="str">
            <v>LABXAG</v>
          </cell>
          <cell r="G829" t="str">
            <v>SPS CWC-Not CWC Item</v>
          </cell>
          <cell r="N829">
            <v>0</v>
          </cell>
        </row>
        <row r="830">
          <cell r="B830" t="str">
            <v>Sched M: Plant Temporary</v>
          </cell>
          <cell r="C830" t="str">
            <v>General</v>
          </cell>
          <cell r="D830" t="str">
            <v>392020-General Transp Eq Grp 2</v>
          </cell>
          <cell r="E830" t="str">
            <v>Non-Labor</v>
          </cell>
          <cell r="F830" t="str">
            <v>LABXAG</v>
          </cell>
          <cell r="G830" t="str">
            <v>SPS CWC-Not CWC Item</v>
          </cell>
          <cell r="N830">
            <v>-53373.638193981336</v>
          </cell>
        </row>
        <row r="831">
          <cell r="B831" t="str">
            <v>Sched M: Plant Temporary</v>
          </cell>
          <cell r="C831" t="str">
            <v>General</v>
          </cell>
          <cell r="D831" t="str">
            <v>392030-General Transp Eq Trailer</v>
          </cell>
          <cell r="E831" t="str">
            <v>0-Empty</v>
          </cell>
          <cell r="F831" t="str">
            <v>LABXAG</v>
          </cell>
          <cell r="G831" t="str">
            <v>SPS CWC-Not CWC Item</v>
          </cell>
          <cell r="N831">
            <v>0</v>
          </cell>
        </row>
        <row r="832">
          <cell r="B832" t="str">
            <v>Sched M: Plant Temporary</v>
          </cell>
          <cell r="C832" t="str">
            <v>General</v>
          </cell>
          <cell r="D832" t="str">
            <v>392030-General Transp Eq Trailer</v>
          </cell>
          <cell r="E832" t="str">
            <v>Non-Labor</v>
          </cell>
          <cell r="F832" t="str">
            <v>LABXAG</v>
          </cell>
          <cell r="G832" t="str">
            <v>SPS CWC-Not CWC Item</v>
          </cell>
          <cell r="N832">
            <v>-8546.1652660890722</v>
          </cell>
        </row>
        <row r="833">
          <cell r="B833" t="str">
            <v>Sched M: Plant Temporary</v>
          </cell>
          <cell r="C833" t="str">
            <v>General</v>
          </cell>
          <cell r="D833" t="str">
            <v>392040-General Transp Eq Grp 4</v>
          </cell>
          <cell r="E833" t="str">
            <v>0-Empty</v>
          </cell>
          <cell r="F833" t="str">
            <v>LABXAG</v>
          </cell>
          <cell r="G833" t="str">
            <v>SPS CWC-Not CWC Item</v>
          </cell>
          <cell r="N833">
            <v>0</v>
          </cell>
        </row>
        <row r="834">
          <cell r="B834" t="str">
            <v>Sched M: Plant Temporary</v>
          </cell>
          <cell r="C834" t="str">
            <v>General</v>
          </cell>
          <cell r="D834" t="str">
            <v>392040-General Transp Eq Grp 4</v>
          </cell>
          <cell r="E834" t="str">
            <v>Non-Labor</v>
          </cell>
          <cell r="F834" t="str">
            <v>LABXAG</v>
          </cell>
          <cell r="G834" t="str">
            <v>SPS CWC-Not CWC Item</v>
          </cell>
          <cell r="N834">
            <v>-72732.751425339346</v>
          </cell>
        </row>
        <row r="835">
          <cell r="B835" t="str">
            <v>Sched M: Plant Temporary</v>
          </cell>
          <cell r="C835" t="str">
            <v>General</v>
          </cell>
          <cell r="D835" t="str">
            <v>393000-General Stores Equipmen</v>
          </cell>
          <cell r="E835" t="str">
            <v>0-Empty</v>
          </cell>
          <cell r="F835" t="str">
            <v>LABXAG</v>
          </cell>
          <cell r="G835" t="str">
            <v>SPS CWC-Not CWC Item</v>
          </cell>
          <cell r="N835">
            <v>0</v>
          </cell>
        </row>
        <row r="836">
          <cell r="B836" t="str">
            <v>Sched M: Plant Temporary</v>
          </cell>
          <cell r="C836" t="str">
            <v>General</v>
          </cell>
          <cell r="D836" t="str">
            <v>393000-General Stores Equipmen</v>
          </cell>
          <cell r="E836" t="str">
            <v>Non-Labor</v>
          </cell>
          <cell r="F836" t="str">
            <v>LABXAG</v>
          </cell>
          <cell r="G836" t="str">
            <v>SPS CWC-Not CWC Item</v>
          </cell>
          <cell r="N836">
            <v>-836.68293508298393</v>
          </cell>
        </row>
        <row r="837">
          <cell r="B837" t="str">
            <v>Sched M: Plant Temporary</v>
          </cell>
          <cell r="C837" t="str">
            <v>General</v>
          </cell>
          <cell r="D837" t="str">
            <v>394000-General Tools &amp; Shop Equi</v>
          </cell>
          <cell r="E837" t="str">
            <v>0-Empty</v>
          </cell>
          <cell r="F837" t="str">
            <v>LABXAG</v>
          </cell>
          <cell r="G837" t="str">
            <v>SPS CWC-Not CWC Item</v>
          </cell>
          <cell r="N837">
            <v>0</v>
          </cell>
        </row>
        <row r="838">
          <cell r="B838" t="str">
            <v>Sched M: Plant Temporary</v>
          </cell>
          <cell r="C838" t="str">
            <v>General</v>
          </cell>
          <cell r="D838" t="str">
            <v>394000-General Tools &amp; Shop Equi</v>
          </cell>
          <cell r="E838" t="str">
            <v>Non-Labor</v>
          </cell>
          <cell r="F838" t="str">
            <v>LABXAG</v>
          </cell>
          <cell r="G838" t="str">
            <v>SPS CWC-Not CWC Item</v>
          </cell>
          <cell r="N838">
            <v>-140141.35611546086</v>
          </cell>
        </row>
        <row r="839">
          <cell r="B839" t="str">
            <v>Sched M: Plant Temporary</v>
          </cell>
          <cell r="C839" t="str">
            <v>General</v>
          </cell>
          <cell r="D839" t="str">
            <v>395000-General Laboratory Equi</v>
          </cell>
          <cell r="E839" t="str">
            <v>0-Empty</v>
          </cell>
          <cell r="F839" t="str">
            <v>LABXAG</v>
          </cell>
          <cell r="G839" t="str">
            <v>SPS CWC-Not CWC Item</v>
          </cell>
          <cell r="N839">
            <v>0</v>
          </cell>
        </row>
        <row r="840">
          <cell r="B840" t="str">
            <v>Sched M: Plant Temporary</v>
          </cell>
          <cell r="C840" t="str">
            <v>General</v>
          </cell>
          <cell r="D840" t="str">
            <v>395000-General Laboratory Equi</v>
          </cell>
          <cell r="E840" t="str">
            <v>Non-Labor</v>
          </cell>
          <cell r="F840" t="str">
            <v>LABXAG</v>
          </cell>
          <cell r="G840" t="str">
            <v>SPS CWC-Not CWC Item</v>
          </cell>
          <cell r="N840">
            <v>-20957.505670295359</v>
          </cell>
        </row>
        <row r="841">
          <cell r="B841" t="str">
            <v>Sched M: Plant Temporary</v>
          </cell>
          <cell r="C841" t="str">
            <v>General</v>
          </cell>
          <cell r="D841" t="str">
            <v>396000-General Power Operated E</v>
          </cell>
          <cell r="E841" t="str">
            <v>0-Empty</v>
          </cell>
          <cell r="F841" t="str">
            <v>LABXAG</v>
          </cell>
          <cell r="G841" t="str">
            <v>SPS CWC-Not CWC Item</v>
          </cell>
          <cell r="N841">
            <v>0</v>
          </cell>
        </row>
        <row r="842">
          <cell r="B842" t="str">
            <v>Sched M: Plant Temporary</v>
          </cell>
          <cell r="C842" t="str">
            <v>General</v>
          </cell>
          <cell r="D842" t="str">
            <v>396000-General Power Operated E</v>
          </cell>
          <cell r="E842" t="str">
            <v>Non-Labor</v>
          </cell>
          <cell r="F842" t="str">
            <v>LABXAG</v>
          </cell>
          <cell r="G842" t="str">
            <v>SPS CWC-Not CWC Item</v>
          </cell>
          <cell r="N842">
            <v>-19555.142082298298</v>
          </cell>
        </row>
        <row r="843">
          <cell r="B843" t="str">
            <v>Sched M: Plant Temporary</v>
          </cell>
          <cell r="C843" t="str">
            <v>General</v>
          </cell>
          <cell r="D843" t="str">
            <v>397000-General Communication E</v>
          </cell>
          <cell r="E843" t="str">
            <v>0-Empty</v>
          </cell>
          <cell r="F843" t="str">
            <v>LABXAG</v>
          </cell>
          <cell r="G843" t="str">
            <v>SPS CWC-Not CWC Item</v>
          </cell>
          <cell r="N843">
            <v>0</v>
          </cell>
        </row>
        <row r="844">
          <cell r="B844" t="str">
            <v>Sched M: Plant Temporary</v>
          </cell>
          <cell r="C844" t="str">
            <v>General</v>
          </cell>
          <cell r="D844" t="str">
            <v>397000-General Communication E</v>
          </cell>
          <cell r="E844" t="str">
            <v>Non-Labor</v>
          </cell>
          <cell r="F844" t="str">
            <v>LABXAG</v>
          </cell>
          <cell r="G844" t="str">
            <v>SPS CWC-Not CWC Item</v>
          </cell>
          <cell r="N844">
            <v>-95320.760419390281</v>
          </cell>
        </row>
        <row r="845">
          <cell r="B845" t="str">
            <v>Sched M: Plant Temporary</v>
          </cell>
          <cell r="C845" t="str">
            <v>General</v>
          </cell>
          <cell r="D845" t="str">
            <v>397030-General Comm Eq EM</v>
          </cell>
          <cell r="E845" t="str">
            <v>0-Empty</v>
          </cell>
          <cell r="F845" t="str">
            <v>LABXAG</v>
          </cell>
          <cell r="G845" t="str">
            <v>SPS CWC-Not CWC Item</v>
          </cell>
          <cell r="N845">
            <v>0</v>
          </cell>
        </row>
        <row r="846">
          <cell r="B846" t="str">
            <v>Sched M: Plant Temporary</v>
          </cell>
          <cell r="C846" t="str">
            <v>General</v>
          </cell>
          <cell r="D846" t="str">
            <v>397030-General Comm Eq EM</v>
          </cell>
          <cell r="E846" t="str">
            <v>Non-Labor</v>
          </cell>
          <cell r="F846" t="str">
            <v>LABXAG</v>
          </cell>
          <cell r="G846" t="str">
            <v>SPS CWC-Not CWC Item</v>
          </cell>
          <cell r="N846">
            <v>-21614.970676989993</v>
          </cell>
        </row>
        <row r="847">
          <cell r="B847" t="str">
            <v>Sched M: Plant Temporary</v>
          </cell>
          <cell r="C847" t="str">
            <v>General</v>
          </cell>
          <cell r="D847" t="str">
            <v>398000-General Miscellaneous E</v>
          </cell>
          <cell r="E847" t="str">
            <v>0-Empty</v>
          </cell>
          <cell r="F847" t="str">
            <v>LABXAG</v>
          </cell>
          <cell r="G847" t="str">
            <v>SPS CWC-Not CWC Item</v>
          </cell>
          <cell r="N847">
            <v>0</v>
          </cell>
        </row>
        <row r="848">
          <cell r="B848" t="str">
            <v>Sched M: Plant Temporary</v>
          </cell>
          <cell r="C848" t="str">
            <v>General</v>
          </cell>
          <cell r="D848" t="str">
            <v>398000-General Miscellaneous E</v>
          </cell>
          <cell r="E848" t="str">
            <v>Non-Labor</v>
          </cell>
          <cell r="F848" t="str">
            <v>LABXAG</v>
          </cell>
          <cell r="G848" t="str">
            <v>SPS CWC-Not CWC Item</v>
          </cell>
          <cell r="N848">
            <v>-5519.8923008036945</v>
          </cell>
        </row>
        <row r="849">
          <cell r="B849" t="str">
            <v>Sched M: Plant Temporary</v>
          </cell>
          <cell r="G849" t="str">
            <v>Sub-Total Sched M: Plant Temporary</v>
          </cell>
          <cell r="N849">
            <v>-66719477.987543456</v>
          </cell>
        </row>
        <row r="851">
          <cell r="B851" t="str">
            <v>Sched M: Non-Plant Temporary</v>
          </cell>
          <cell r="C851" t="str">
            <v>Demand Related</v>
          </cell>
          <cell r="D851" t="str">
            <v>SchM-103 - Environmental Remediation</v>
          </cell>
          <cell r="E851" t="str">
            <v>0-Empty</v>
          </cell>
          <cell r="F851" t="str">
            <v>12CP-PROD</v>
          </cell>
          <cell r="G851" t="str">
            <v>SPS CWC-Not CWC Item</v>
          </cell>
          <cell r="N851">
            <v>0</v>
          </cell>
        </row>
        <row r="852">
          <cell r="B852" t="str">
            <v>Sched M: Non-Plant Temporary</v>
          </cell>
          <cell r="C852" t="str">
            <v>Plant Related</v>
          </cell>
          <cell r="D852" t="str">
            <v>SchM-118 - Inventory Reserve</v>
          </cell>
          <cell r="E852" t="str">
            <v>0-Empty</v>
          </cell>
          <cell r="F852" t="str">
            <v>PIS-NET</v>
          </cell>
          <cell r="G852" t="str">
            <v>SPS CWC-Not CWC Item</v>
          </cell>
          <cell r="N852">
            <v>0</v>
          </cell>
        </row>
        <row r="853">
          <cell r="B853" t="str">
            <v>Sched M: Non-Plant Temporary</v>
          </cell>
          <cell r="C853" t="str">
            <v>Plant Related</v>
          </cell>
          <cell r="D853" t="str">
            <v>SchM-127 - Litigation Reserve</v>
          </cell>
          <cell r="E853" t="str">
            <v>0-Empty</v>
          </cell>
          <cell r="F853" t="str">
            <v>PIS-NET</v>
          </cell>
          <cell r="G853" t="str">
            <v>SPS CWC-Not CWC Item</v>
          </cell>
          <cell r="N853">
            <v>0</v>
          </cell>
        </row>
        <row r="854">
          <cell r="B854" t="str">
            <v>Sched M: Non-Plant Temporary</v>
          </cell>
          <cell r="C854" t="str">
            <v>Plant Related</v>
          </cell>
          <cell r="D854" t="str">
            <v>SchM-128 - Book Unamort. Cost Of Reacquired Debt</v>
          </cell>
          <cell r="E854" t="str">
            <v>0-Empty</v>
          </cell>
          <cell r="F854" t="str">
            <v>PIS-NET</v>
          </cell>
          <cell r="G854" t="str">
            <v>SPS CWC-Not CWC Item</v>
          </cell>
          <cell r="N854">
            <v>0</v>
          </cell>
        </row>
        <row r="855">
          <cell r="B855" t="str">
            <v>Sched M: Non-Plant Temporary</v>
          </cell>
          <cell r="C855" t="str">
            <v>Labor Related</v>
          </cell>
          <cell r="D855" t="str">
            <v>SchM-107 - Pension Expense</v>
          </cell>
          <cell r="E855" t="str">
            <v>0-Empty</v>
          </cell>
          <cell r="F855" t="str">
            <v>LABOR</v>
          </cell>
          <cell r="G855" t="str">
            <v>SPS CWC-Not CWC Item</v>
          </cell>
          <cell r="N855">
            <v>2441695</v>
          </cell>
        </row>
        <row r="856">
          <cell r="B856" t="str">
            <v>Sched M: Non-Plant Temporary</v>
          </cell>
          <cell r="C856" t="str">
            <v>Labor Related</v>
          </cell>
          <cell r="D856" t="str">
            <v>SchM-109 - Employee Incentive</v>
          </cell>
          <cell r="E856" t="str">
            <v>0-Empty</v>
          </cell>
          <cell r="F856" t="str">
            <v>LABOR</v>
          </cell>
          <cell r="G856" t="str">
            <v>SPS CWC-Not CWC Item</v>
          </cell>
          <cell r="N856">
            <v>1232434</v>
          </cell>
        </row>
        <row r="857">
          <cell r="B857" t="str">
            <v>Sched M: Non-Plant Temporary</v>
          </cell>
          <cell r="C857" t="str">
            <v>Labor Related</v>
          </cell>
          <cell r="D857" t="str">
            <v>SchM-111 - Post Employment Benefits - FAS 106(Short Term)</v>
          </cell>
          <cell r="E857" t="str">
            <v>0-Empty</v>
          </cell>
          <cell r="F857" t="str">
            <v>LABOR</v>
          </cell>
          <cell r="G857" t="str">
            <v>SPS CWC-Not CWC Item</v>
          </cell>
          <cell r="N857">
            <v>0</v>
          </cell>
        </row>
        <row r="858">
          <cell r="B858" t="str">
            <v>Sched M: Non-Plant Temporary</v>
          </cell>
          <cell r="C858" t="str">
            <v>Labor Related</v>
          </cell>
          <cell r="D858" t="str">
            <v>SchM-112 - Post Employment Benefits FAS 112</v>
          </cell>
          <cell r="E858" t="str">
            <v>0-Empty</v>
          </cell>
          <cell r="F858" t="str">
            <v>LABOR</v>
          </cell>
          <cell r="G858" t="str">
            <v>SPS CWC-Not CWC Item</v>
          </cell>
          <cell r="N858">
            <v>0</v>
          </cell>
        </row>
        <row r="859">
          <cell r="B859" t="str">
            <v>Sched M: Non-Plant Temporary</v>
          </cell>
          <cell r="C859" t="str">
            <v>Labor Related</v>
          </cell>
          <cell r="D859" t="str">
            <v>SchM-226 - Performance Recognition Award</v>
          </cell>
          <cell r="E859" t="str">
            <v>0-Empty</v>
          </cell>
          <cell r="F859" t="str">
            <v>LABOR</v>
          </cell>
          <cell r="G859" t="str">
            <v>SPS CWC-Not CWC Item</v>
          </cell>
          <cell r="N859">
            <v>0</v>
          </cell>
        </row>
        <row r="860">
          <cell r="B860" t="str">
            <v>Sched M: Non-Plant Temporary</v>
          </cell>
          <cell r="C860" t="str">
            <v>Direct Assigned</v>
          </cell>
          <cell r="D860" t="str">
            <v>SchM-138 - Rate Case Expense</v>
          </cell>
          <cell r="E860" t="str">
            <v>0-Empty</v>
          </cell>
          <cell r="F860" t="str">
            <v>WHLS</v>
          </cell>
          <cell r="G860" t="str">
            <v>SPS CWC-Not CWC Item</v>
          </cell>
          <cell r="N860">
            <v>0</v>
          </cell>
        </row>
        <row r="861">
          <cell r="B861" t="str">
            <v>Sched M: Non-Plant Temporary</v>
          </cell>
          <cell r="C861" t="str">
            <v>Direct Assigned</v>
          </cell>
          <cell r="D861" t="str">
            <v>SchM-168 - Reg Asset-NOx</v>
          </cell>
          <cell r="E861" t="str">
            <v>0-Empty</v>
          </cell>
          <cell r="F861" t="str">
            <v>NM</v>
          </cell>
          <cell r="G861" t="str">
            <v>SPS CWC-Not CWC Item</v>
          </cell>
          <cell r="N861">
            <v>0</v>
          </cell>
        </row>
        <row r="862">
          <cell r="B862" t="str">
            <v>Sched M: Non-Plant Temporary</v>
          </cell>
          <cell r="C862" t="str">
            <v>Other</v>
          </cell>
          <cell r="D862" t="str">
            <v>SchM-105 - Unbilled Revenue</v>
          </cell>
          <cell r="E862" t="str">
            <v>0-Empty</v>
          </cell>
          <cell r="F862" t="str">
            <v>PIS-NET</v>
          </cell>
          <cell r="G862" t="str">
            <v>SPS CWC-Not CWC Item</v>
          </cell>
          <cell r="N862">
            <v>8041088</v>
          </cell>
        </row>
        <row r="863">
          <cell r="B863" t="str">
            <v>Sched M: Non-Plant Temporary</v>
          </cell>
          <cell r="C863" t="str">
            <v>Other</v>
          </cell>
          <cell r="D863" t="str">
            <v>SchM-108 - Accrued Vacation Paid</v>
          </cell>
          <cell r="E863" t="str">
            <v>0-Empty</v>
          </cell>
          <cell r="F863" t="str">
            <v>LABOR</v>
          </cell>
          <cell r="G863" t="str">
            <v>SPS CWC-Not CWC Item</v>
          </cell>
          <cell r="N863">
            <v>100000</v>
          </cell>
        </row>
        <row r="864">
          <cell r="B864" t="str">
            <v>Sched M: Non-Plant Temporary</v>
          </cell>
          <cell r="C864" t="str">
            <v>Other</v>
          </cell>
          <cell r="D864" t="str">
            <v>SchM-116 - Bad Debt</v>
          </cell>
          <cell r="E864" t="str">
            <v>0-Empty</v>
          </cell>
          <cell r="F864" t="str">
            <v>CUST-RET</v>
          </cell>
          <cell r="G864" t="str">
            <v>SPS CWC-Not CWC Item</v>
          </cell>
          <cell r="N864">
            <v>-685985</v>
          </cell>
        </row>
        <row r="865">
          <cell r="B865" t="str">
            <v>Sched M: Non-Plant Temporary</v>
          </cell>
          <cell r="C865" t="str">
            <v>Other</v>
          </cell>
          <cell r="D865" t="str">
            <v>SchM-130 - Deferred Compensation Plan Reserve</v>
          </cell>
          <cell r="E865" t="str">
            <v>0-Empty</v>
          </cell>
          <cell r="F865" t="str">
            <v>LABOR</v>
          </cell>
          <cell r="G865" t="str">
            <v>SPS CWC-Not CWC Item</v>
          </cell>
          <cell r="N865">
            <v>-85285</v>
          </cell>
        </row>
        <row r="866">
          <cell r="B866" t="str">
            <v>Sched M: Non-Plant Temporary</v>
          </cell>
          <cell r="C866" t="str">
            <v>Other</v>
          </cell>
          <cell r="D866" t="str">
            <v>SchM-134 - Non-Qualified Pension Plans - 190</v>
          </cell>
          <cell r="E866" t="str">
            <v>0-Empty</v>
          </cell>
          <cell r="F866" t="str">
            <v>LABOR</v>
          </cell>
          <cell r="G866" t="str">
            <v>SPS CWC-Not CWC Item</v>
          </cell>
          <cell r="N866">
            <v>301074</v>
          </cell>
        </row>
        <row r="867">
          <cell r="B867" t="str">
            <v>Sched M: Non-Plant Temporary</v>
          </cell>
          <cell r="C867" t="str">
            <v>Other</v>
          </cell>
          <cell r="D867" t="str">
            <v>SchM-136 - Performance Share Plan</v>
          </cell>
          <cell r="E867" t="str">
            <v>0-Empty</v>
          </cell>
          <cell r="F867" t="str">
            <v>LABOR</v>
          </cell>
          <cell r="G867" t="str">
            <v>SPS CWC-Not CWC Item</v>
          </cell>
          <cell r="N867">
            <v>-323303</v>
          </cell>
        </row>
        <row r="868">
          <cell r="B868" t="str">
            <v>Sched M: Non-Plant Temporary</v>
          </cell>
          <cell r="C868" t="str">
            <v>Other</v>
          </cell>
          <cell r="D868" t="str">
            <v>SchM-146 - State Tax Deduction Cash Vs Accrual - 190</v>
          </cell>
          <cell r="E868" t="str">
            <v>0-Empty</v>
          </cell>
          <cell r="F868" t="str">
            <v>PIS-NET</v>
          </cell>
          <cell r="G868" t="str">
            <v>SPS CWC-Not CWC Item</v>
          </cell>
          <cell r="N868">
            <v>421646</v>
          </cell>
        </row>
        <row r="869">
          <cell r="B869" t="str">
            <v>Sched M: Non-Plant Temporary</v>
          </cell>
          <cell r="C869" t="str">
            <v>Other</v>
          </cell>
          <cell r="D869" t="str">
            <v>SchM-178 - Interest Income on Disputed Tax</v>
          </cell>
          <cell r="E869" t="str">
            <v>0-Empty</v>
          </cell>
          <cell r="F869" t="str">
            <v>PIS-NET</v>
          </cell>
          <cell r="G869" t="str">
            <v>SPS CWC-Not CWC Item</v>
          </cell>
          <cell r="N869">
            <v>-52403</v>
          </cell>
        </row>
        <row r="870">
          <cell r="B870" t="str">
            <v>Sched M: Non-Plant Temporary</v>
          </cell>
          <cell r="C870" t="str">
            <v>Other</v>
          </cell>
          <cell r="D870" t="str">
            <v>SchM-179 - DSM/CIP</v>
          </cell>
          <cell r="E870" t="str">
            <v>0-Empty</v>
          </cell>
          <cell r="F870" t="str">
            <v>PIS-NET</v>
          </cell>
          <cell r="G870" t="str">
            <v>SPS CWC-Not CWC Item</v>
          </cell>
          <cell r="N870">
            <v>114866</v>
          </cell>
        </row>
        <row r="871">
          <cell r="B871" t="str">
            <v>Sched M: Non-Plant Temporary</v>
          </cell>
          <cell r="C871" t="str">
            <v>Other</v>
          </cell>
          <cell r="D871" t="str">
            <v>SchM-186 - Deferred Fuel Costs</v>
          </cell>
          <cell r="E871" t="str">
            <v>0-Empty</v>
          </cell>
          <cell r="F871" t="str">
            <v>PIS-NET</v>
          </cell>
          <cell r="G871" t="str">
            <v>SPS CWC-Not CWC Item</v>
          </cell>
          <cell r="N871">
            <v>-37863877</v>
          </cell>
        </row>
        <row r="872">
          <cell r="B872" t="str">
            <v>Sched M: Non-Plant Temporary</v>
          </cell>
          <cell r="C872" t="str">
            <v>Other</v>
          </cell>
          <cell r="D872" t="str">
            <v>SchM-187 - Reg Asset/Liability Transmission Attachment O</v>
          </cell>
          <cell r="E872" t="str">
            <v>0-Empty</v>
          </cell>
          <cell r="F872" t="str">
            <v>PIS-NET</v>
          </cell>
          <cell r="G872" t="str">
            <v>SPS CWC-Not CWC Item</v>
          </cell>
          <cell r="N872">
            <v>-1491115</v>
          </cell>
        </row>
        <row r="873">
          <cell r="B873" t="str">
            <v>Sched M: Non-Plant Temporary</v>
          </cell>
          <cell r="C873" t="str">
            <v>Other</v>
          </cell>
          <cell r="D873" t="str">
            <v>SchM-188 - Contributions Carryover</v>
          </cell>
          <cell r="E873" t="str">
            <v>0-Empty</v>
          </cell>
          <cell r="F873" t="str">
            <v>PIS-NET</v>
          </cell>
          <cell r="G873" t="str">
            <v>SPS CWC-Not CWC Item</v>
          </cell>
          <cell r="N873">
            <v>-1515856</v>
          </cell>
        </row>
        <row r="874">
          <cell r="B874" t="str">
            <v>Sched M: Non-Plant Temporary</v>
          </cell>
          <cell r="C874" t="str">
            <v>Other</v>
          </cell>
          <cell r="D874" t="str">
            <v>SchM-191 - Unrecovered REC Inventory</v>
          </cell>
          <cell r="E874" t="str">
            <v>0-Empty</v>
          </cell>
          <cell r="F874" t="str">
            <v>PIS-NET</v>
          </cell>
          <cell r="G874" t="str">
            <v>SPS CWC-Not CWC Item</v>
          </cell>
          <cell r="N874">
            <v>-7199581</v>
          </cell>
        </row>
        <row r="875">
          <cell r="B875" t="str">
            <v>Sched M: Non-Plant Temporary</v>
          </cell>
          <cell r="C875" t="str">
            <v>Other</v>
          </cell>
          <cell r="D875" t="str">
            <v>SchM-193 - Advertising</v>
          </cell>
          <cell r="E875" t="str">
            <v>0-Empty</v>
          </cell>
          <cell r="F875" t="str">
            <v>PIS-NET</v>
          </cell>
          <cell r="G875" t="str">
            <v>SPS CWC-Not CWC Item</v>
          </cell>
          <cell r="N875">
            <v>36178</v>
          </cell>
        </row>
        <row r="876">
          <cell r="B876" t="str">
            <v>Sched M: Non-Plant Temporary</v>
          </cell>
          <cell r="C876" t="str">
            <v>Other</v>
          </cell>
          <cell r="D876" t="str">
            <v>SchM-195 - Renewable Energy Standard</v>
          </cell>
          <cell r="E876" t="str">
            <v>0-Empty</v>
          </cell>
          <cell r="F876" t="str">
            <v>PIS-NET</v>
          </cell>
          <cell r="G876" t="str">
            <v>SPS CWC-Not CWC Item</v>
          </cell>
          <cell r="N876">
            <v>-910993</v>
          </cell>
        </row>
        <row r="877">
          <cell r="B877" t="str">
            <v>Sched M: Non-Plant Temporary</v>
          </cell>
          <cell r="C877" t="str">
            <v>Other</v>
          </cell>
          <cell r="D877" t="str">
            <v>SchM-202 - Interest Expense - Deferred Fuel Revenue</v>
          </cell>
          <cell r="E877" t="str">
            <v>0-Empty</v>
          </cell>
          <cell r="F877" t="str">
            <v>PIS-NET</v>
          </cell>
          <cell r="G877" t="str">
            <v>SPS CWC-Not CWC Item</v>
          </cell>
          <cell r="N877">
            <v>-17358</v>
          </cell>
        </row>
        <row r="878">
          <cell r="B878" t="str">
            <v>Sched M: Non-Plant Temporary</v>
          </cell>
          <cell r="C878" t="str">
            <v>Other</v>
          </cell>
          <cell r="D878" t="str">
            <v>SchM-203 - Fed NOL Benefit</v>
          </cell>
          <cell r="E878" t="str">
            <v>0-Empty</v>
          </cell>
          <cell r="F878" t="str">
            <v>PIS-NET</v>
          </cell>
          <cell r="G878" t="str">
            <v>SPS CWC-Not CWC Item</v>
          </cell>
          <cell r="N878">
            <v>-24082704</v>
          </cell>
        </row>
        <row r="879">
          <cell r="B879" t="str">
            <v>Sched M: Non-Plant Temporary</v>
          </cell>
          <cell r="C879" t="str">
            <v>Other</v>
          </cell>
          <cell r="D879" t="str">
            <v>SchM-204 - Reg Liability - Refund Obligation</v>
          </cell>
          <cell r="E879" t="str">
            <v>0-Empty</v>
          </cell>
          <cell r="F879" t="str">
            <v>PIS-NET</v>
          </cell>
          <cell r="G879" t="str">
            <v>SPS CWC-Not CWC Item</v>
          </cell>
          <cell r="N879">
            <v>1819090</v>
          </cell>
        </row>
        <row r="880">
          <cell r="B880" t="str">
            <v>Sched M: Non-Plant Temporary</v>
          </cell>
          <cell r="C880" t="str">
            <v>Other</v>
          </cell>
          <cell r="D880" t="str">
            <v>SchM-207 - Mark to Market Adjust</v>
          </cell>
          <cell r="E880" t="str">
            <v>0-Empty</v>
          </cell>
          <cell r="F880" t="str">
            <v>PIS-NET</v>
          </cell>
          <cell r="G880" t="str">
            <v>SPS CWC-Not CWC Item</v>
          </cell>
          <cell r="N880">
            <v>-1373242</v>
          </cell>
        </row>
        <row r="881">
          <cell r="B881" t="str">
            <v>Sched M: Non-Plant Temporary</v>
          </cell>
          <cell r="C881" t="str">
            <v>Other</v>
          </cell>
          <cell r="D881" t="str">
            <v>SchM-213 - Rate Refund Reserve</v>
          </cell>
          <cell r="E881" t="str">
            <v>0-Empty</v>
          </cell>
          <cell r="F881" t="str">
            <v>PIS-NET</v>
          </cell>
          <cell r="G881" t="str">
            <v>SPS CWC-Not CWC Item</v>
          </cell>
          <cell r="N881">
            <v>-11353099</v>
          </cell>
        </row>
        <row r="882">
          <cell r="B882" t="str">
            <v>Sched M: Non-Plant Temporary</v>
          </cell>
          <cell r="C882" t="str">
            <v>Other</v>
          </cell>
          <cell r="D882" t="str">
            <v>SchM-217 - Reg Assset - Texas Surcharge (DTL)</v>
          </cell>
          <cell r="E882" t="str">
            <v>0-Empty</v>
          </cell>
          <cell r="F882" t="str">
            <v>PIS-NET</v>
          </cell>
          <cell r="G882" t="str">
            <v>SPS CWC-Not CWC Item</v>
          </cell>
          <cell r="N882">
            <v>-12530615</v>
          </cell>
        </row>
        <row r="883">
          <cell r="B883" t="str">
            <v>Sched M: Non-Plant Temporary</v>
          </cell>
          <cell r="G883" t="str">
            <v>Sub-Total Sched M: Non-Plant Temporary</v>
          </cell>
          <cell r="N883">
            <v>-84977345</v>
          </cell>
        </row>
        <row r="885">
          <cell r="B885" t="str">
            <v>Sched M: Plant Permanent</v>
          </cell>
          <cell r="C885" t="str">
            <v>Intangible</v>
          </cell>
          <cell r="D885" t="str">
            <v>303004-Intg Misc Computr Softwar</v>
          </cell>
          <cell r="E885" t="str">
            <v>0-Empty</v>
          </cell>
          <cell r="F885" t="str">
            <v>LABXAG</v>
          </cell>
          <cell r="G885" t="str">
            <v>SPS CWC-Not CWC Item</v>
          </cell>
          <cell r="N885">
            <v>0</v>
          </cell>
        </row>
        <row r="886">
          <cell r="B886" t="str">
            <v>Sched M: Plant Permanent</v>
          </cell>
          <cell r="C886" t="str">
            <v>Intangible</v>
          </cell>
          <cell r="D886" t="str">
            <v>303004-Intg Misc Computr Softwar</v>
          </cell>
          <cell r="E886" t="str">
            <v>Non-Labor</v>
          </cell>
          <cell r="F886" t="str">
            <v>LABXAG</v>
          </cell>
          <cell r="G886" t="str">
            <v>SPS CWC-Not CWC Item</v>
          </cell>
          <cell r="N886">
            <v>133409.42918473406</v>
          </cell>
        </row>
        <row r="887">
          <cell r="B887" t="str">
            <v>Sched M: Plant Permanent</v>
          </cell>
          <cell r="C887" t="str">
            <v>Intangible</v>
          </cell>
          <cell r="D887" t="str">
            <v>303014-Intg CRS Computr Softwar</v>
          </cell>
          <cell r="E887" t="str">
            <v>0-Empty</v>
          </cell>
          <cell r="F887" t="str">
            <v>CUST-RET</v>
          </cell>
          <cell r="G887" t="str">
            <v>SPS CWC-Not CWC Item</v>
          </cell>
          <cell r="N887">
            <v>0</v>
          </cell>
        </row>
        <row r="888">
          <cell r="B888" t="str">
            <v>Sched M: Plant Permanent</v>
          </cell>
          <cell r="C888" t="str">
            <v>Intangible</v>
          </cell>
          <cell r="D888" t="str">
            <v>303014-Intg CRS Computr Softwar</v>
          </cell>
          <cell r="E888" t="str">
            <v>Non-Labor</v>
          </cell>
          <cell r="F888" t="str">
            <v>CUST-RET</v>
          </cell>
          <cell r="G888" t="str">
            <v>SPS CWC-Not CWC Item</v>
          </cell>
          <cell r="N888">
            <v>-421.60418473303201</v>
          </cell>
        </row>
        <row r="889">
          <cell r="B889" t="str">
            <v>Sched M: Plant Permanent</v>
          </cell>
          <cell r="C889" t="str">
            <v>Steam Production</v>
          </cell>
          <cell r="D889" t="str">
            <v>310002-Steam Prod Land Rights</v>
          </cell>
          <cell r="E889" t="str">
            <v>0-Empty</v>
          </cell>
          <cell r="F889" t="str">
            <v>12CP-PROD</v>
          </cell>
          <cell r="G889" t="str">
            <v>SPS CWC-Not CWC Item</v>
          </cell>
          <cell r="N889">
            <v>0</v>
          </cell>
        </row>
        <row r="890">
          <cell r="B890" t="str">
            <v>Sched M: Plant Permanent</v>
          </cell>
          <cell r="C890" t="str">
            <v>Steam Production</v>
          </cell>
          <cell r="D890" t="str">
            <v>310002-Steam Prod Land Rights</v>
          </cell>
          <cell r="E890" t="str">
            <v>Non-Labor</v>
          </cell>
          <cell r="F890" t="str">
            <v>12CP-PROD</v>
          </cell>
          <cell r="G890" t="str">
            <v>SPS CWC-Not CWC Item</v>
          </cell>
          <cell r="N890">
            <v>-2752.0933868854663</v>
          </cell>
        </row>
        <row r="891">
          <cell r="B891" t="str">
            <v>Sched M: Plant Permanent</v>
          </cell>
          <cell r="C891" t="str">
            <v>Steam Production</v>
          </cell>
          <cell r="D891" t="str">
            <v>310003-Steam Prod Water Rights</v>
          </cell>
          <cell r="E891" t="str">
            <v>0-Empty</v>
          </cell>
          <cell r="F891" t="str">
            <v>12CP-PROD</v>
          </cell>
          <cell r="G891" t="str">
            <v>SPS CWC-Not CWC Item</v>
          </cell>
          <cell r="N891">
            <v>0</v>
          </cell>
        </row>
        <row r="892">
          <cell r="B892" t="str">
            <v>Sched M: Plant Permanent</v>
          </cell>
          <cell r="C892" t="str">
            <v>Steam Production</v>
          </cell>
          <cell r="D892" t="str">
            <v>310003-Steam Prod Water Rights</v>
          </cell>
          <cell r="E892" t="str">
            <v>Non-Labor</v>
          </cell>
          <cell r="F892" t="str">
            <v>12CP-PROD</v>
          </cell>
          <cell r="G892" t="str">
            <v>SPS CWC-Not CWC Item</v>
          </cell>
          <cell r="N892">
            <v>7.3829437319497567E-7</v>
          </cell>
        </row>
        <row r="893">
          <cell r="B893" t="str">
            <v>Sched M: Plant Permanent</v>
          </cell>
          <cell r="C893" t="str">
            <v>Steam Production</v>
          </cell>
          <cell r="D893" t="str">
            <v>310004-Steam Prod Land Rights-NM</v>
          </cell>
          <cell r="E893" t="str">
            <v>0-Empty</v>
          </cell>
          <cell r="F893" t="str">
            <v>12CP-PROD</v>
          </cell>
          <cell r="G893" t="str">
            <v>SPS CWC-Not CWC Item</v>
          </cell>
          <cell r="N893">
            <v>0</v>
          </cell>
        </row>
        <row r="894">
          <cell r="B894" t="str">
            <v>Sched M: Plant Permanent</v>
          </cell>
          <cell r="C894" t="str">
            <v>Steam Production</v>
          </cell>
          <cell r="D894" t="str">
            <v>310004-Steam Prod Land Rights-NM</v>
          </cell>
          <cell r="E894" t="str">
            <v>Non-Labor</v>
          </cell>
          <cell r="F894" t="str">
            <v>12CP-PROD</v>
          </cell>
          <cell r="G894" t="str">
            <v>SPS CWC-Not CWC Item</v>
          </cell>
          <cell r="N894">
            <v>0.73934464919765297</v>
          </cell>
        </row>
        <row r="895">
          <cell r="B895" t="str">
            <v>Sched M: Plant Permanent</v>
          </cell>
          <cell r="C895" t="str">
            <v>Steam Production</v>
          </cell>
          <cell r="D895" t="str">
            <v>311000E-Steam Prod Str &amp; Improv</v>
          </cell>
          <cell r="E895" t="str">
            <v>0-Empty</v>
          </cell>
          <cell r="F895" t="str">
            <v>12CP-PROD</v>
          </cell>
          <cell r="G895" t="str">
            <v>SPS CWC-Not CWC Item</v>
          </cell>
          <cell r="N895">
            <v>0</v>
          </cell>
        </row>
        <row r="896">
          <cell r="B896" t="str">
            <v>Sched M: Plant Permanent</v>
          </cell>
          <cell r="C896" t="str">
            <v>Steam Production</v>
          </cell>
          <cell r="D896" t="str">
            <v>311000E-Steam Prod Str &amp; Improv</v>
          </cell>
          <cell r="E896" t="str">
            <v>Non-Labor</v>
          </cell>
          <cell r="F896" t="str">
            <v>12CP-PROD</v>
          </cell>
          <cell r="G896" t="str">
            <v>SPS CWC-Not CWC Item</v>
          </cell>
          <cell r="N896">
            <v>9884.2503851178499</v>
          </cell>
        </row>
        <row r="897">
          <cell r="B897" t="str">
            <v>Sched M: Plant Permanent</v>
          </cell>
          <cell r="C897" t="str">
            <v>Steam Production</v>
          </cell>
          <cell r="D897" t="str">
            <v>312000E-Steam Prod Boiler Plant E</v>
          </cell>
          <cell r="E897" t="str">
            <v>0-Empty</v>
          </cell>
          <cell r="F897" t="str">
            <v>12CP-PROD</v>
          </cell>
          <cell r="G897" t="str">
            <v>SPS CWC-Not CWC Item</v>
          </cell>
          <cell r="N897">
            <v>0</v>
          </cell>
        </row>
        <row r="898">
          <cell r="B898" t="str">
            <v>Sched M: Plant Permanent</v>
          </cell>
          <cell r="C898" t="str">
            <v>Steam Production</v>
          </cell>
          <cell r="D898" t="str">
            <v>312000E-Steam Prod Boiler Plant E</v>
          </cell>
          <cell r="E898" t="str">
            <v>Non-Labor</v>
          </cell>
          <cell r="F898" t="str">
            <v>12CP-PROD</v>
          </cell>
          <cell r="G898" t="str">
            <v>SPS CWC-Not CWC Item</v>
          </cell>
          <cell r="N898">
            <v>53246.493686906215</v>
          </cell>
        </row>
        <row r="899">
          <cell r="B899" t="str">
            <v>Sched M: Plant Permanent</v>
          </cell>
          <cell r="C899" t="str">
            <v>Steam Production</v>
          </cell>
          <cell r="D899" t="str">
            <v>314000-Steam Prod Turbogen Unit</v>
          </cell>
          <cell r="E899" t="str">
            <v>0-Empty</v>
          </cell>
          <cell r="F899" t="str">
            <v>12CP-PROD</v>
          </cell>
          <cell r="G899" t="str">
            <v>SPS CWC-Not CWC Item</v>
          </cell>
          <cell r="N899">
            <v>0</v>
          </cell>
        </row>
        <row r="900">
          <cell r="B900" t="str">
            <v>Sched M: Plant Permanent</v>
          </cell>
          <cell r="C900" t="str">
            <v>Steam Production</v>
          </cell>
          <cell r="D900" t="str">
            <v>314000-Steam Prod Turbogen Unit</v>
          </cell>
          <cell r="E900" t="str">
            <v>Non-Labor</v>
          </cell>
          <cell r="F900" t="str">
            <v>12CP-PROD</v>
          </cell>
          <cell r="G900" t="str">
            <v>SPS CWC-Not CWC Item</v>
          </cell>
          <cell r="N900">
            <v>17921.117937673149</v>
          </cell>
        </row>
        <row r="901">
          <cell r="B901" t="str">
            <v>Sched M: Plant Permanent</v>
          </cell>
          <cell r="C901" t="str">
            <v>Steam Production</v>
          </cell>
          <cell r="D901" t="str">
            <v>315000E-Steam Prod Acc Elec Eq</v>
          </cell>
          <cell r="E901" t="str">
            <v>0-Empty</v>
          </cell>
          <cell r="F901" t="str">
            <v>12CP-PROD</v>
          </cell>
          <cell r="G901" t="str">
            <v>SPS CWC-Not CWC Item</v>
          </cell>
          <cell r="N901">
            <v>0</v>
          </cell>
        </row>
        <row r="902">
          <cell r="B902" t="str">
            <v>Sched M: Plant Permanent</v>
          </cell>
          <cell r="C902" t="str">
            <v>Steam Production</v>
          </cell>
          <cell r="D902" t="str">
            <v>315000E-Steam Prod Acc Elec Eq</v>
          </cell>
          <cell r="E902" t="str">
            <v>Non-Labor</v>
          </cell>
          <cell r="F902" t="str">
            <v>12CP-PROD</v>
          </cell>
          <cell r="G902" t="str">
            <v>SPS CWC-Not CWC Item</v>
          </cell>
          <cell r="N902">
            <v>2442.210145862613</v>
          </cell>
        </row>
        <row r="903">
          <cell r="B903" t="str">
            <v>Sched M: Plant Permanent</v>
          </cell>
          <cell r="C903" t="str">
            <v>Steam Production</v>
          </cell>
          <cell r="D903" t="str">
            <v>316000E-Steam Prod Misc Pwr Plt E</v>
          </cell>
          <cell r="E903" t="str">
            <v>0-Empty</v>
          </cell>
          <cell r="F903" t="str">
            <v>12CP-PROD</v>
          </cell>
          <cell r="G903" t="str">
            <v>SPS CWC-Not CWC Item</v>
          </cell>
          <cell r="N903">
            <v>0</v>
          </cell>
        </row>
        <row r="904">
          <cell r="B904" t="str">
            <v>Sched M: Plant Permanent</v>
          </cell>
          <cell r="C904" t="str">
            <v>Steam Production</v>
          </cell>
          <cell r="D904" t="str">
            <v>316000E-Steam Prod Misc Pwr Plt E</v>
          </cell>
          <cell r="E904" t="str">
            <v>Non-Labor</v>
          </cell>
          <cell r="F904" t="str">
            <v>12CP-PROD</v>
          </cell>
          <cell r="G904" t="str">
            <v>SPS CWC-Not CWC Item</v>
          </cell>
          <cell r="N904">
            <v>1078.8249016231762</v>
          </cell>
        </row>
        <row r="905">
          <cell r="B905" t="str">
            <v>Sched M: Plant Permanent</v>
          </cell>
          <cell r="C905" t="str">
            <v>Other Production</v>
          </cell>
          <cell r="D905" t="str">
            <v>340002-Other Prod Land Rights</v>
          </cell>
          <cell r="E905" t="str">
            <v>Non-Labor</v>
          </cell>
          <cell r="F905" t="str">
            <v>12CP-PROD</v>
          </cell>
          <cell r="G905" t="str">
            <v>SPS CWC-Not CWC Item</v>
          </cell>
          <cell r="N905">
            <v>0</v>
          </cell>
        </row>
        <row r="906">
          <cell r="B906" t="str">
            <v>Sched M: Plant Permanent</v>
          </cell>
          <cell r="C906" t="str">
            <v>Other Production</v>
          </cell>
          <cell r="D906" t="str">
            <v>341000E-Other Prod Str &amp; Impr</v>
          </cell>
          <cell r="E906" t="str">
            <v>0-Empty</v>
          </cell>
          <cell r="F906" t="str">
            <v>12CP-PROD</v>
          </cell>
          <cell r="G906" t="str">
            <v>SPS CWC-Not CWC Item</v>
          </cell>
          <cell r="N906">
            <v>0</v>
          </cell>
        </row>
        <row r="907">
          <cell r="B907" t="str">
            <v>Sched M: Plant Permanent</v>
          </cell>
          <cell r="C907" t="str">
            <v>Other Production</v>
          </cell>
          <cell r="D907" t="str">
            <v>341000E-Other Prod Str &amp; Impr</v>
          </cell>
          <cell r="E907" t="str">
            <v>Non-Labor</v>
          </cell>
          <cell r="F907" t="str">
            <v>12CP-PROD</v>
          </cell>
          <cell r="G907" t="str">
            <v>SPS CWC-Not CWC Item</v>
          </cell>
          <cell r="N907">
            <v>-6004.2794387283884</v>
          </cell>
        </row>
        <row r="908">
          <cell r="B908" t="str">
            <v>Sched M: Plant Permanent</v>
          </cell>
          <cell r="C908" t="str">
            <v>Other Production</v>
          </cell>
          <cell r="D908" t="str">
            <v>342000E-Other Prod Fuel Hldr</v>
          </cell>
          <cell r="E908" t="str">
            <v>0-Empty</v>
          </cell>
          <cell r="F908" t="str">
            <v>12CP-PROD</v>
          </cell>
          <cell r="G908" t="str">
            <v>SPS CWC-Not CWC Item</v>
          </cell>
          <cell r="N908">
            <v>0</v>
          </cell>
        </row>
        <row r="909">
          <cell r="B909" t="str">
            <v>Sched M: Plant Permanent</v>
          </cell>
          <cell r="C909" t="str">
            <v>Other Production</v>
          </cell>
          <cell r="D909" t="str">
            <v>342000E-Other Prod Fuel Hldr</v>
          </cell>
          <cell r="E909" t="str">
            <v>Non-Labor</v>
          </cell>
          <cell r="F909" t="str">
            <v>12CP-PROD</v>
          </cell>
          <cell r="G909" t="str">
            <v>SPS CWC-Not CWC Item</v>
          </cell>
          <cell r="N909">
            <v>4943.4619073936674</v>
          </cell>
        </row>
        <row r="910">
          <cell r="B910" t="str">
            <v>Sched M: Plant Permanent</v>
          </cell>
          <cell r="C910" t="str">
            <v>Other Production</v>
          </cell>
          <cell r="D910" t="str">
            <v>343000-Other Prod Prime Mover</v>
          </cell>
          <cell r="E910" t="str">
            <v>0-Empty</v>
          </cell>
          <cell r="F910" t="str">
            <v>12CP-PROD</v>
          </cell>
          <cell r="G910" t="str">
            <v>SPS CWC-Not CWC Item</v>
          </cell>
          <cell r="N910">
            <v>0</v>
          </cell>
        </row>
        <row r="911">
          <cell r="B911" t="str">
            <v>Sched M: Plant Permanent</v>
          </cell>
          <cell r="C911" t="str">
            <v>Other Production</v>
          </cell>
          <cell r="D911" t="str">
            <v>343000-Other Prod Prime Mover</v>
          </cell>
          <cell r="E911" t="str">
            <v>Non-Labor</v>
          </cell>
          <cell r="F911" t="str">
            <v>12CP-PROD</v>
          </cell>
          <cell r="G911" t="str">
            <v>SPS CWC-Not CWC Item</v>
          </cell>
          <cell r="N911">
            <v>14429.831102035834</v>
          </cell>
        </row>
        <row r="912">
          <cell r="B912" t="str">
            <v>Sched M: Plant Permanent</v>
          </cell>
          <cell r="C912" t="str">
            <v>Other Production</v>
          </cell>
          <cell r="D912" t="str">
            <v>344000E-Other Prod Generator</v>
          </cell>
          <cell r="E912" t="str">
            <v>0-Empty</v>
          </cell>
          <cell r="F912" t="str">
            <v>12CP-PROD</v>
          </cell>
          <cell r="G912" t="str">
            <v>SPS CWC-Not CWC Item</v>
          </cell>
          <cell r="N912">
            <v>0</v>
          </cell>
        </row>
        <row r="913">
          <cell r="B913" t="str">
            <v>Sched M: Plant Permanent</v>
          </cell>
          <cell r="C913" t="str">
            <v>Other Production</v>
          </cell>
          <cell r="D913" t="str">
            <v>344000E-Other Prod Generator</v>
          </cell>
          <cell r="E913" t="str">
            <v>Non-Labor</v>
          </cell>
          <cell r="F913" t="str">
            <v>12CP-PROD</v>
          </cell>
          <cell r="G913" t="str">
            <v>SPS CWC-Not CWC Item</v>
          </cell>
          <cell r="N913">
            <v>-35831.32593938557</v>
          </cell>
        </row>
        <row r="914">
          <cell r="B914" t="str">
            <v>Sched M: Plant Permanent</v>
          </cell>
          <cell r="C914" t="str">
            <v>Other Production</v>
          </cell>
          <cell r="D914" t="str">
            <v>345000E-Other Prod Access Elect Equip</v>
          </cell>
          <cell r="E914" t="str">
            <v>0-Empty</v>
          </cell>
          <cell r="F914" t="str">
            <v>12CP-PROD</v>
          </cell>
          <cell r="G914" t="str">
            <v>SPS CWC-Not CWC Item</v>
          </cell>
          <cell r="N914">
            <v>0</v>
          </cell>
        </row>
        <row r="915">
          <cell r="B915" t="str">
            <v>Sched M: Plant Permanent</v>
          </cell>
          <cell r="C915" t="str">
            <v>Other Production</v>
          </cell>
          <cell r="D915" t="str">
            <v>345000E-Other Prod Access Elect Equip</v>
          </cell>
          <cell r="E915" t="str">
            <v>Non-Labor</v>
          </cell>
          <cell r="F915" t="str">
            <v>12CP-PROD</v>
          </cell>
          <cell r="G915" t="str">
            <v>SPS CWC-Not CWC Item</v>
          </cell>
          <cell r="N915">
            <v>-7516.6151292899322</v>
          </cell>
        </row>
        <row r="916">
          <cell r="B916" t="str">
            <v>Sched M: Plant Permanent</v>
          </cell>
          <cell r="C916" t="str">
            <v>Other Production</v>
          </cell>
          <cell r="D916" t="str">
            <v>346000E-Other Prod Misc Pwr P</v>
          </cell>
          <cell r="E916" t="str">
            <v>0-Empty</v>
          </cell>
          <cell r="F916" t="str">
            <v>12CP-PROD</v>
          </cell>
          <cell r="G916" t="str">
            <v>SPS CWC-Not CWC Item</v>
          </cell>
          <cell r="N916">
            <v>0</v>
          </cell>
        </row>
        <row r="917">
          <cell r="B917" t="str">
            <v>Sched M: Plant Permanent</v>
          </cell>
          <cell r="C917" t="str">
            <v>Other Production</v>
          </cell>
          <cell r="D917" t="str">
            <v>346000E-Other Prod Misc Pwr P</v>
          </cell>
          <cell r="E917" t="str">
            <v>Non-Labor</v>
          </cell>
          <cell r="F917" t="str">
            <v>12CP-PROD</v>
          </cell>
          <cell r="G917" t="str">
            <v>SPS CWC-Not CWC Item</v>
          </cell>
          <cell r="N917">
            <v>2314.4294822894622</v>
          </cell>
        </row>
        <row r="918">
          <cell r="B918" t="str">
            <v>Sched M: Plant Permanent</v>
          </cell>
          <cell r="C918" t="str">
            <v>Transmission</v>
          </cell>
          <cell r="D918" t="str">
            <v>350001-Tran Land Owned in Fe</v>
          </cell>
          <cell r="E918" t="str">
            <v>0-Empty</v>
          </cell>
          <cell r="F918" t="str">
            <v>12CP-TRAN</v>
          </cell>
          <cell r="G918" t="str">
            <v>SPS CWC-Not CWC Item</v>
          </cell>
          <cell r="N918">
            <v>0</v>
          </cell>
        </row>
        <row r="919">
          <cell r="B919" t="str">
            <v>Sched M: Plant Permanent</v>
          </cell>
          <cell r="C919" t="str">
            <v>Transmission</v>
          </cell>
          <cell r="D919" t="str">
            <v>350001-Tran Land Owned in Fe</v>
          </cell>
          <cell r="E919" t="str">
            <v>Non-Labor</v>
          </cell>
          <cell r="F919" t="str">
            <v>12CP-TRAN</v>
          </cell>
          <cell r="G919" t="str">
            <v>SPS CWC-Not CWC Item</v>
          </cell>
          <cell r="N919">
            <v>4.9154630436989422E-3</v>
          </cell>
        </row>
        <row r="920">
          <cell r="B920" t="str">
            <v>Sched M: Plant Permanent</v>
          </cell>
          <cell r="C920" t="str">
            <v>Transmission</v>
          </cell>
          <cell r="D920" t="str">
            <v>350002E-Transmission Land Right</v>
          </cell>
          <cell r="E920" t="str">
            <v>0-Empty</v>
          </cell>
          <cell r="F920" t="str">
            <v>12CP-TRAN</v>
          </cell>
          <cell r="G920" t="str">
            <v>SPS CWC-Not CWC Item</v>
          </cell>
          <cell r="N920">
            <v>0</v>
          </cell>
        </row>
        <row r="921">
          <cell r="B921" t="str">
            <v>Sched M: Plant Permanent</v>
          </cell>
          <cell r="C921" t="str">
            <v>Transmission</v>
          </cell>
          <cell r="D921" t="str">
            <v>350002E-Transmission Land Right</v>
          </cell>
          <cell r="E921" t="str">
            <v>Non-Labor</v>
          </cell>
          <cell r="F921" t="str">
            <v>12CP-TRAN</v>
          </cell>
          <cell r="G921" t="str">
            <v>SPS CWC-Not CWC Item</v>
          </cell>
          <cell r="N921">
            <v>193.56800220871889</v>
          </cell>
        </row>
        <row r="922">
          <cell r="B922" t="str">
            <v>Sched M: Plant Permanent</v>
          </cell>
          <cell r="C922" t="str">
            <v>Transmission</v>
          </cell>
          <cell r="D922" t="str">
            <v>350002ERN-Transmission Land Right Radial NM</v>
          </cell>
          <cell r="E922" t="str">
            <v>Non-Labor</v>
          </cell>
          <cell r="F922" t="str">
            <v>NM</v>
          </cell>
          <cell r="G922" t="str">
            <v>SPS CWC-Not CWC Item</v>
          </cell>
          <cell r="N922">
            <v>3.3874312673295659</v>
          </cell>
        </row>
        <row r="923">
          <cell r="B923" t="str">
            <v>Sched M: Plant Permanent</v>
          </cell>
          <cell r="C923" t="str">
            <v>Transmission</v>
          </cell>
          <cell r="D923" t="str">
            <v>350002ERT-Transmission Land Right Radial TX</v>
          </cell>
          <cell r="E923" t="str">
            <v>Non-Labor</v>
          </cell>
          <cell r="F923" t="str">
            <v>TX</v>
          </cell>
          <cell r="G923" t="str">
            <v>SPS CWC-Not CWC Item</v>
          </cell>
          <cell r="N923">
            <v>6.4737261586380477</v>
          </cell>
        </row>
        <row r="924">
          <cell r="B924" t="str">
            <v>Sched M: Plant Permanent</v>
          </cell>
          <cell r="C924" t="str">
            <v>Transmission</v>
          </cell>
          <cell r="D924" t="str">
            <v>350002ERW-Transmission Land Right Radial Wholesale</v>
          </cell>
          <cell r="E924" t="str">
            <v>Non-Labor</v>
          </cell>
          <cell r="F924" t="str">
            <v>WHLS</v>
          </cell>
          <cell r="G924" t="str">
            <v>SPS CWC-Not CWC Item</v>
          </cell>
          <cell r="N924">
            <v>0.97054011152136321</v>
          </cell>
        </row>
        <row r="925">
          <cell r="B925" t="str">
            <v>Sched M: Plant Permanent</v>
          </cell>
          <cell r="C925" t="str">
            <v>Transmission</v>
          </cell>
          <cell r="D925" t="str">
            <v>352000-Transmission Str &amp; Improv</v>
          </cell>
          <cell r="E925" t="str">
            <v>0-Empty</v>
          </cell>
          <cell r="F925" t="str">
            <v>12CP-TRAN</v>
          </cell>
          <cell r="G925" t="str">
            <v>SPS CWC-Not CWC Item</v>
          </cell>
          <cell r="N925">
            <v>0</v>
          </cell>
        </row>
        <row r="926">
          <cell r="B926" t="str">
            <v>Sched M: Plant Permanent</v>
          </cell>
          <cell r="C926" t="str">
            <v>Transmission</v>
          </cell>
          <cell r="D926" t="str">
            <v>352000-Transmission Str &amp; Improv</v>
          </cell>
          <cell r="E926" t="str">
            <v>Non-Labor</v>
          </cell>
          <cell r="F926" t="str">
            <v>12CP-TRAN</v>
          </cell>
          <cell r="G926" t="str">
            <v>SPS CWC-Not CWC Item</v>
          </cell>
          <cell r="N926">
            <v>-23832.359606230202</v>
          </cell>
        </row>
        <row r="927">
          <cell r="B927" t="str">
            <v>Sched M: Plant Permanent</v>
          </cell>
          <cell r="C927" t="str">
            <v>Transmission</v>
          </cell>
          <cell r="D927" t="str">
            <v>352010-Tran Str &amp; Impr-Prod</v>
          </cell>
          <cell r="E927" t="str">
            <v>0-Empty</v>
          </cell>
          <cell r="F927" t="str">
            <v>12CP-PROD</v>
          </cell>
          <cell r="G927" t="str">
            <v>SPS CWC-Not CWC Item</v>
          </cell>
          <cell r="N927">
            <v>0</v>
          </cell>
        </row>
        <row r="928">
          <cell r="B928" t="str">
            <v>Sched M: Plant Permanent</v>
          </cell>
          <cell r="C928" t="str">
            <v>Transmission</v>
          </cell>
          <cell r="D928" t="str">
            <v>352010-Tran Str &amp; Impr-Prod</v>
          </cell>
          <cell r="E928" t="str">
            <v>Non-Labor</v>
          </cell>
          <cell r="F928" t="str">
            <v>12CP-PROD</v>
          </cell>
          <cell r="G928" t="str">
            <v>SPS CWC-Not CWC Item</v>
          </cell>
          <cell r="N928">
            <v>24.452650090281502</v>
          </cell>
        </row>
        <row r="929">
          <cell r="B929" t="str">
            <v>Sched M: Plant Permanent</v>
          </cell>
          <cell r="C929" t="str">
            <v>Transmission</v>
          </cell>
          <cell r="D929" t="str">
            <v>353000E-Transmission Station</v>
          </cell>
          <cell r="E929" t="str">
            <v>0-Empty</v>
          </cell>
          <cell r="F929" t="str">
            <v>12CP-TRAN</v>
          </cell>
          <cell r="G929" t="str">
            <v>SPS CWC-Not CWC Item</v>
          </cell>
          <cell r="N929">
            <v>0</v>
          </cell>
        </row>
        <row r="930">
          <cell r="B930" t="str">
            <v>Sched M: Plant Permanent</v>
          </cell>
          <cell r="C930" t="str">
            <v>Transmission</v>
          </cell>
          <cell r="D930" t="str">
            <v>353000E-Transmission Station</v>
          </cell>
          <cell r="E930" t="str">
            <v>Non-Labor</v>
          </cell>
          <cell r="F930" t="str">
            <v>12CP-TRAN</v>
          </cell>
          <cell r="G930" t="str">
            <v>SPS CWC-Not CWC Item</v>
          </cell>
          <cell r="N930">
            <v>-337260.20010314323</v>
          </cell>
        </row>
        <row r="931">
          <cell r="B931" t="str">
            <v>Sched M: Plant Permanent</v>
          </cell>
          <cell r="C931" t="str">
            <v>Transmission</v>
          </cell>
          <cell r="D931" t="str">
            <v>353010-Tran Station Equip Pro</v>
          </cell>
          <cell r="E931" t="str">
            <v>0-Empty</v>
          </cell>
          <cell r="F931" t="str">
            <v>12CP-PROD</v>
          </cell>
          <cell r="G931" t="str">
            <v>SPS CWC-Not CWC Item</v>
          </cell>
          <cell r="N931">
            <v>0</v>
          </cell>
        </row>
        <row r="932">
          <cell r="B932" t="str">
            <v>Sched M: Plant Permanent</v>
          </cell>
          <cell r="C932" t="str">
            <v>Transmission</v>
          </cell>
          <cell r="D932" t="str">
            <v>353010-Tran Station Equip Pro</v>
          </cell>
          <cell r="E932" t="str">
            <v>Non-Labor</v>
          </cell>
          <cell r="F932" t="str">
            <v>12CP-PROD</v>
          </cell>
          <cell r="G932" t="str">
            <v>SPS CWC-Not CWC Item</v>
          </cell>
          <cell r="N932">
            <v>1009.3527908717284</v>
          </cell>
        </row>
        <row r="933">
          <cell r="B933" t="str">
            <v>Sched M: Plant Permanent</v>
          </cell>
          <cell r="C933" t="str">
            <v>Transmission</v>
          </cell>
          <cell r="D933" t="str">
            <v>354000E-Tran Towers &amp; Fixture</v>
          </cell>
          <cell r="E933" t="str">
            <v>0-Empty</v>
          </cell>
          <cell r="F933" t="str">
            <v>12CP-TRAN</v>
          </cell>
          <cell r="G933" t="str">
            <v>SPS CWC-Not CWC Item</v>
          </cell>
          <cell r="N933">
            <v>0</v>
          </cell>
        </row>
        <row r="934">
          <cell r="B934" t="str">
            <v>Sched M: Plant Permanent</v>
          </cell>
          <cell r="C934" t="str">
            <v>Transmission</v>
          </cell>
          <cell r="D934" t="str">
            <v>354000E-Tran Towers &amp; Fixture</v>
          </cell>
          <cell r="E934" t="str">
            <v>Non-Labor</v>
          </cell>
          <cell r="F934" t="str">
            <v>12CP-TRAN</v>
          </cell>
          <cell r="G934" t="str">
            <v>SPS CWC-Not CWC Item</v>
          </cell>
          <cell r="N934">
            <v>-4602.0050848964993</v>
          </cell>
        </row>
        <row r="935">
          <cell r="B935" t="str">
            <v>Sched M: Plant Permanent</v>
          </cell>
          <cell r="C935" t="str">
            <v>Transmission</v>
          </cell>
          <cell r="D935" t="str">
            <v>354000ERN-Tran Towers &amp; Fixture Radial NM</v>
          </cell>
          <cell r="E935" t="str">
            <v>Non-Labor</v>
          </cell>
          <cell r="F935" t="str">
            <v>NM</v>
          </cell>
          <cell r="G935" t="str">
            <v>SPS CWC-Not CWC Item</v>
          </cell>
          <cell r="N935">
            <v>-80.534880450845094</v>
          </cell>
        </row>
        <row r="936">
          <cell r="B936" t="str">
            <v>Sched M: Plant Permanent</v>
          </cell>
          <cell r="C936" t="str">
            <v>Transmission</v>
          </cell>
          <cell r="D936" t="str">
            <v>354000ERT-Tran Towers &amp; Fixture Radial TX</v>
          </cell>
          <cell r="E936" t="str">
            <v>Non-Labor</v>
          </cell>
          <cell r="F936" t="str">
            <v>TX</v>
          </cell>
          <cell r="G936" t="str">
            <v>SPS CWC-Not CWC Item</v>
          </cell>
          <cell r="N936">
            <v>-153.91035894535656</v>
          </cell>
        </row>
        <row r="937">
          <cell r="B937" t="str">
            <v>Sched M: Plant Permanent</v>
          </cell>
          <cell r="C937" t="str">
            <v>Transmission</v>
          </cell>
          <cell r="D937" t="str">
            <v>354000ERW-Tran Towers &amp; Fixture Radial Wholesale</v>
          </cell>
          <cell r="E937" t="str">
            <v>Non-Labor</v>
          </cell>
          <cell r="F937" t="str">
            <v>WHLS</v>
          </cell>
          <cell r="G937" t="str">
            <v>SPS CWC-Not CWC Item</v>
          </cell>
          <cell r="N937">
            <v>-23.074219278769458</v>
          </cell>
        </row>
        <row r="938">
          <cell r="B938" t="str">
            <v>Sched M: Plant Permanent</v>
          </cell>
          <cell r="C938" t="str">
            <v>Transmission</v>
          </cell>
          <cell r="D938" t="str">
            <v>355000E-Tran Poles &amp; Fixture</v>
          </cell>
          <cell r="E938" t="str">
            <v>0-Empty</v>
          </cell>
          <cell r="F938" t="str">
            <v>12CP-TRAN</v>
          </cell>
          <cell r="G938" t="str">
            <v>SPS CWC-Not CWC Item</v>
          </cell>
          <cell r="N938">
            <v>0</v>
          </cell>
        </row>
        <row r="939">
          <cell r="B939" t="str">
            <v>Sched M: Plant Permanent</v>
          </cell>
          <cell r="C939" t="str">
            <v>Transmission</v>
          </cell>
          <cell r="D939" t="str">
            <v>355000E-Tran Poles &amp; Fixture</v>
          </cell>
          <cell r="E939" t="str">
            <v>Non-Labor</v>
          </cell>
          <cell r="F939" t="str">
            <v>12CP-TRAN</v>
          </cell>
          <cell r="G939" t="str">
            <v>SPS CWC-Not CWC Item</v>
          </cell>
          <cell r="N939">
            <v>-449630.81349112763</v>
          </cell>
        </row>
        <row r="940">
          <cell r="B940" t="str">
            <v>Sched M: Plant Permanent</v>
          </cell>
          <cell r="C940" t="str">
            <v>Transmission</v>
          </cell>
          <cell r="D940" t="str">
            <v>355000ERN-Tran Poles &amp; Fixtures Radial NM</v>
          </cell>
          <cell r="E940" t="str">
            <v>Non-Labor</v>
          </cell>
          <cell r="F940" t="str">
            <v>NM</v>
          </cell>
          <cell r="G940" t="str">
            <v>SPS CWC-Not CWC Item</v>
          </cell>
          <cell r="N940">
            <v>-7868.5188615645602</v>
          </cell>
        </row>
        <row r="941">
          <cell r="B941" t="str">
            <v>Sched M: Plant Permanent</v>
          </cell>
          <cell r="C941" t="str">
            <v>Transmission</v>
          </cell>
          <cell r="D941" t="str">
            <v>355000ERT-Tran Poles &amp; Fixtures Radial TX</v>
          </cell>
          <cell r="E941" t="str">
            <v>Non-Labor</v>
          </cell>
          <cell r="F941" t="str">
            <v>TX</v>
          </cell>
          <cell r="G941" t="str">
            <v>SPS CWC-Not CWC Item</v>
          </cell>
          <cell r="N941">
            <v>-15037.540945887296</v>
          </cell>
        </row>
        <row r="942">
          <cell r="B942" t="str">
            <v>Sched M: Plant Permanent</v>
          </cell>
          <cell r="C942" t="str">
            <v>Transmission</v>
          </cell>
          <cell r="D942" t="str">
            <v>355000ERW-Tran Poles &amp; Fixtures Radial Wholesale</v>
          </cell>
          <cell r="E942" t="str">
            <v>Non-Labor</v>
          </cell>
          <cell r="F942" t="str">
            <v>WHLS</v>
          </cell>
          <cell r="G942" t="str">
            <v>SPS CWC-Not CWC Item</v>
          </cell>
          <cell r="N942">
            <v>-2254.4260150940563</v>
          </cell>
        </row>
        <row r="943">
          <cell r="B943" t="str">
            <v>Sched M: Plant Permanent</v>
          </cell>
          <cell r="C943" t="str">
            <v>Transmission</v>
          </cell>
          <cell r="D943" t="str">
            <v>355010-Tran Poles &amp; Fixtures-Prod</v>
          </cell>
          <cell r="E943" t="str">
            <v>0-Empty</v>
          </cell>
          <cell r="F943" t="str">
            <v>12CP-PROD</v>
          </cell>
          <cell r="G943" t="str">
            <v>SPS CWC-Not CWC Item</v>
          </cell>
          <cell r="N943">
            <v>0</v>
          </cell>
        </row>
        <row r="944">
          <cell r="B944" t="str">
            <v>Sched M: Plant Permanent</v>
          </cell>
          <cell r="C944" t="str">
            <v>Transmission</v>
          </cell>
          <cell r="D944" t="str">
            <v>355010-Tran Poles &amp; Fixtures-Prod</v>
          </cell>
          <cell r="E944" t="str">
            <v>Non-Labor</v>
          </cell>
          <cell r="F944" t="str">
            <v>12CP-PROD</v>
          </cell>
          <cell r="G944" t="str">
            <v>SPS CWC-Not CWC Item</v>
          </cell>
          <cell r="N944">
            <v>-101.6150849738964</v>
          </cell>
        </row>
        <row r="945">
          <cell r="B945" t="str">
            <v>Sched M: Plant Permanent</v>
          </cell>
          <cell r="C945" t="str">
            <v>Transmission</v>
          </cell>
          <cell r="D945" t="str">
            <v>356000E-Tran OH Conductor &amp; D</v>
          </cell>
          <cell r="E945" t="str">
            <v>0-Empty</v>
          </cell>
          <cell r="F945" t="str">
            <v>12CP-TRAN</v>
          </cell>
          <cell r="G945" t="str">
            <v>SPS CWC-Not CWC Item</v>
          </cell>
          <cell r="N945">
            <v>0</v>
          </cell>
        </row>
        <row r="946">
          <cell r="B946" t="str">
            <v>Sched M: Plant Permanent</v>
          </cell>
          <cell r="C946" t="str">
            <v>Transmission</v>
          </cell>
          <cell r="D946" t="str">
            <v>356000E-Tran OH Conductor &amp; D</v>
          </cell>
          <cell r="E946" t="str">
            <v>Non-Labor</v>
          </cell>
          <cell r="F946" t="str">
            <v>12CP-TRAN</v>
          </cell>
          <cell r="G946" t="str">
            <v>SPS CWC-Not CWC Item</v>
          </cell>
          <cell r="N946">
            <v>-162984.2506783701</v>
          </cell>
        </row>
        <row r="947">
          <cell r="B947" t="str">
            <v>Sched M: Plant Permanent</v>
          </cell>
          <cell r="C947" t="str">
            <v>Transmission</v>
          </cell>
          <cell r="D947" t="str">
            <v>356000ERN-Tran OH Conductor&amp; D Radial NM</v>
          </cell>
          <cell r="E947" t="str">
            <v>Non-Labor</v>
          </cell>
          <cell r="F947" t="str">
            <v>NM</v>
          </cell>
          <cell r="G947" t="str">
            <v>SPS CWC-Not CWC Item</v>
          </cell>
          <cell r="N947">
            <v>-2852.21700141782</v>
          </cell>
        </row>
        <row r="948">
          <cell r="B948" t="str">
            <v>Sched M: Plant Permanent</v>
          </cell>
          <cell r="C948" t="str">
            <v>Transmission</v>
          </cell>
          <cell r="D948" t="str">
            <v>356000ERT-Tran OH Conductor &amp; D Radial TX</v>
          </cell>
          <cell r="E948" t="str">
            <v>Non-Labor</v>
          </cell>
          <cell r="F948" t="str">
            <v>TX</v>
          </cell>
          <cell r="G948" t="str">
            <v>SPS CWC-Not CWC Item</v>
          </cell>
          <cell r="N948">
            <v>-5450.8771853980106</v>
          </cell>
        </row>
        <row r="949">
          <cell r="B949" t="str">
            <v>Sched M: Plant Permanent</v>
          </cell>
          <cell r="C949" t="str">
            <v>Transmission</v>
          </cell>
          <cell r="D949" t="str">
            <v>356000ERW-Tran OH Conductor &amp; D Radial Wholesale</v>
          </cell>
          <cell r="E949" t="str">
            <v>Non-Labor</v>
          </cell>
          <cell r="F949" t="str">
            <v>WHLS</v>
          </cell>
          <cell r="G949" t="str">
            <v>SPS CWC-Not CWC Item</v>
          </cell>
          <cell r="N949">
            <v>-817.19473789395693</v>
          </cell>
        </row>
        <row r="950">
          <cell r="B950" t="str">
            <v>Sched M: Plant Permanent</v>
          </cell>
          <cell r="C950" t="str">
            <v>Transmission</v>
          </cell>
          <cell r="D950" t="str">
            <v>356010-Tran OH Cond &amp; Device-Prod</v>
          </cell>
          <cell r="E950" t="str">
            <v>0-Empty</v>
          </cell>
          <cell r="F950" t="str">
            <v>12CP-PROD</v>
          </cell>
          <cell r="G950" t="str">
            <v>SPS CWC-Not CWC Item</v>
          </cell>
          <cell r="N950">
            <v>0</v>
          </cell>
        </row>
        <row r="951">
          <cell r="B951" t="str">
            <v>Sched M: Plant Permanent</v>
          </cell>
          <cell r="C951" t="str">
            <v>Transmission</v>
          </cell>
          <cell r="D951" t="str">
            <v>356010-Tran OH Cond &amp; Device-Prod</v>
          </cell>
          <cell r="E951" t="str">
            <v>Non-Labor</v>
          </cell>
          <cell r="F951" t="str">
            <v>12CP-PROD</v>
          </cell>
          <cell r="G951" t="str">
            <v>SPS CWC-Not CWC Item</v>
          </cell>
          <cell r="N951">
            <v>-24.06838959048812</v>
          </cell>
        </row>
        <row r="952">
          <cell r="B952" t="str">
            <v>Sched M: Plant Permanent</v>
          </cell>
          <cell r="C952" t="str">
            <v>Transmission</v>
          </cell>
          <cell r="D952" t="str">
            <v>357000E-Tran Underground Cond</v>
          </cell>
          <cell r="E952" t="str">
            <v>0-Empty</v>
          </cell>
          <cell r="F952" t="str">
            <v>12CP-TRAN</v>
          </cell>
          <cell r="G952" t="str">
            <v>SPS CWC-Not CWC Item</v>
          </cell>
          <cell r="N952">
            <v>0</v>
          </cell>
        </row>
        <row r="953">
          <cell r="B953" t="str">
            <v>Sched M: Plant Permanent</v>
          </cell>
          <cell r="C953" t="str">
            <v>Transmission</v>
          </cell>
          <cell r="D953" t="str">
            <v>357000E-Tran Underground Cond</v>
          </cell>
          <cell r="E953" t="str">
            <v>Non-Labor</v>
          </cell>
          <cell r="F953" t="str">
            <v>12CP-TRAN</v>
          </cell>
          <cell r="G953" t="str">
            <v>SPS CWC-Not CWC Item</v>
          </cell>
          <cell r="N953">
            <v>-150.36205854163876</v>
          </cell>
        </row>
        <row r="954">
          <cell r="B954" t="str">
            <v>Sched M: Plant Permanent</v>
          </cell>
          <cell r="C954" t="str">
            <v>Transmission</v>
          </cell>
          <cell r="D954" t="str">
            <v>358000-Tran UG Conductor &amp; Devic</v>
          </cell>
          <cell r="E954" t="str">
            <v>0-Empty</v>
          </cell>
          <cell r="F954" t="str">
            <v>12CP-TRAN</v>
          </cell>
          <cell r="G954" t="str">
            <v>SPS CWC-Not CWC Item</v>
          </cell>
          <cell r="N954">
            <v>0</v>
          </cell>
        </row>
        <row r="955">
          <cell r="B955" t="str">
            <v>Sched M: Plant Permanent</v>
          </cell>
          <cell r="C955" t="str">
            <v>Transmission</v>
          </cell>
          <cell r="D955" t="str">
            <v>358000-Tran UG Conductor &amp; Devic</v>
          </cell>
          <cell r="E955" t="str">
            <v>Non-Labor</v>
          </cell>
          <cell r="F955" t="str">
            <v>12CP-TRAN</v>
          </cell>
          <cell r="G955" t="str">
            <v>SPS CWC-Not CWC Item</v>
          </cell>
          <cell r="N955">
            <v>191553.8786466328</v>
          </cell>
        </row>
        <row r="956">
          <cell r="B956" t="str">
            <v>Sched M: Plant Permanent</v>
          </cell>
          <cell r="C956" t="str">
            <v>Distribution</v>
          </cell>
          <cell r="D956" t="str">
            <v>360001E-Dist Land Owned in Fee</v>
          </cell>
          <cell r="E956" t="str">
            <v>0-Empty</v>
          </cell>
          <cell r="F956" t="str">
            <v>NCP-DIST</v>
          </cell>
          <cell r="G956" t="str">
            <v>SPS CWC-Not CWC Item</v>
          </cell>
          <cell r="N956">
            <v>0</v>
          </cell>
        </row>
        <row r="957">
          <cell r="B957" t="str">
            <v>Sched M: Plant Permanent</v>
          </cell>
          <cell r="C957" t="str">
            <v>Distribution</v>
          </cell>
          <cell r="D957" t="str">
            <v>360001E-Dist Land Owned in Fee</v>
          </cell>
          <cell r="E957" t="str">
            <v>Non-Labor</v>
          </cell>
          <cell r="F957" t="str">
            <v>NCP-DIST</v>
          </cell>
          <cell r="G957" t="str">
            <v>SPS CWC-Not CWC Item</v>
          </cell>
          <cell r="N957">
            <v>-0.1149259797313199</v>
          </cell>
        </row>
        <row r="958">
          <cell r="B958" t="str">
            <v>Sched M: Plant Permanent</v>
          </cell>
          <cell r="C958" t="str">
            <v>Distribution</v>
          </cell>
          <cell r="D958" t="str">
            <v>360004-Dist Land Rights-NM</v>
          </cell>
          <cell r="E958" t="str">
            <v>0-Empty</v>
          </cell>
          <cell r="F958" t="str">
            <v>NM</v>
          </cell>
          <cell r="G958" t="str">
            <v>SPS CWC-Not CWC Item</v>
          </cell>
          <cell r="N958">
            <v>0</v>
          </cell>
        </row>
        <row r="959">
          <cell r="B959" t="str">
            <v>Sched M: Plant Permanent</v>
          </cell>
          <cell r="C959" t="str">
            <v>Distribution</v>
          </cell>
          <cell r="D959" t="str">
            <v>360004-Dist Land Rights-NM</v>
          </cell>
          <cell r="E959" t="str">
            <v>Non-Labor</v>
          </cell>
          <cell r="F959" t="str">
            <v>NM</v>
          </cell>
          <cell r="G959" t="str">
            <v>SPS CWC-Not CWC Item</v>
          </cell>
          <cell r="N959">
            <v>4.9012344989794441</v>
          </cell>
        </row>
        <row r="960">
          <cell r="B960" t="str">
            <v>Sched M: Plant Permanent</v>
          </cell>
          <cell r="C960" t="str">
            <v>Distribution</v>
          </cell>
          <cell r="D960" t="str">
            <v>360005-Dist Land Rights-TX</v>
          </cell>
          <cell r="E960" t="str">
            <v>0-Empty</v>
          </cell>
          <cell r="F960" t="str">
            <v>NCP-DIST</v>
          </cell>
          <cell r="G960" t="str">
            <v>SPS CWC-Not CWC Item</v>
          </cell>
          <cell r="N960">
            <v>0</v>
          </cell>
        </row>
        <row r="961">
          <cell r="B961" t="str">
            <v>Sched M: Plant Permanent</v>
          </cell>
          <cell r="C961" t="str">
            <v>Distribution</v>
          </cell>
          <cell r="D961" t="str">
            <v>360005-Dist Land Rights-TX</v>
          </cell>
          <cell r="E961" t="str">
            <v>Non-Labor</v>
          </cell>
          <cell r="F961" t="str">
            <v>NCP-DIST</v>
          </cell>
          <cell r="G961" t="str">
            <v>SPS CWC-Not CWC Item</v>
          </cell>
          <cell r="N961">
            <v>8.8109917794011992</v>
          </cell>
        </row>
        <row r="962">
          <cell r="B962" t="str">
            <v>Sched M: Plant Permanent</v>
          </cell>
          <cell r="C962" t="str">
            <v>Distribution</v>
          </cell>
          <cell r="D962" t="str">
            <v>361000E-Str &amp; Improv</v>
          </cell>
          <cell r="E962" t="str">
            <v>0-Empty</v>
          </cell>
          <cell r="F962" t="str">
            <v>NCP-DIST</v>
          </cell>
          <cell r="G962" t="str">
            <v>SPS CWC-Not CWC Item</v>
          </cell>
          <cell r="N962">
            <v>0</v>
          </cell>
        </row>
        <row r="963">
          <cell r="B963" t="str">
            <v>Sched M: Plant Permanent</v>
          </cell>
          <cell r="C963" t="str">
            <v>Distribution</v>
          </cell>
          <cell r="D963" t="str">
            <v>361000E-Str &amp; Improv</v>
          </cell>
          <cell r="E963" t="str">
            <v>0-Empty</v>
          </cell>
          <cell r="F963" t="str">
            <v>NM</v>
          </cell>
          <cell r="G963" t="str">
            <v>SPS CWC-Not CWC Item</v>
          </cell>
          <cell r="N963">
            <v>0</v>
          </cell>
        </row>
        <row r="964">
          <cell r="B964" t="str">
            <v>Sched M: Plant Permanent</v>
          </cell>
          <cell r="C964" t="str">
            <v>Distribution</v>
          </cell>
          <cell r="D964" t="str">
            <v>361000E-Str &amp; Improv</v>
          </cell>
          <cell r="E964" t="str">
            <v>Non-Labor</v>
          </cell>
          <cell r="F964" t="str">
            <v>NCP-DIST</v>
          </cell>
          <cell r="G964" t="str">
            <v>SPS CWC-Not CWC Item</v>
          </cell>
          <cell r="N964">
            <v>-4757.1647811126304</v>
          </cell>
        </row>
        <row r="965">
          <cell r="B965" t="str">
            <v>Sched M: Plant Permanent</v>
          </cell>
          <cell r="C965" t="str">
            <v>Distribution</v>
          </cell>
          <cell r="D965" t="str">
            <v>361000E-Str &amp; Improv</v>
          </cell>
          <cell r="E965" t="str">
            <v>Non-Labor</v>
          </cell>
          <cell r="F965" t="str">
            <v>NM</v>
          </cell>
          <cell r="G965" t="str">
            <v>SPS CWC-Not CWC Item</v>
          </cell>
          <cell r="N965">
            <v>-24231.465290387725</v>
          </cell>
        </row>
        <row r="966">
          <cell r="B966" t="str">
            <v>Sched M: Plant Permanent</v>
          </cell>
          <cell r="C966" t="str">
            <v>Distribution</v>
          </cell>
          <cell r="D966" t="str">
            <v>362000E-Other Eq</v>
          </cell>
          <cell r="E966" t="str">
            <v>0-Empty</v>
          </cell>
          <cell r="F966" t="str">
            <v>NCP-DIST</v>
          </cell>
          <cell r="G966" t="str">
            <v>SPS CWC-Not CWC Item</v>
          </cell>
          <cell r="N966">
            <v>0</v>
          </cell>
        </row>
        <row r="967">
          <cell r="B967" t="str">
            <v>Sched M: Plant Permanent</v>
          </cell>
          <cell r="C967" t="str">
            <v>Distribution</v>
          </cell>
          <cell r="D967" t="str">
            <v>362000E-Other Eq</v>
          </cell>
          <cell r="E967" t="str">
            <v>0-Empty</v>
          </cell>
          <cell r="F967" t="str">
            <v>NM</v>
          </cell>
          <cell r="G967" t="str">
            <v>SPS CWC-Not CWC Item</v>
          </cell>
          <cell r="N967">
            <v>0</v>
          </cell>
        </row>
        <row r="968">
          <cell r="B968" t="str">
            <v>Sched M: Plant Permanent</v>
          </cell>
          <cell r="C968" t="str">
            <v>Distribution</v>
          </cell>
          <cell r="D968" t="str">
            <v>362000E-Other Eq</v>
          </cell>
          <cell r="E968" t="str">
            <v>Non-Labor</v>
          </cell>
          <cell r="F968" t="str">
            <v>NCP-DIST</v>
          </cell>
          <cell r="G968" t="str">
            <v>SPS CWC-Not CWC Item</v>
          </cell>
          <cell r="N968">
            <v>-173806.81601549126</v>
          </cell>
        </row>
        <row r="969">
          <cell r="B969" t="str">
            <v>Sched M: Plant Permanent</v>
          </cell>
          <cell r="C969" t="str">
            <v>Distribution</v>
          </cell>
          <cell r="D969" t="str">
            <v>362000E-Other Eq</v>
          </cell>
          <cell r="E969" t="str">
            <v>Non-Labor</v>
          </cell>
          <cell r="F969" t="str">
            <v>NM</v>
          </cell>
          <cell r="G969" t="str">
            <v>SPS CWC-Not CWC Item</v>
          </cell>
          <cell r="N969">
            <v>-87951.335858957915</v>
          </cell>
        </row>
        <row r="970">
          <cell r="B970" t="str">
            <v>Sched M: Plant Permanent</v>
          </cell>
          <cell r="C970" t="str">
            <v>Distribution</v>
          </cell>
          <cell r="D970" t="str">
            <v>364000-Dist Poles, Towers &amp; Fixt</v>
          </cell>
          <cell r="E970" t="str">
            <v>0-Empty</v>
          </cell>
          <cell r="F970" t="str">
            <v>NCP-DIST</v>
          </cell>
          <cell r="G970" t="str">
            <v>SPS CWC-Not CWC Item</v>
          </cell>
          <cell r="N970">
            <v>0</v>
          </cell>
        </row>
        <row r="971">
          <cell r="B971" t="str">
            <v>Sched M: Plant Permanent</v>
          </cell>
          <cell r="C971" t="str">
            <v>Distribution</v>
          </cell>
          <cell r="D971" t="str">
            <v>364000-Dist Poles, Towers &amp; Fixt</v>
          </cell>
          <cell r="E971" t="str">
            <v>0-Empty</v>
          </cell>
          <cell r="F971" t="str">
            <v>NM</v>
          </cell>
          <cell r="G971" t="str">
            <v>SPS CWC-Not CWC Item</v>
          </cell>
          <cell r="N971">
            <v>0</v>
          </cell>
        </row>
        <row r="972">
          <cell r="B972" t="str">
            <v>Sched M: Plant Permanent</v>
          </cell>
          <cell r="C972" t="str">
            <v>Distribution</v>
          </cell>
          <cell r="D972" t="str">
            <v>364000-Dist Poles, Towers &amp; Fixt</v>
          </cell>
          <cell r="E972" t="str">
            <v>Non-Labor</v>
          </cell>
          <cell r="F972" t="str">
            <v>NCP-DIST</v>
          </cell>
          <cell r="G972" t="str">
            <v>SPS CWC-Not CWC Item</v>
          </cell>
          <cell r="N972">
            <v>3572.1953859232754</v>
          </cell>
        </row>
        <row r="973">
          <cell r="B973" t="str">
            <v>Sched M: Plant Permanent</v>
          </cell>
          <cell r="C973" t="str">
            <v>Distribution</v>
          </cell>
          <cell r="D973" t="str">
            <v>364000-Dist Poles, Towers &amp; Fixt</v>
          </cell>
          <cell r="E973" t="str">
            <v>Non-Labor</v>
          </cell>
          <cell r="F973" t="str">
            <v>NM</v>
          </cell>
          <cell r="G973" t="str">
            <v>SPS CWC-Not CWC Item</v>
          </cell>
          <cell r="N973">
            <v>-9578.53495806102</v>
          </cell>
        </row>
        <row r="974">
          <cell r="B974" t="str">
            <v>Sched M: Plant Permanent</v>
          </cell>
          <cell r="C974" t="str">
            <v>Distribution</v>
          </cell>
          <cell r="D974" t="str">
            <v>365000-Dist OH Conductor &amp; Devic</v>
          </cell>
          <cell r="E974" t="str">
            <v>0-Empty</v>
          </cell>
          <cell r="F974" t="str">
            <v>NCP-DIST</v>
          </cell>
          <cell r="G974" t="str">
            <v>SPS CWC-Not CWC Item</v>
          </cell>
          <cell r="N974">
            <v>0</v>
          </cell>
        </row>
        <row r="975">
          <cell r="B975" t="str">
            <v>Sched M: Plant Permanent</v>
          </cell>
          <cell r="C975" t="str">
            <v>Distribution</v>
          </cell>
          <cell r="D975" t="str">
            <v>365000-Dist OH Conductor &amp; Devic</v>
          </cell>
          <cell r="E975" t="str">
            <v>0-Empty</v>
          </cell>
          <cell r="F975" t="str">
            <v>NM</v>
          </cell>
          <cell r="G975" t="str">
            <v>SPS CWC-Not CWC Item</v>
          </cell>
          <cell r="N975">
            <v>0</v>
          </cell>
        </row>
        <row r="976">
          <cell r="B976" t="str">
            <v>Sched M: Plant Permanent</v>
          </cell>
          <cell r="C976" t="str">
            <v>Distribution</v>
          </cell>
          <cell r="D976" t="str">
            <v>365000-Dist OH Conductor &amp; Devic</v>
          </cell>
          <cell r="E976" t="str">
            <v>Non-Labor</v>
          </cell>
          <cell r="F976" t="str">
            <v>NCP-DIST</v>
          </cell>
          <cell r="G976" t="str">
            <v>SPS CWC-Not CWC Item</v>
          </cell>
          <cell r="N976">
            <v>-25095.0372505593</v>
          </cell>
        </row>
        <row r="977">
          <cell r="B977" t="str">
            <v>Sched M: Plant Permanent</v>
          </cell>
          <cell r="C977" t="str">
            <v>Distribution</v>
          </cell>
          <cell r="D977" t="str">
            <v>365000-Dist OH Conductor &amp; Devic</v>
          </cell>
          <cell r="E977" t="str">
            <v>Non-Labor</v>
          </cell>
          <cell r="F977" t="str">
            <v>NM</v>
          </cell>
          <cell r="G977" t="str">
            <v>SPS CWC-Not CWC Item</v>
          </cell>
          <cell r="N977">
            <v>-28430.323889259438</v>
          </cell>
        </row>
        <row r="978">
          <cell r="B978" t="str">
            <v>Sched M: Plant Permanent</v>
          </cell>
          <cell r="C978" t="str">
            <v>Distribution</v>
          </cell>
          <cell r="D978" t="str">
            <v>366000E-Dist Underground Cond</v>
          </cell>
          <cell r="E978" t="str">
            <v>0-Empty</v>
          </cell>
          <cell r="F978" t="str">
            <v>NCP-DIST</v>
          </cell>
          <cell r="G978" t="str">
            <v>SPS CWC-Not CWC Item</v>
          </cell>
          <cell r="N978">
            <v>0</v>
          </cell>
        </row>
        <row r="979">
          <cell r="B979" t="str">
            <v>Sched M: Plant Permanent</v>
          </cell>
          <cell r="C979" t="str">
            <v>Distribution</v>
          </cell>
          <cell r="D979" t="str">
            <v>366000E-Dist Underground Cond</v>
          </cell>
          <cell r="E979" t="str">
            <v>0-Empty</v>
          </cell>
          <cell r="F979" t="str">
            <v>NM</v>
          </cell>
          <cell r="G979" t="str">
            <v>SPS CWC-Not CWC Item</v>
          </cell>
          <cell r="N979">
            <v>0</v>
          </cell>
        </row>
        <row r="980">
          <cell r="B980" t="str">
            <v>Sched M: Plant Permanent</v>
          </cell>
          <cell r="C980" t="str">
            <v>Distribution</v>
          </cell>
          <cell r="D980" t="str">
            <v>366000E-Dist Underground Cond</v>
          </cell>
          <cell r="E980" t="str">
            <v>Non-Labor</v>
          </cell>
          <cell r="F980" t="str">
            <v>NCP-DIST</v>
          </cell>
          <cell r="G980" t="str">
            <v>SPS CWC-Not CWC Item</v>
          </cell>
          <cell r="N980">
            <v>3498.3453548593329</v>
          </cell>
        </row>
        <row r="981">
          <cell r="B981" t="str">
            <v>Sched M: Plant Permanent</v>
          </cell>
          <cell r="C981" t="str">
            <v>Distribution</v>
          </cell>
          <cell r="D981" t="str">
            <v>366000E-Dist Underground Cond</v>
          </cell>
          <cell r="E981" t="str">
            <v>Non-Labor</v>
          </cell>
          <cell r="F981" t="str">
            <v>NM</v>
          </cell>
          <cell r="G981" t="str">
            <v>SPS CWC-Not CWC Item</v>
          </cell>
          <cell r="N981">
            <v>-484.70817637236354</v>
          </cell>
        </row>
        <row r="982">
          <cell r="B982" t="str">
            <v>Sched M: Plant Permanent</v>
          </cell>
          <cell r="C982" t="str">
            <v>Distribution</v>
          </cell>
          <cell r="D982" t="str">
            <v>367000E-Dist UG Conductor &amp; D</v>
          </cell>
          <cell r="E982" t="str">
            <v>0-Empty</v>
          </cell>
          <cell r="F982" t="str">
            <v>NCP-DIST</v>
          </cell>
          <cell r="G982" t="str">
            <v>SPS CWC-Not CWC Item</v>
          </cell>
          <cell r="N982">
            <v>0</v>
          </cell>
        </row>
        <row r="983">
          <cell r="B983" t="str">
            <v>Sched M: Plant Permanent</v>
          </cell>
          <cell r="C983" t="str">
            <v>Distribution</v>
          </cell>
          <cell r="D983" t="str">
            <v>367000E-Dist UG Conductor &amp; D</v>
          </cell>
          <cell r="E983" t="str">
            <v>0-Empty</v>
          </cell>
          <cell r="F983" t="str">
            <v>NM</v>
          </cell>
          <cell r="G983" t="str">
            <v>SPS CWC-Not CWC Item</v>
          </cell>
          <cell r="N983">
            <v>0</v>
          </cell>
        </row>
        <row r="984">
          <cell r="B984" t="str">
            <v>Sched M: Plant Permanent</v>
          </cell>
          <cell r="C984" t="str">
            <v>Distribution</v>
          </cell>
          <cell r="D984" t="str">
            <v>367000E-Dist UG Conductor &amp; D</v>
          </cell>
          <cell r="E984" t="str">
            <v>Non-Labor</v>
          </cell>
          <cell r="F984" t="str">
            <v>NCP-DIST</v>
          </cell>
          <cell r="G984" t="str">
            <v>SPS CWC-Not CWC Item</v>
          </cell>
          <cell r="N984">
            <v>20842.807156397812</v>
          </cell>
        </row>
        <row r="985">
          <cell r="B985" t="str">
            <v>Sched M: Plant Permanent</v>
          </cell>
          <cell r="C985" t="str">
            <v>Distribution</v>
          </cell>
          <cell r="D985" t="str">
            <v>367000E-Dist UG Conductor &amp; D</v>
          </cell>
          <cell r="E985" t="str">
            <v>Non-Labor</v>
          </cell>
          <cell r="F985" t="str">
            <v>NM</v>
          </cell>
          <cell r="G985" t="str">
            <v>SPS CWC-Not CWC Item</v>
          </cell>
          <cell r="N985">
            <v>51719.318094186281</v>
          </cell>
        </row>
        <row r="986">
          <cell r="B986" t="str">
            <v>Sched M: Plant Permanent</v>
          </cell>
          <cell r="C986" t="str">
            <v>Distribution</v>
          </cell>
          <cell r="D986" t="str">
            <v>368000E-Dist Line Transformer</v>
          </cell>
          <cell r="E986" t="str">
            <v>0-Empty</v>
          </cell>
          <cell r="F986" t="str">
            <v>NM</v>
          </cell>
          <cell r="G986" t="str">
            <v>SPS CWC-Not CWC Item</v>
          </cell>
          <cell r="N986">
            <v>0</v>
          </cell>
        </row>
        <row r="987">
          <cell r="B987" t="str">
            <v>Sched M: Plant Permanent</v>
          </cell>
          <cell r="C987" t="str">
            <v>Distribution</v>
          </cell>
          <cell r="D987" t="str">
            <v>368000E-Dist Line Transformer</v>
          </cell>
          <cell r="E987" t="str">
            <v>0-Empty</v>
          </cell>
          <cell r="F987" t="str">
            <v>TX</v>
          </cell>
          <cell r="G987" t="str">
            <v>SPS CWC-Not CWC Item</v>
          </cell>
          <cell r="N987">
            <v>0</v>
          </cell>
        </row>
        <row r="988">
          <cell r="B988" t="str">
            <v>Sched M: Plant Permanent</v>
          </cell>
          <cell r="C988" t="str">
            <v>Distribution</v>
          </cell>
          <cell r="D988" t="str">
            <v>368000E-Dist Line Transformer</v>
          </cell>
          <cell r="E988" t="str">
            <v>Non-Labor</v>
          </cell>
          <cell r="F988" t="str">
            <v>NM</v>
          </cell>
          <cell r="G988" t="str">
            <v>SPS CWC-Not CWC Item</v>
          </cell>
          <cell r="N988">
            <v>8430.8805084579344</v>
          </cell>
        </row>
        <row r="989">
          <cell r="B989" t="str">
            <v>Sched M: Plant Permanent</v>
          </cell>
          <cell r="C989" t="str">
            <v>Distribution</v>
          </cell>
          <cell r="D989" t="str">
            <v>368000E-Dist Line Transformer</v>
          </cell>
          <cell r="E989" t="str">
            <v>Non-Labor</v>
          </cell>
          <cell r="F989" t="str">
            <v>TX</v>
          </cell>
          <cell r="G989" t="str">
            <v>SPS CWC-Not CWC Item</v>
          </cell>
          <cell r="N989">
            <v>11076.710071540645</v>
          </cell>
        </row>
        <row r="990">
          <cell r="B990" t="str">
            <v>Sched M: Plant Permanent</v>
          </cell>
          <cell r="C990" t="str">
            <v>Distribution</v>
          </cell>
          <cell r="D990" t="str">
            <v>369000E-Distribution Services</v>
          </cell>
          <cell r="E990" t="str">
            <v>0-Empty</v>
          </cell>
          <cell r="F990" t="str">
            <v>NM</v>
          </cell>
          <cell r="G990" t="str">
            <v>SPS CWC-Not CWC Item</v>
          </cell>
          <cell r="N990">
            <v>0</v>
          </cell>
        </row>
        <row r="991">
          <cell r="B991" t="str">
            <v>Sched M: Plant Permanent</v>
          </cell>
          <cell r="C991" t="str">
            <v>Distribution</v>
          </cell>
          <cell r="D991" t="str">
            <v>369000E-Distribution Services</v>
          </cell>
          <cell r="E991" t="str">
            <v>0-Empty</v>
          </cell>
          <cell r="F991" t="str">
            <v>TX</v>
          </cell>
          <cell r="G991" t="str">
            <v>SPS CWC-Not CWC Item</v>
          </cell>
          <cell r="N991">
            <v>0</v>
          </cell>
        </row>
        <row r="992">
          <cell r="B992" t="str">
            <v>Sched M: Plant Permanent</v>
          </cell>
          <cell r="C992" t="str">
            <v>Distribution</v>
          </cell>
          <cell r="D992" t="str">
            <v>369000E-Distribution Services</v>
          </cell>
          <cell r="E992" t="str">
            <v>Non-Labor</v>
          </cell>
          <cell r="F992" t="str">
            <v>NM</v>
          </cell>
          <cell r="G992" t="str">
            <v>SPS CWC-Not CWC Item</v>
          </cell>
          <cell r="N992">
            <v>5.16022949211973</v>
          </cell>
        </row>
        <row r="993">
          <cell r="B993" t="str">
            <v>Sched M: Plant Permanent</v>
          </cell>
          <cell r="C993" t="str">
            <v>Distribution</v>
          </cell>
          <cell r="D993" t="str">
            <v>369000E-Distribution Services</v>
          </cell>
          <cell r="E993" t="str">
            <v>Non-Labor</v>
          </cell>
          <cell r="F993" t="str">
            <v>TX</v>
          </cell>
          <cell r="G993" t="str">
            <v>SPS CWC-Not CWC Item</v>
          </cell>
          <cell r="N993">
            <v>60.856317909711905</v>
          </cell>
        </row>
        <row r="994">
          <cell r="B994" t="str">
            <v>Sched M: Plant Permanent</v>
          </cell>
          <cell r="C994" t="str">
            <v>Distribution</v>
          </cell>
          <cell r="D994" t="str">
            <v>369010-Distribution Services O</v>
          </cell>
          <cell r="E994" t="str">
            <v>0-Empty</v>
          </cell>
          <cell r="F994" t="str">
            <v>NM</v>
          </cell>
          <cell r="G994" t="str">
            <v>SPS CWC-Not CWC Item</v>
          </cell>
          <cell r="N994">
            <v>0</v>
          </cell>
        </row>
        <row r="995">
          <cell r="B995" t="str">
            <v>Sched M: Plant Permanent</v>
          </cell>
          <cell r="C995" t="str">
            <v>Distribution</v>
          </cell>
          <cell r="D995" t="str">
            <v>369010-Distribution Services O</v>
          </cell>
          <cell r="E995" t="str">
            <v>0-Empty</v>
          </cell>
          <cell r="F995" t="str">
            <v>TX</v>
          </cell>
          <cell r="G995" t="str">
            <v>SPS CWC-Not CWC Item</v>
          </cell>
          <cell r="N995">
            <v>0</v>
          </cell>
        </row>
        <row r="996">
          <cell r="B996" t="str">
            <v>Sched M: Plant Permanent</v>
          </cell>
          <cell r="C996" t="str">
            <v>Distribution</v>
          </cell>
          <cell r="D996" t="str">
            <v>369010-Distribution Services O</v>
          </cell>
          <cell r="E996" t="str">
            <v>Non-Labor</v>
          </cell>
          <cell r="F996" t="str">
            <v>NM</v>
          </cell>
          <cell r="G996" t="str">
            <v>SPS CWC-Not CWC Item</v>
          </cell>
          <cell r="N996">
            <v>-372.40841689215023</v>
          </cell>
        </row>
        <row r="997">
          <cell r="B997" t="str">
            <v>Sched M: Plant Permanent</v>
          </cell>
          <cell r="C997" t="str">
            <v>Distribution</v>
          </cell>
          <cell r="D997" t="str">
            <v>369010-Distribution Services O</v>
          </cell>
          <cell r="E997" t="str">
            <v>Non-Labor</v>
          </cell>
          <cell r="F997" t="str">
            <v>TX</v>
          </cell>
          <cell r="G997" t="str">
            <v>SPS CWC-Not CWC Item</v>
          </cell>
          <cell r="N997">
            <v>-2411.7194735673233</v>
          </cell>
        </row>
        <row r="998">
          <cell r="B998" t="str">
            <v>Sched M: Plant Permanent</v>
          </cell>
          <cell r="C998" t="str">
            <v>Distribution</v>
          </cell>
          <cell r="D998" t="str">
            <v>369020-Distribution Services U</v>
          </cell>
          <cell r="E998" t="str">
            <v>0-Empty</v>
          </cell>
          <cell r="F998" t="str">
            <v>NM</v>
          </cell>
          <cell r="G998" t="str">
            <v>SPS CWC-Not CWC Item</v>
          </cell>
          <cell r="N998">
            <v>0</v>
          </cell>
        </row>
        <row r="999">
          <cell r="B999" t="str">
            <v>Sched M: Plant Permanent</v>
          </cell>
          <cell r="C999" t="str">
            <v>Distribution</v>
          </cell>
          <cell r="D999" t="str">
            <v>369020-Distribution Services U</v>
          </cell>
          <cell r="E999" t="str">
            <v>0-Empty</v>
          </cell>
          <cell r="F999" t="str">
            <v>TX</v>
          </cell>
          <cell r="G999" t="str">
            <v>SPS CWC-Not CWC Item</v>
          </cell>
          <cell r="N999">
            <v>0</v>
          </cell>
        </row>
        <row r="1000">
          <cell r="B1000" t="str">
            <v>Sched M: Plant Permanent</v>
          </cell>
          <cell r="C1000" t="str">
            <v>Distribution</v>
          </cell>
          <cell r="D1000" t="str">
            <v>369020-Distribution Services U</v>
          </cell>
          <cell r="E1000" t="str">
            <v>Non-Labor</v>
          </cell>
          <cell r="F1000" t="str">
            <v>NM</v>
          </cell>
          <cell r="G1000" t="str">
            <v>SPS CWC-Not CWC Item</v>
          </cell>
          <cell r="N1000">
            <v>-527.08478907050835</v>
          </cell>
        </row>
        <row r="1001">
          <cell r="B1001" t="str">
            <v>Sched M: Plant Permanent</v>
          </cell>
          <cell r="C1001" t="str">
            <v>Distribution</v>
          </cell>
          <cell r="D1001" t="str">
            <v>369020-Distribution Services U</v>
          </cell>
          <cell r="E1001" t="str">
            <v>Non-Labor</v>
          </cell>
          <cell r="F1001" t="str">
            <v>TX</v>
          </cell>
          <cell r="G1001" t="str">
            <v>SPS CWC-Not CWC Item</v>
          </cell>
          <cell r="N1001">
            <v>-2421.8440540963793</v>
          </cell>
        </row>
        <row r="1002">
          <cell r="B1002" t="str">
            <v>Sched M: Plant Permanent</v>
          </cell>
          <cell r="C1002" t="str">
            <v>Distribution</v>
          </cell>
          <cell r="D1002" t="str">
            <v>370000E-Distribution Meter</v>
          </cell>
          <cell r="E1002" t="str">
            <v>0-Empty</v>
          </cell>
          <cell r="F1002" t="str">
            <v>NM</v>
          </cell>
          <cell r="G1002" t="str">
            <v>SPS CWC-Not CWC Item</v>
          </cell>
          <cell r="N1002">
            <v>0</v>
          </cell>
        </row>
        <row r="1003">
          <cell r="B1003" t="str">
            <v>Sched M: Plant Permanent</v>
          </cell>
          <cell r="C1003" t="str">
            <v>Distribution</v>
          </cell>
          <cell r="D1003" t="str">
            <v>370000E-Distribution Meter</v>
          </cell>
          <cell r="E1003" t="str">
            <v>0-Empty</v>
          </cell>
          <cell r="F1003" t="str">
            <v>TX</v>
          </cell>
          <cell r="G1003" t="str">
            <v>SPS CWC-Not CWC Item</v>
          </cell>
          <cell r="N1003">
            <v>0</v>
          </cell>
        </row>
        <row r="1004">
          <cell r="B1004" t="str">
            <v>Sched M: Plant Permanent</v>
          </cell>
          <cell r="C1004" t="str">
            <v>Distribution</v>
          </cell>
          <cell r="D1004" t="str">
            <v>370000E-Distribution Meter</v>
          </cell>
          <cell r="E1004" t="str">
            <v>Non-Labor</v>
          </cell>
          <cell r="F1004" t="str">
            <v>NM</v>
          </cell>
          <cell r="G1004" t="str">
            <v>SPS CWC-Not CWC Item</v>
          </cell>
          <cell r="N1004">
            <v>-344.29700293121419</v>
          </cell>
        </row>
        <row r="1005">
          <cell r="B1005" t="str">
            <v>Sched M: Plant Permanent</v>
          </cell>
          <cell r="C1005" t="str">
            <v>Distribution</v>
          </cell>
          <cell r="D1005" t="str">
            <v>370000E-Distribution Meter</v>
          </cell>
          <cell r="E1005" t="str">
            <v>Non-Labor</v>
          </cell>
          <cell r="F1005" t="str">
            <v>TX</v>
          </cell>
          <cell r="G1005" t="str">
            <v>SPS CWC-Not CWC Item</v>
          </cell>
          <cell r="N1005">
            <v>-5381.6504703651599</v>
          </cell>
        </row>
        <row r="1006">
          <cell r="B1006" t="str">
            <v>Sched M: Plant Permanent</v>
          </cell>
          <cell r="C1006" t="str">
            <v>Distribution</v>
          </cell>
          <cell r="D1006" t="str">
            <v>371000E-Dist Inst on Cust Premis</v>
          </cell>
          <cell r="E1006" t="str">
            <v>0-Empty</v>
          </cell>
          <cell r="F1006" t="str">
            <v>NM</v>
          </cell>
          <cell r="G1006" t="str">
            <v>SPS CWC-Not CWC Item</v>
          </cell>
          <cell r="N1006">
            <v>0</v>
          </cell>
        </row>
        <row r="1007">
          <cell r="B1007" t="str">
            <v>Sched M: Plant Permanent</v>
          </cell>
          <cell r="C1007" t="str">
            <v>Distribution</v>
          </cell>
          <cell r="D1007" t="str">
            <v>371000E-Dist Inst on Cust Premis</v>
          </cell>
          <cell r="E1007" t="str">
            <v>0-Empty</v>
          </cell>
          <cell r="F1007" t="str">
            <v>TX</v>
          </cell>
          <cell r="G1007" t="str">
            <v>SPS CWC-Not CWC Item</v>
          </cell>
          <cell r="N1007">
            <v>0</v>
          </cell>
        </row>
        <row r="1008">
          <cell r="B1008" t="str">
            <v>Sched M: Plant Permanent</v>
          </cell>
          <cell r="C1008" t="str">
            <v>Distribution</v>
          </cell>
          <cell r="D1008" t="str">
            <v>371000E-Dist Inst on Cust Premis</v>
          </cell>
          <cell r="E1008" t="str">
            <v>Non-Labor</v>
          </cell>
          <cell r="F1008" t="str">
            <v>NM</v>
          </cell>
          <cell r="G1008" t="str">
            <v>SPS CWC-Not CWC Item</v>
          </cell>
          <cell r="N1008">
            <v>1428.6525946445925</v>
          </cell>
        </row>
        <row r="1009">
          <cell r="B1009" t="str">
            <v>Sched M: Plant Permanent</v>
          </cell>
          <cell r="C1009" t="str">
            <v>Distribution</v>
          </cell>
          <cell r="D1009" t="str">
            <v>371000E-Dist Inst on Cust Premis</v>
          </cell>
          <cell r="E1009" t="str">
            <v>Non-Labor</v>
          </cell>
          <cell r="F1009" t="str">
            <v>TX</v>
          </cell>
          <cell r="G1009" t="str">
            <v>SPS CWC-Not CWC Item</v>
          </cell>
          <cell r="N1009">
            <v>12294.11612335033</v>
          </cell>
        </row>
        <row r="1010">
          <cell r="B1010" t="str">
            <v>Sched M: Plant Permanent</v>
          </cell>
          <cell r="C1010" t="str">
            <v>Distribution</v>
          </cell>
          <cell r="D1010" t="str">
            <v>373000-Dist Street Light &amp; Sg Sy</v>
          </cell>
          <cell r="E1010" t="str">
            <v>0-Empty</v>
          </cell>
          <cell r="F1010" t="str">
            <v>NM</v>
          </cell>
          <cell r="G1010" t="str">
            <v>SPS CWC-Not CWC Item</v>
          </cell>
          <cell r="N1010">
            <v>0</v>
          </cell>
        </row>
        <row r="1011">
          <cell r="B1011" t="str">
            <v>Sched M: Plant Permanent</v>
          </cell>
          <cell r="C1011" t="str">
            <v>Distribution</v>
          </cell>
          <cell r="D1011" t="str">
            <v>373000-Dist Street Light &amp; Sg Sy</v>
          </cell>
          <cell r="E1011" t="str">
            <v>0-Empty</v>
          </cell>
          <cell r="F1011" t="str">
            <v>TX</v>
          </cell>
          <cell r="G1011" t="str">
            <v>SPS CWC-Not CWC Item</v>
          </cell>
          <cell r="N1011">
            <v>0</v>
          </cell>
        </row>
        <row r="1012">
          <cell r="B1012" t="str">
            <v>Sched M: Plant Permanent</v>
          </cell>
          <cell r="C1012" t="str">
            <v>Distribution</v>
          </cell>
          <cell r="D1012" t="str">
            <v>373000-Dist Street Light &amp; Sg Sy</v>
          </cell>
          <cell r="E1012" t="str">
            <v>Non-Labor</v>
          </cell>
          <cell r="F1012" t="str">
            <v>NM</v>
          </cell>
          <cell r="G1012" t="str">
            <v>SPS CWC-Not CWC Item</v>
          </cell>
          <cell r="N1012">
            <v>3453.8457206524399</v>
          </cell>
        </row>
        <row r="1013">
          <cell r="B1013" t="str">
            <v>Sched M: Plant Permanent</v>
          </cell>
          <cell r="C1013" t="str">
            <v>Distribution</v>
          </cell>
          <cell r="D1013" t="str">
            <v>373000-Dist Street Light &amp; Sg Sy</v>
          </cell>
          <cell r="E1013" t="str">
            <v>Non-Labor</v>
          </cell>
          <cell r="F1013" t="str">
            <v>TX</v>
          </cell>
          <cell r="G1013" t="str">
            <v>SPS CWC-Not CWC Item</v>
          </cell>
          <cell r="N1013">
            <v>5461.7805694111603</v>
          </cell>
        </row>
        <row r="1014">
          <cell r="B1014" t="str">
            <v>Sched M: Plant Permanent</v>
          </cell>
          <cell r="C1014" t="str">
            <v>General</v>
          </cell>
          <cell r="D1014" t="str">
            <v>389002-General Land Rights</v>
          </cell>
          <cell r="E1014" t="str">
            <v>Non-Labor</v>
          </cell>
          <cell r="F1014" t="str">
            <v>LABXAG</v>
          </cell>
          <cell r="G1014" t="str">
            <v>SPS CWC-Not CWC Item</v>
          </cell>
          <cell r="N1014">
            <v>5.5511151231257827E-17</v>
          </cell>
        </row>
        <row r="1015">
          <cell r="B1015" t="str">
            <v>Sched M: Plant Permanent</v>
          </cell>
          <cell r="C1015" t="str">
            <v>General</v>
          </cell>
          <cell r="D1015" t="str">
            <v>390000-Genl Structures &amp; Improv</v>
          </cell>
          <cell r="E1015" t="str">
            <v>0-Empty</v>
          </cell>
          <cell r="F1015" t="str">
            <v>LABXAG</v>
          </cell>
          <cell r="G1015" t="str">
            <v>SPS CWC-Not CWC Item</v>
          </cell>
          <cell r="N1015">
            <v>0</v>
          </cell>
        </row>
        <row r="1016">
          <cell r="B1016" t="str">
            <v>Sched M: Plant Permanent</v>
          </cell>
          <cell r="C1016" t="str">
            <v>General</v>
          </cell>
          <cell r="D1016" t="str">
            <v>390000-Genl Structures &amp; Improv</v>
          </cell>
          <cell r="E1016" t="str">
            <v>Non-Labor</v>
          </cell>
          <cell r="F1016" t="str">
            <v>LABXAG</v>
          </cell>
          <cell r="G1016" t="str">
            <v>SPS CWC-Not CWC Item</v>
          </cell>
          <cell r="N1016">
            <v>20887.276303188901</v>
          </cell>
        </row>
        <row r="1017">
          <cell r="B1017" t="str">
            <v>Sched M: Plant Permanent</v>
          </cell>
          <cell r="C1017" t="str">
            <v>General</v>
          </cell>
          <cell r="D1017" t="str">
            <v>390007-Genl Str &amp; Imp Lease Bld</v>
          </cell>
          <cell r="E1017" t="str">
            <v>0-Empty</v>
          </cell>
          <cell r="F1017" t="str">
            <v>LABXAG</v>
          </cell>
          <cell r="G1017" t="str">
            <v>SPS CWC-Not CWC Item</v>
          </cell>
          <cell r="N1017">
            <v>0</v>
          </cell>
        </row>
        <row r="1018">
          <cell r="B1018" t="str">
            <v>Sched M: Plant Permanent</v>
          </cell>
          <cell r="C1018" t="str">
            <v>General</v>
          </cell>
          <cell r="D1018" t="str">
            <v>390007-Genl Str &amp; Imp Lease Bld</v>
          </cell>
          <cell r="E1018" t="str">
            <v>Non-Labor</v>
          </cell>
          <cell r="F1018" t="str">
            <v>LABXAG</v>
          </cell>
          <cell r="G1018" t="str">
            <v>SPS CWC-Not CWC Item</v>
          </cell>
          <cell r="N1018">
            <v>10998.691561001284</v>
          </cell>
        </row>
        <row r="1019">
          <cell r="B1019" t="str">
            <v>Sched M: Plant Permanent</v>
          </cell>
          <cell r="C1019" t="str">
            <v>General</v>
          </cell>
          <cell r="D1019" t="str">
            <v>391000-General Office Furn &amp; E</v>
          </cell>
          <cell r="E1019" t="str">
            <v>0-Empty</v>
          </cell>
          <cell r="F1019" t="str">
            <v>LABXAG</v>
          </cell>
          <cell r="G1019" t="str">
            <v>SPS CWC-Not CWC Item</v>
          </cell>
          <cell r="N1019">
            <v>0</v>
          </cell>
        </row>
        <row r="1020">
          <cell r="B1020" t="str">
            <v>Sched M: Plant Permanent</v>
          </cell>
          <cell r="C1020" t="str">
            <v>General</v>
          </cell>
          <cell r="D1020" t="str">
            <v>391000-General Office Furn &amp; E</v>
          </cell>
          <cell r="E1020" t="str">
            <v>Non-Labor</v>
          </cell>
          <cell r="F1020" t="str">
            <v>LABXAG</v>
          </cell>
          <cell r="G1020" t="str">
            <v>SPS CWC-Not CWC Item</v>
          </cell>
          <cell r="N1020">
            <v>1797.0451775160827</v>
          </cell>
        </row>
        <row r="1021">
          <cell r="B1021" t="str">
            <v>Sched M: Plant Permanent</v>
          </cell>
          <cell r="C1021" t="str">
            <v>General</v>
          </cell>
          <cell r="D1021" t="str">
            <v>391004-General Info Sys Computer</v>
          </cell>
          <cell r="E1021" t="str">
            <v>0-Empty</v>
          </cell>
          <cell r="F1021" t="str">
            <v>LABXAG</v>
          </cell>
          <cell r="G1021" t="str">
            <v>SPS CWC-Not CWC Item</v>
          </cell>
          <cell r="N1021">
            <v>0</v>
          </cell>
        </row>
        <row r="1022">
          <cell r="B1022" t="str">
            <v>Sched M: Plant Permanent</v>
          </cell>
          <cell r="C1022" t="str">
            <v>General</v>
          </cell>
          <cell r="D1022" t="str">
            <v>391004-General Info Sys Computer</v>
          </cell>
          <cell r="E1022" t="str">
            <v>Non-Labor</v>
          </cell>
          <cell r="F1022" t="str">
            <v>LABXAG</v>
          </cell>
          <cell r="G1022" t="str">
            <v>SPS CWC-Not CWC Item</v>
          </cell>
          <cell r="N1022">
            <v>-21024.128007545933</v>
          </cell>
        </row>
        <row r="1023">
          <cell r="B1023" t="str">
            <v>Sched M: Plant Permanent</v>
          </cell>
          <cell r="C1023" t="str">
            <v>General</v>
          </cell>
          <cell r="D1023" t="str">
            <v>391005-Genl Off Eq-Comp 3 Yr Life</v>
          </cell>
          <cell r="E1023" t="str">
            <v>0-Empty</v>
          </cell>
          <cell r="F1023" t="str">
            <v>LABXAG</v>
          </cell>
          <cell r="G1023" t="str">
            <v>SPS CWC-Not CWC Item</v>
          </cell>
          <cell r="N1023">
            <v>0</v>
          </cell>
        </row>
        <row r="1024">
          <cell r="B1024" t="str">
            <v>Sched M: Plant Permanent</v>
          </cell>
          <cell r="C1024" t="str">
            <v>General</v>
          </cell>
          <cell r="D1024" t="str">
            <v>391005-Genl Off Eq-Comp 3 Yr Life</v>
          </cell>
          <cell r="E1024" t="str">
            <v>Non-Labor</v>
          </cell>
          <cell r="F1024" t="str">
            <v>LABXAG</v>
          </cell>
          <cell r="G1024" t="str">
            <v>SPS CWC-Not CWC Item</v>
          </cell>
          <cell r="N1024">
            <v>-2.0277067320226524E-5</v>
          </cell>
        </row>
        <row r="1025">
          <cell r="B1025" t="str">
            <v>Sched M: Plant Permanent</v>
          </cell>
          <cell r="C1025" t="str">
            <v>General</v>
          </cell>
          <cell r="D1025" t="str">
            <v>392000-General Transportation E</v>
          </cell>
          <cell r="E1025" t="str">
            <v>0-Empty</v>
          </cell>
          <cell r="F1025" t="str">
            <v>LABXAG</v>
          </cell>
          <cell r="G1025" t="str">
            <v>SPS CWC-Not CWC Item</v>
          </cell>
          <cell r="N1025">
            <v>0</v>
          </cell>
        </row>
        <row r="1026">
          <cell r="B1026" t="str">
            <v>Sched M: Plant Permanent</v>
          </cell>
          <cell r="C1026" t="str">
            <v>General</v>
          </cell>
          <cell r="D1026" t="str">
            <v>392000-General Transportation E</v>
          </cell>
          <cell r="E1026" t="str">
            <v>Non-Labor</v>
          </cell>
          <cell r="F1026" t="str">
            <v>LABXAG</v>
          </cell>
          <cell r="G1026" t="str">
            <v>SPS CWC-Not CWC Item</v>
          </cell>
          <cell r="N1026">
            <v>0.14869114637072245</v>
          </cell>
        </row>
        <row r="1027">
          <cell r="B1027" t="str">
            <v>Sched M: Plant Permanent</v>
          </cell>
          <cell r="C1027" t="str">
            <v>General</v>
          </cell>
          <cell r="D1027" t="str">
            <v>392010-General Transp Eq Grp</v>
          </cell>
          <cell r="E1027" t="str">
            <v>0-Empty</v>
          </cell>
          <cell r="F1027" t="str">
            <v>LABXAG</v>
          </cell>
          <cell r="G1027" t="str">
            <v>SPS CWC-Not CWC Item</v>
          </cell>
          <cell r="N1027">
            <v>0</v>
          </cell>
        </row>
        <row r="1028">
          <cell r="B1028" t="str">
            <v>Sched M: Plant Permanent</v>
          </cell>
          <cell r="C1028" t="str">
            <v>General</v>
          </cell>
          <cell r="D1028" t="str">
            <v>392010-General Transp Eq Grp</v>
          </cell>
          <cell r="E1028" t="str">
            <v>Non-Labor</v>
          </cell>
          <cell r="F1028" t="str">
            <v>LABXAG</v>
          </cell>
          <cell r="G1028" t="str">
            <v>SPS CWC-Not CWC Item</v>
          </cell>
          <cell r="N1028">
            <v>-198.70046316132238</v>
          </cell>
        </row>
        <row r="1029">
          <cell r="B1029" t="str">
            <v>Sched M: Plant Permanent</v>
          </cell>
          <cell r="C1029" t="str">
            <v>General</v>
          </cell>
          <cell r="D1029" t="str">
            <v>392020-General Transp Eq Grp 2</v>
          </cell>
          <cell r="E1029" t="str">
            <v>0-Empty</v>
          </cell>
          <cell r="F1029" t="str">
            <v>LABXAG</v>
          </cell>
          <cell r="G1029" t="str">
            <v>SPS CWC-Not CWC Item</v>
          </cell>
          <cell r="N1029">
            <v>0</v>
          </cell>
        </row>
        <row r="1030">
          <cell r="B1030" t="str">
            <v>Sched M: Plant Permanent</v>
          </cell>
          <cell r="C1030" t="str">
            <v>General</v>
          </cell>
          <cell r="D1030" t="str">
            <v>392020-General Transp Eq Grp 2</v>
          </cell>
          <cell r="E1030" t="str">
            <v>Non-Labor</v>
          </cell>
          <cell r="F1030" t="str">
            <v>LABXAG</v>
          </cell>
          <cell r="G1030" t="str">
            <v>SPS CWC-Not CWC Item</v>
          </cell>
          <cell r="N1030">
            <v>-4932.0586611298259</v>
          </cell>
        </row>
        <row r="1031">
          <cell r="B1031" t="str">
            <v>Sched M: Plant Permanent</v>
          </cell>
          <cell r="C1031" t="str">
            <v>General</v>
          </cell>
          <cell r="D1031" t="str">
            <v>392030-General Transp Eq Trailer</v>
          </cell>
          <cell r="E1031" t="str">
            <v>0-Empty</v>
          </cell>
          <cell r="F1031" t="str">
            <v>LABXAG</v>
          </cell>
          <cell r="G1031" t="str">
            <v>SPS CWC-Not CWC Item</v>
          </cell>
          <cell r="N1031">
            <v>0</v>
          </cell>
        </row>
        <row r="1032">
          <cell r="B1032" t="str">
            <v>Sched M: Plant Permanent</v>
          </cell>
          <cell r="C1032" t="str">
            <v>General</v>
          </cell>
          <cell r="D1032" t="str">
            <v>392030-General Transp Eq Trailer</v>
          </cell>
          <cell r="E1032" t="str">
            <v>Non-Labor</v>
          </cell>
          <cell r="F1032" t="str">
            <v>LABXAG</v>
          </cell>
          <cell r="G1032" t="str">
            <v>SPS CWC-Not CWC Item</v>
          </cell>
          <cell r="N1032">
            <v>-775.2396734706997</v>
          </cell>
        </row>
        <row r="1033">
          <cell r="B1033" t="str">
            <v>Sched M: Plant Permanent</v>
          </cell>
          <cell r="C1033" t="str">
            <v>General</v>
          </cell>
          <cell r="D1033" t="str">
            <v>392040-General Transp Eq Grp 4</v>
          </cell>
          <cell r="E1033" t="str">
            <v>0-Empty</v>
          </cell>
          <cell r="F1033" t="str">
            <v>LABXAG</v>
          </cell>
          <cell r="G1033" t="str">
            <v>SPS CWC-Not CWC Item</v>
          </cell>
          <cell r="N1033">
            <v>0</v>
          </cell>
        </row>
        <row r="1034">
          <cell r="B1034" t="str">
            <v>Sched M: Plant Permanent</v>
          </cell>
          <cell r="C1034" t="str">
            <v>General</v>
          </cell>
          <cell r="D1034" t="str">
            <v>392040-General Transp Eq Grp 4</v>
          </cell>
          <cell r="E1034" t="str">
            <v>Non-Labor</v>
          </cell>
          <cell r="F1034" t="str">
            <v>LABXAG</v>
          </cell>
          <cell r="G1034" t="str">
            <v>SPS CWC-Not CWC Item</v>
          </cell>
          <cell r="N1034">
            <v>-6686.929481522312</v>
          </cell>
        </row>
        <row r="1035">
          <cell r="B1035" t="str">
            <v>Sched M: Plant Permanent</v>
          </cell>
          <cell r="C1035" t="str">
            <v>General</v>
          </cell>
          <cell r="D1035" t="str">
            <v>393000-General Stores Equipmen</v>
          </cell>
          <cell r="E1035" t="str">
            <v>0-Empty</v>
          </cell>
          <cell r="F1035" t="str">
            <v>LABXAG</v>
          </cell>
          <cell r="G1035" t="str">
            <v>SPS CWC-Not CWC Item</v>
          </cell>
          <cell r="N1035">
            <v>0</v>
          </cell>
        </row>
        <row r="1036">
          <cell r="B1036" t="str">
            <v>Sched M: Plant Permanent</v>
          </cell>
          <cell r="C1036" t="str">
            <v>General</v>
          </cell>
          <cell r="D1036" t="str">
            <v>393000-General Stores Equipmen</v>
          </cell>
          <cell r="E1036" t="str">
            <v>Non-Labor</v>
          </cell>
          <cell r="F1036" t="str">
            <v>LABXAG</v>
          </cell>
          <cell r="G1036" t="str">
            <v>SPS CWC-Not CWC Item</v>
          </cell>
          <cell r="N1036">
            <v>-1590.1841730100884</v>
          </cell>
        </row>
        <row r="1037">
          <cell r="B1037" t="str">
            <v>Sched M: Plant Permanent</v>
          </cell>
          <cell r="C1037" t="str">
            <v>General</v>
          </cell>
          <cell r="D1037" t="str">
            <v>394000-General Tools &amp; Shop Equi</v>
          </cell>
          <cell r="E1037" t="str">
            <v>0-Empty</v>
          </cell>
          <cell r="F1037" t="str">
            <v>LABXAG</v>
          </cell>
          <cell r="G1037" t="str">
            <v>SPS CWC-Not CWC Item</v>
          </cell>
          <cell r="N1037">
            <v>0</v>
          </cell>
        </row>
        <row r="1038">
          <cell r="B1038" t="str">
            <v>Sched M: Plant Permanent</v>
          </cell>
          <cell r="C1038" t="str">
            <v>General</v>
          </cell>
          <cell r="D1038" t="str">
            <v>394000-General Tools &amp; Shop Equi</v>
          </cell>
          <cell r="E1038" t="str">
            <v>Non-Labor</v>
          </cell>
          <cell r="F1038" t="str">
            <v>LABXAG</v>
          </cell>
          <cell r="G1038" t="str">
            <v>SPS CWC-Not CWC Item</v>
          </cell>
          <cell r="N1038">
            <v>-94546.83916629231</v>
          </cell>
        </row>
        <row r="1039">
          <cell r="B1039" t="str">
            <v>Sched M: Plant Permanent</v>
          </cell>
          <cell r="C1039" t="str">
            <v>General</v>
          </cell>
          <cell r="D1039" t="str">
            <v>395000-General Laboratory Equi</v>
          </cell>
          <cell r="E1039" t="str">
            <v>0-Empty</v>
          </cell>
          <cell r="F1039" t="str">
            <v>LABXAG</v>
          </cell>
          <cell r="G1039" t="str">
            <v>SPS CWC-Not CWC Item</v>
          </cell>
          <cell r="N1039">
            <v>0</v>
          </cell>
        </row>
        <row r="1040">
          <cell r="B1040" t="str">
            <v>Sched M: Plant Permanent</v>
          </cell>
          <cell r="C1040" t="str">
            <v>General</v>
          </cell>
          <cell r="D1040" t="str">
            <v>395000-General Laboratory Equi</v>
          </cell>
          <cell r="E1040" t="str">
            <v>Non-Labor</v>
          </cell>
          <cell r="F1040" t="str">
            <v>LABXAG</v>
          </cell>
          <cell r="G1040" t="str">
            <v>SPS CWC-Not CWC Item</v>
          </cell>
          <cell r="N1040">
            <v>-39793.629640464525</v>
          </cell>
        </row>
        <row r="1041">
          <cell r="B1041" t="str">
            <v>Sched M: Plant Permanent</v>
          </cell>
          <cell r="C1041" t="str">
            <v>General</v>
          </cell>
          <cell r="D1041" t="str">
            <v>396000-General Power Operated E</v>
          </cell>
          <cell r="E1041" t="str">
            <v>0-Empty</v>
          </cell>
          <cell r="F1041" t="str">
            <v>LABXAG</v>
          </cell>
          <cell r="G1041" t="str">
            <v>SPS CWC-Not CWC Item</v>
          </cell>
          <cell r="N1041">
            <v>0</v>
          </cell>
        </row>
        <row r="1042">
          <cell r="B1042" t="str">
            <v>Sched M: Plant Permanent</v>
          </cell>
          <cell r="C1042" t="str">
            <v>General</v>
          </cell>
          <cell r="D1042" t="str">
            <v>396000-General Power Operated E</v>
          </cell>
          <cell r="E1042" t="str">
            <v>Non-Labor</v>
          </cell>
          <cell r="F1042" t="str">
            <v>LABXAG</v>
          </cell>
          <cell r="G1042" t="str">
            <v>SPS CWC-Not CWC Item</v>
          </cell>
          <cell r="N1042">
            <v>-1784.7908851891075</v>
          </cell>
        </row>
        <row r="1043">
          <cell r="B1043" t="str">
            <v>Sched M: Plant Permanent</v>
          </cell>
          <cell r="C1043" t="str">
            <v>General</v>
          </cell>
          <cell r="D1043" t="str">
            <v>397000-General Communication E</v>
          </cell>
          <cell r="E1043" t="str">
            <v>0-Empty</v>
          </cell>
          <cell r="F1043" t="str">
            <v>LABXAG</v>
          </cell>
          <cell r="G1043" t="str">
            <v>SPS CWC-Not CWC Item</v>
          </cell>
          <cell r="N1043">
            <v>0</v>
          </cell>
        </row>
        <row r="1044">
          <cell r="B1044" t="str">
            <v>Sched M: Plant Permanent</v>
          </cell>
          <cell r="C1044" t="str">
            <v>General</v>
          </cell>
          <cell r="D1044" t="str">
            <v>397000-General Communication E</v>
          </cell>
          <cell r="E1044" t="str">
            <v>Non-Labor</v>
          </cell>
          <cell r="F1044" t="str">
            <v>LABXAG</v>
          </cell>
          <cell r="G1044" t="str">
            <v>SPS CWC-Not CWC Item</v>
          </cell>
          <cell r="N1044">
            <v>-183189.75346828965</v>
          </cell>
        </row>
        <row r="1045">
          <cell r="B1045" t="str">
            <v>Sched M: Plant Permanent</v>
          </cell>
          <cell r="C1045" t="str">
            <v>General</v>
          </cell>
          <cell r="D1045" t="str">
            <v>397030-General Comm Eq EM</v>
          </cell>
          <cell r="E1045" t="str">
            <v>0-Empty</v>
          </cell>
          <cell r="F1045" t="str">
            <v>LABXAG</v>
          </cell>
          <cell r="G1045" t="str">
            <v>SPS CWC-Not CWC Item</v>
          </cell>
          <cell r="N1045">
            <v>0</v>
          </cell>
        </row>
        <row r="1046">
          <cell r="B1046" t="str">
            <v>Sched M: Plant Permanent</v>
          </cell>
          <cell r="C1046" t="str">
            <v>General</v>
          </cell>
          <cell r="D1046" t="str">
            <v>397030-General Comm Eq EM</v>
          </cell>
          <cell r="E1046" t="str">
            <v>Non-Labor</v>
          </cell>
          <cell r="F1046" t="str">
            <v>LABXAG</v>
          </cell>
          <cell r="G1046" t="str">
            <v>SPS CWC-Not CWC Item</v>
          </cell>
          <cell r="N1046">
            <v>-48620.842030843189</v>
          </cell>
        </row>
        <row r="1047">
          <cell r="B1047" t="str">
            <v>Sched M: Plant Permanent</v>
          </cell>
          <cell r="C1047" t="str">
            <v>General</v>
          </cell>
          <cell r="D1047" t="str">
            <v>398000-General Miscellaneous E</v>
          </cell>
          <cell r="E1047" t="str">
            <v>0-Empty</v>
          </cell>
          <cell r="F1047" t="str">
            <v>LABXAG</v>
          </cell>
          <cell r="G1047" t="str">
            <v>SPS CWC-Not CWC Item</v>
          </cell>
          <cell r="N1047">
            <v>0</v>
          </cell>
        </row>
        <row r="1048">
          <cell r="B1048" t="str">
            <v>Sched M: Plant Permanent</v>
          </cell>
          <cell r="C1048" t="str">
            <v>General</v>
          </cell>
          <cell r="D1048" t="str">
            <v>398000-General Miscellaneous E</v>
          </cell>
          <cell r="E1048" t="str">
            <v>Non-Labor</v>
          </cell>
          <cell r="F1048" t="str">
            <v>LABXAG</v>
          </cell>
          <cell r="G1048" t="str">
            <v>SPS CWC-Not CWC Item</v>
          </cell>
          <cell r="N1048">
            <v>-10544.081061656771</v>
          </cell>
        </row>
        <row r="1049">
          <cell r="B1049" t="str">
            <v>Sched M: Plant Permanent</v>
          </cell>
          <cell r="G1049" t="str">
            <v>Sub-Total Sched M: Plant Permanent</v>
          </cell>
          <cell r="N1049">
            <v>-1257127.1499999999</v>
          </cell>
        </row>
        <row r="1051">
          <cell r="B1051" t="str">
            <v>Sched M: Non-Plant Permanent</v>
          </cell>
          <cell r="C1051" t="str">
            <v>Plant Related</v>
          </cell>
          <cell r="D1051" t="str">
            <v>SchM-218-Deferred revenue (ITC Grant Accounting)</v>
          </cell>
          <cell r="E1051" t="str">
            <v>0-Empty</v>
          </cell>
          <cell r="F1051" t="str">
            <v>PIS-NET</v>
          </cell>
          <cell r="G1051" t="str">
            <v>SPS CWC-Not CWC Item</v>
          </cell>
          <cell r="N1051">
            <v>0</v>
          </cell>
        </row>
        <row r="1052">
          <cell r="B1052" t="str">
            <v>Sched M: Non-Plant Permanent</v>
          </cell>
          <cell r="C1052" t="str">
            <v>Labor Related</v>
          </cell>
          <cell r="D1052" t="str">
            <v>SchM-124 - Meals and Entertainment</v>
          </cell>
          <cell r="E1052" t="str">
            <v>0-Empty</v>
          </cell>
          <cell r="F1052" t="str">
            <v>LABOR</v>
          </cell>
          <cell r="G1052" t="str">
            <v>SPS CWC-Not CWC Item</v>
          </cell>
          <cell r="N1052">
            <v>0</v>
          </cell>
        </row>
        <row r="1053">
          <cell r="B1053" t="str">
            <v>Sched M: Non-Plant Permanent</v>
          </cell>
          <cell r="C1053" t="str">
            <v>Other</v>
          </cell>
          <cell r="D1053" t="str">
            <v>SchM-196 - Club Dues</v>
          </cell>
          <cell r="E1053" t="str">
            <v>0-Empty</v>
          </cell>
          <cell r="F1053" t="str">
            <v>PIS-NET</v>
          </cell>
          <cell r="G1053" t="str">
            <v>SPS CWC-Not CWC Item</v>
          </cell>
          <cell r="N1053">
            <v>-2964</v>
          </cell>
        </row>
        <row r="1054">
          <cell r="B1054" t="str">
            <v>Sched M: Non-Plant Permanent</v>
          </cell>
          <cell r="C1054" t="str">
            <v>Other</v>
          </cell>
          <cell r="D1054" t="str">
            <v>SchM-197 - Lobbying Expenses</v>
          </cell>
          <cell r="E1054" t="str">
            <v>0-Empty</v>
          </cell>
          <cell r="F1054" t="str">
            <v>PIS-NET</v>
          </cell>
          <cell r="G1054" t="str">
            <v>SPS CWC-Not CWC Item</v>
          </cell>
          <cell r="N1054">
            <v>-566118</v>
          </cell>
        </row>
        <row r="1055">
          <cell r="B1055" t="str">
            <v>Sched M: Non-Plant Permanent</v>
          </cell>
          <cell r="C1055" t="str">
            <v>Other</v>
          </cell>
          <cell r="D1055" t="str">
            <v>SchM-199 - Penalties</v>
          </cell>
          <cell r="E1055" t="str">
            <v>0-Empty</v>
          </cell>
          <cell r="F1055" t="str">
            <v>PIS-NET</v>
          </cell>
          <cell r="G1055" t="str">
            <v>SPS CWC-Not CWC Item</v>
          </cell>
          <cell r="N1055">
            <v>-35281</v>
          </cell>
        </row>
        <row r="1056">
          <cell r="B1056" t="str">
            <v>Sched M: Non-Plant Permanent</v>
          </cell>
          <cell r="C1056" t="str">
            <v>Other</v>
          </cell>
          <cell r="D1056" t="str">
            <v>SchM-200 - Depletion on Royalty Income</v>
          </cell>
          <cell r="E1056" t="str">
            <v>0-Empty</v>
          </cell>
          <cell r="F1056" t="str">
            <v>PIS-NET</v>
          </cell>
          <cell r="G1056" t="str">
            <v>SPS CWC-Not CWC Item</v>
          </cell>
          <cell r="N1056">
            <v>904</v>
          </cell>
        </row>
        <row r="1057">
          <cell r="B1057" t="str">
            <v>Sched M: Non-Plant Permanent</v>
          </cell>
          <cell r="C1057" t="str">
            <v>Other</v>
          </cell>
          <cell r="D1057" t="str">
            <v>SchM-216 - Perm Difference</v>
          </cell>
          <cell r="E1057" t="str">
            <v>0-Empty</v>
          </cell>
          <cell r="F1057" t="str">
            <v>PIS-NET</v>
          </cell>
          <cell r="G1057" t="str">
            <v>SPS CWC-Not CWC Item</v>
          </cell>
          <cell r="N1057">
            <v>-4603</v>
          </cell>
        </row>
        <row r="1058">
          <cell r="B1058" t="str">
            <v>Sched M: Non-Plant Permanent</v>
          </cell>
          <cell r="C1058" t="str">
            <v>Other</v>
          </cell>
          <cell r="D1058" t="str">
            <v>SchM-P - Schedule M - Plant Related Return-to-Accrual</v>
          </cell>
          <cell r="E1058" t="str">
            <v>0-Empty</v>
          </cell>
          <cell r="F1058" t="str">
            <v>PIS-NET</v>
          </cell>
          <cell r="G1058" t="str">
            <v>SPS CWC-Not CWC Item</v>
          </cell>
          <cell r="N1058">
            <v>-3651618</v>
          </cell>
        </row>
        <row r="1059">
          <cell r="B1059" t="str">
            <v>Sched M: Non-Plant Permanent</v>
          </cell>
          <cell r="G1059" t="str">
            <v>Sub-Total Sched M: Non-Plant Permanent</v>
          </cell>
          <cell r="N1059">
            <v>-4259680</v>
          </cell>
        </row>
        <row r="1061">
          <cell r="B1061" t="str">
            <v>Deferred Taxes Plant</v>
          </cell>
          <cell r="C1061" t="str">
            <v>Intangible</v>
          </cell>
          <cell r="D1061" t="str">
            <v>303004-Intg Misc Computr Softwar</v>
          </cell>
          <cell r="E1061" t="str">
            <v>0-Empty</v>
          </cell>
          <cell r="F1061" t="str">
            <v>LABXAG</v>
          </cell>
          <cell r="G1061" t="str">
            <v>SPS CWC-Not CWC Item</v>
          </cell>
          <cell r="N1061">
            <v>0</v>
          </cell>
        </row>
        <row r="1062">
          <cell r="B1062" t="str">
            <v>Deferred Taxes Plant</v>
          </cell>
          <cell r="C1062" t="str">
            <v>Intangible</v>
          </cell>
          <cell r="D1062" t="str">
            <v>303004-Intg Misc Computr Softwar</v>
          </cell>
          <cell r="E1062" t="str">
            <v>Non-Labor</v>
          </cell>
          <cell r="F1062" t="str">
            <v>LABXAG</v>
          </cell>
          <cell r="G1062" t="str">
            <v>SPS CWC-Not CWC Item</v>
          </cell>
          <cell r="N1062">
            <v>2426252.1183803622</v>
          </cell>
        </row>
        <row r="1063">
          <cell r="B1063" t="str">
            <v>Deferred Taxes Plant</v>
          </cell>
          <cell r="C1063" t="str">
            <v>Intangible</v>
          </cell>
          <cell r="D1063" t="str">
            <v>303014-Intg CRS Computr Softwar</v>
          </cell>
          <cell r="E1063" t="str">
            <v>0-Empty</v>
          </cell>
          <cell r="F1063" t="str">
            <v>CUST-RET</v>
          </cell>
          <cell r="G1063" t="str">
            <v>SPS CWC-Not CWC Item</v>
          </cell>
          <cell r="N1063">
            <v>0</v>
          </cell>
        </row>
        <row r="1064">
          <cell r="B1064" t="str">
            <v>Deferred Taxes Plant</v>
          </cell>
          <cell r="C1064" t="str">
            <v>Intangible</v>
          </cell>
          <cell r="D1064" t="str">
            <v>303014-Intg CRS Computr Softwar</v>
          </cell>
          <cell r="E1064" t="str">
            <v>Non-Labor</v>
          </cell>
          <cell r="F1064" t="str">
            <v>CUST-RET</v>
          </cell>
          <cell r="G1064" t="str">
            <v>SPS CWC-Not CWC Item</v>
          </cell>
          <cell r="N1064">
            <v>-57158.069256368399</v>
          </cell>
        </row>
        <row r="1065">
          <cell r="B1065" t="str">
            <v>Deferred Taxes Plant</v>
          </cell>
          <cell r="C1065" t="str">
            <v>Steam Production</v>
          </cell>
          <cell r="D1065" t="str">
            <v>310001-Steam Prod Land Own in Fe</v>
          </cell>
          <cell r="E1065" t="str">
            <v>0-Empty</v>
          </cell>
          <cell r="F1065" t="str">
            <v>12CP-PROD</v>
          </cell>
          <cell r="G1065" t="str">
            <v>SPS CWC-Not CWC Item</v>
          </cell>
          <cell r="N1065">
            <v>0</v>
          </cell>
        </row>
        <row r="1066">
          <cell r="B1066" t="str">
            <v>Deferred Taxes Plant</v>
          </cell>
          <cell r="C1066" t="str">
            <v>Steam Production</v>
          </cell>
          <cell r="D1066" t="str">
            <v>310001-Steam Prod Land Own in Fe</v>
          </cell>
          <cell r="E1066" t="str">
            <v>Non-Labor</v>
          </cell>
          <cell r="F1066" t="str">
            <v>12CP-PROD</v>
          </cell>
          <cell r="G1066" t="str">
            <v>SPS CWC-Not CWC Item</v>
          </cell>
          <cell r="N1066">
            <v>1178.8400284381082</v>
          </cell>
        </row>
        <row r="1067">
          <cell r="B1067" t="str">
            <v>Deferred Taxes Plant</v>
          </cell>
          <cell r="C1067" t="str">
            <v>Steam Production</v>
          </cell>
          <cell r="D1067" t="str">
            <v>310002-Steam Prod Land Rights</v>
          </cell>
          <cell r="E1067" t="str">
            <v>0-Empty</v>
          </cell>
          <cell r="F1067" t="str">
            <v>12CP-PROD</v>
          </cell>
          <cell r="G1067" t="str">
            <v>SPS CWC-Not CWC Item</v>
          </cell>
          <cell r="N1067">
            <v>0</v>
          </cell>
        </row>
        <row r="1068">
          <cell r="B1068" t="str">
            <v>Deferred Taxes Plant</v>
          </cell>
          <cell r="C1068" t="str">
            <v>Steam Production</v>
          </cell>
          <cell r="D1068" t="str">
            <v>310002-Steam Prod Land Rights</v>
          </cell>
          <cell r="E1068" t="str">
            <v>Non-Labor</v>
          </cell>
          <cell r="F1068" t="str">
            <v>12CP-PROD</v>
          </cell>
          <cell r="G1068" t="str">
            <v>SPS CWC-Not CWC Item</v>
          </cell>
          <cell r="N1068">
            <v>396304.15420410276</v>
          </cell>
        </row>
        <row r="1069">
          <cell r="B1069" t="str">
            <v>Deferred Taxes Plant</v>
          </cell>
          <cell r="C1069" t="str">
            <v>Steam Production</v>
          </cell>
          <cell r="D1069" t="str">
            <v>310003-Steam Prod Water Rights</v>
          </cell>
          <cell r="E1069" t="str">
            <v>0-Empty</v>
          </cell>
          <cell r="F1069" t="str">
            <v>12CP-PROD</v>
          </cell>
          <cell r="G1069" t="str">
            <v>SPS CWC-Not CWC Item</v>
          </cell>
          <cell r="N1069">
            <v>0</v>
          </cell>
        </row>
        <row r="1070">
          <cell r="B1070" t="str">
            <v>Deferred Taxes Plant</v>
          </cell>
          <cell r="C1070" t="str">
            <v>Steam Production</v>
          </cell>
          <cell r="D1070" t="str">
            <v>310003-Steam Prod Water Rights</v>
          </cell>
          <cell r="E1070" t="str">
            <v>Non-Labor</v>
          </cell>
          <cell r="F1070" t="str">
            <v>12CP-PROD</v>
          </cell>
          <cell r="G1070" t="str">
            <v>SPS CWC-Not CWC Item</v>
          </cell>
          <cell r="N1070">
            <v>4.1958215371814779E-6</v>
          </cell>
        </row>
        <row r="1071">
          <cell r="B1071" t="str">
            <v>Deferred Taxes Plant</v>
          </cell>
          <cell r="C1071" t="str">
            <v>Steam Production</v>
          </cell>
          <cell r="D1071" t="str">
            <v>310004-Steam Prod Land Rights-NM</v>
          </cell>
          <cell r="E1071" t="str">
            <v>0-Empty</v>
          </cell>
          <cell r="F1071" t="str">
            <v>12CP-PROD</v>
          </cell>
          <cell r="G1071" t="str">
            <v>SPS CWC-Not CWC Item</v>
          </cell>
          <cell r="N1071">
            <v>0</v>
          </cell>
        </row>
        <row r="1072">
          <cell r="B1072" t="str">
            <v>Deferred Taxes Plant</v>
          </cell>
          <cell r="C1072" t="str">
            <v>Steam Production</v>
          </cell>
          <cell r="D1072" t="str">
            <v>310004-Steam Prod Land Rights-NM</v>
          </cell>
          <cell r="E1072" t="str">
            <v>Non-Labor</v>
          </cell>
          <cell r="F1072" t="str">
            <v>12CP-PROD</v>
          </cell>
          <cell r="G1072" t="str">
            <v>SPS CWC-Not CWC Item</v>
          </cell>
          <cell r="N1072">
            <v>-46.245664568817176</v>
          </cell>
        </row>
        <row r="1073">
          <cell r="B1073" t="str">
            <v>Deferred Taxes Plant</v>
          </cell>
          <cell r="C1073" t="str">
            <v>Steam Production</v>
          </cell>
          <cell r="D1073" t="str">
            <v>311000E-Steam Prod Str &amp; Improv</v>
          </cell>
          <cell r="E1073" t="str">
            <v>0-Empty</v>
          </cell>
          <cell r="F1073" t="str">
            <v>12CP-PROD</v>
          </cell>
          <cell r="G1073" t="str">
            <v>SPS CWC-Not CWC Item</v>
          </cell>
          <cell r="N1073">
            <v>0</v>
          </cell>
        </row>
        <row r="1074">
          <cell r="B1074" t="str">
            <v>Deferred Taxes Plant</v>
          </cell>
          <cell r="C1074" t="str">
            <v>Steam Production</v>
          </cell>
          <cell r="D1074" t="str">
            <v>311000E-Steam Prod Str &amp; Improv</v>
          </cell>
          <cell r="E1074" t="str">
            <v>Non-Labor</v>
          </cell>
          <cell r="F1074" t="str">
            <v>12CP-PROD</v>
          </cell>
          <cell r="G1074" t="str">
            <v>SPS CWC-Not CWC Item</v>
          </cell>
          <cell r="N1074">
            <v>377116.700405929</v>
          </cell>
        </row>
        <row r="1075">
          <cell r="B1075" t="str">
            <v>Deferred Taxes Plant</v>
          </cell>
          <cell r="C1075" t="str">
            <v>Steam Production</v>
          </cell>
          <cell r="D1075" t="str">
            <v>312000E-Steam Prod Boiler Plant E</v>
          </cell>
          <cell r="E1075" t="str">
            <v>0-Empty</v>
          </cell>
          <cell r="F1075" t="str">
            <v>12CP-PROD</v>
          </cell>
          <cell r="G1075" t="str">
            <v>SPS CWC-Not CWC Item</v>
          </cell>
          <cell r="N1075">
            <v>0</v>
          </cell>
        </row>
        <row r="1076">
          <cell r="B1076" t="str">
            <v>Deferred Taxes Plant</v>
          </cell>
          <cell r="C1076" t="str">
            <v>Steam Production</v>
          </cell>
          <cell r="D1076" t="str">
            <v>312000E-Steam Prod Boiler Plant E</v>
          </cell>
          <cell r="E1076" t="str">
            <v>Non-Labor</v>
          </cell>
          <cell r="F1076" t="str">
            <v>12CP-PROD</v>
          </cell>
          <cell r="G1076" t="str">
            <v>SPS CWC-Not CWC Item</v>
          </cell>
          <cell r="N1076">
            <v>1777905.5813259692</v>
          </cell>
        </row>
        <row r="1077">
          <cell r="B1077" t="str">
            <v>Deferred Taxes Plant</v>
          </cell>
          <cell r="C1077" t="str">
            <v>Steam Production</v>
          </cell>
          <cell r="D1077" t="str">
            <v>314000-Steam Prod Turbogen Unit</v>
          </cell>
          <cell r="E1077" t="str">
            <v>0-Empty</v>
          </cell>
          <cell r="F1077" t="str">
            <v>12CP-PROD</v>
          </cell>
          <cell r="G1077" t="str">
            <v>SPS CWC-Not CWC Item</v>
          </cell>
          <cell r="N1077">
            <v>0</v>
          </cell>
        </row>
        <row r="1078">
          <cell r="B1078" t="str">
            <v>Deferred Taxes Plant</v>
          </cell>
          <cell r="C1078" t="str">
            <v>Steam Production</v>
          </cell>
          <cell r="D1078" t="str">
            <v>314000-Steam Prod Turbogen Unit</v>
          </cell>
          <cell r="E1078" t="str">
            <v>Non-Labor</v>
          </cell>
          <cell r="F1078" t="str">
            <v>12CP-PROD</v>
          </cell>
          <cell r="G1078" t="str">
            <v>SPS CWC-Not CWC Item</v>
          </cell>
          <cell r="N1078">
            <v>791261.150347688</v>
          </cell>
        </row>
        <row r="1079">
          <cell r="B1079" t="str">
            <v>Deferred Taxes Plant</v>
          </cell>
          <cell r="C1079" t="str">
            <v>Steam Production</v>
          </cell>
          <cell r="D1079" t="str">
            <v>315000E-Steam Prod Acc Elec Eq</v>
          </cell>
          <cell r="E1079" t="str">
            <v>0-Empty</v>
          </cell>
          <cell r="F1079" t="str">
            <v>12CP-PROD</v>
          </cell>
          <cell r="G1079" t="str">
            <v>SPS CWC-Not CWC Item</v>
          </cell>
          <cell r="N1079">
            <v>0</v>
          </cell>
        </row>
        <row r="1080">
          <cell r="B1080" t="str">
            <v>Deferred Taxes Plant</v>
          </cell>
          <cell r="C1080" t="str">
            <v>Steam Production</v>
          </cell>
          <cell r="D1080" t="str">
            <v>315000E-Steam Prod Acc Elec Eq</v>
          </cell>
          <cell r="E1080" t="str">
            <v>Non-Labor</v>
          </cell>
          <cell r="F1080" t="str">
            <v>12CP-PROD</v>
          </cell>
          <cell r="G1080" t="str">
            <v>SPS CWC-Not CWC Item</v>
          </cell>
          <cell r="N1080">
            <v>111647.15548024808</v>
          </cell>
        </row>
        <row r="1081">
          <cell r="B1081" t="str">
            <v>Deferred Taxes Plant</v>
          </cell>
          <cell r="C1081" t="str">
            <v>Steam Production</v>
          </cell>
          <cell r="D1081" t="str">
            <v>316000E-Steam Prod Misc Pwr Plt E</v>
          </cell>
          <cell r="E1081" t="str">
            <v>0-Empty</v>
          </cell>
          <cell r="F1081" t="str">
            <v>12CP-PROD</v>
          </cell>
          <cell r="G1081" t="str">
            <v>SPS CWC-Not CWC Item</v>
          </cell>
          <cell r="N1081">
            <v>0</v>
          </cell>
        </row>
        <row r="1082">
          <cell r="B1082" t="str">
            <v>Deferred Taxes Plant</v>
          </cell>
          <cell r="C1082" t="str">
            <v>Steam Production</v>
          </cell>
          <cell r="D1082" t="str">
            <v>316000E-Steam Prod Misc Pwr Plt E</v>
          </cell>
          <cell r="E1082" t="str">
            <v>Non-Labor</v>
          </cell>
          <cell r="F1082" t="str">
            <v>12CP-PROD</v>
          </cell>
          <cell r="G1082" t="str">
            <v>SPS CWC-Not CWC Item</v>
          </cell>
          <cell r="N1082">
            <v>38557.389134290621</v>
          </cell>
        </row>
        <row r="1083">
          <cell r="B1083" t="str">
            <v>Deferred Taxes Plant</v>
          </cell>
          <cell r="C1083" t="str">
            <v>Other Production</v>
          </cell>
          <cell r="D1083" t="str">
            <v>340001-Other Prod Land Own in Fee</v>
          </cell>
          <cell r="E1083" t="str">
            <v>0-Empty</v>
          </cell>
          <cell r="F1083" t="str">
            <v>12CP-PROD</v>
          </cell>
          <cell r="G1083" t="str">
            <v>SPS CWC-Not CWC Item</v>
          </cell>
          <cell r="N1083">
            <v>0</v>
          </cell>
        </row>
        <row r="1084">
          <cell r="B1084" t="str">
            <v>Deferred Taxes Plant</v>
          </cell>
          <cell r="C1084" t="str">
            <v>Other Production</v>
          </cell>
          <cell r="D1084" t="str">
            <v>340001-Other Prod Land Own in Fee</v>
          </cell>
          <cell r="E1084" t="str">
            <v>Non-Labor</v>
          </cell>
          <cell r="F1084" t="str">
            <v>12CP-PROD</v>
          </cell>
          <cell r="G1084" t="str">
            <v>SPS CWC-Not CWC Item</v>
          </cell>
          <cell r="N1084">
            <v>-58277.805385002124</v>
          </cell>
        </row>
        <row r="1085">
          <cell r="B1085" t="str">
            <v>Deferred Taxes Plant</v>
          </cell>
          <cell r="C1085" t="str">
            <v>Other Production</v>
          </cell>
          <cell r="D1085" t="str">
            <v>340002-Other Prod Land Rights</v>
          </cell>
          <cell r="E1085" t="str">
            <v>0-Empty</v>
          </cell>
          <cell r="F1085" t="str">
            <v>12CP-PROD</v>
          </cell>
          <cell r="G1085" t="str">
            <v>SPS CWC-Not CWC Item</v>
          </cell>
          <cell r="N1085">
            <v>0</v>
          </cell>
        </row>
        <row r="1086">
          <cell r="B1086" t="str">
            <v>Deferred Taxes Plant</v>
          </cell>
          <cell r="C1086" t="str">
            <v>Other Production</v>
          </cell>
          <cell r="D1086" t="str">
            <v>340002-Other Prod Land Rights</v>
          </cell>
          <cell r="E1086" t="str">
            <v>Non-Labor</v>
          </cell>
          <cell r="F1086" t="str">
            <v>12CP-PROD</v>
          </cell>
          <cell r="G1086" t="str">
            <v>SPS CWC-Not CWC Item</v>
          </cell>
          <cell r="N1086">
            <v>272.36646998640379</v>
          </cell>
        </row>
        <row r="1087">
          <cell r="B1087" t="str">
            <v>Deferred Taxes Plant</v>
          </cell>
          <cell r="C1087" t="str">
            <v>Other Production</v>
          </cell>
          <cell r="D1087" t="str">
            <v>341000E-Other Prod Str &amp; Impr</v>
          </cell>
          <cell r="E1087" t="str">
            <v>0-Empty</v>
          </cell>
          <cell r="F1087" t="str">
            <v>12CP-PROD</v>
          </cell>
          <cell r="G1087" t="str">
            <v>SPS CWC-Not CWC Item</v>
          </cell>
          <cell r="N1087">
            <v>0</v>
          </cell>
        </row>
        <row r="1088">
          <cell r="B1088" t="str">
            <v>Deferred Taxes Plant</v>
          </cell>
          <cell r="C1088" t="str">
            <v>Other Production</v>
          </cell>
          <cell r="D1088" t="str">
            <v>341000E-Other Prod Str &amp; Impr</v>
          </cell>
          <cell r="E1088" t="str">
            <v>Non-Labor</v>
          </cell>
          <cell r="F1088" t="str">
            <v>12CP-PROD</v>
          </cell>
          <cell r="G1088" t="str">
            <v>SPS CWC-Not CWC Item</v>
          </cell>
          <cell r="N1088">
            <v>8127428.3247996001</v>
          </cell>
        </row>
        <row r="1089">
          <cell r="B1089" t="str">
            <v>Deferred Taxes Plant</v>
          </cell>
          <cell r="C1089" t="str">
            <v>Other Production</v>
          </cell>
          <cell r="D1089" t="str">
            <v>342000E-Other Prod Fuel Hldr</v>
          </cell>
          <cell r="E1089" t="str">
            <v>0-Empty</v>
          </cell>
          <cell r="F1089" t="str">
            <v>12CP-PROD</v>
          </cell>
          <cell r="G1089" t="str">
            <v>SPS CWC-Not CWC Item</v>
          </cell>
          <cell r="N1089">
            <v>0</v>
          </cell>
        </row>
        <row r="1090">
          <cell r="B1090" t="str">
            <v>Deferred Taxes Plant</v>
          </cell>
          <cell r="C1090" t="str">
            <v>Other Production</v>
          </cell>
          <cell r="D1090" t="str">
            <v>342000E-Other Prod Fuel Hldr</v>
          </cell>
          <cell r="E1090" t="str">
            <v>Non-Labor</v>
          </cell>
          <cell r="F1090" t="str">
            <v>12CP-PROD</v>
          </cell>
          <cell r="G1090" t="str">
            <v>SPS CWC-Not CWC Item</v>
          </cell>
          <cell r="N1090">
            <v>1210056.3449497367</v>
          </cell>
        </row>
        <row r="1091">
          <cell r="B1091" t="str">
            <v>Deferred Taxes Plant</v>
          </cell>
          <cell r="C1091" t="str">
            <v>Other Production</v>
          </cell>
          <cell r="D1091" t="str">
            <v>343000-Other Prod Prime Mover</v>
          </cell>
          <cell r="E1091" t="str">
            <v>0-Empty</v>
          </cell>
          <cell r="F1091" t="str">
            <v>12CP-PROD</v>
          </cell>
          <cell r="G1091" t="str">
            <v>SPS CWC-Not CWC Item</v>
          </cell>
          <cell r="N1091">
            <v>0</v>
          </cell>
        </row>
        <row r="1092">
          <cell r="B1092" t="str">
            <v>Deferred Taxes Plant</v>
          </cell>
          <cell r="C1092" t="str">
            <v>Other Production</v>
          </cell>
          <cell r="D1092" t="str">
            <v>343000-Other Prod Prime Mover</v>
          </cell>
          <cell r="E1092" t="str">
            <v>Non-Labor</v>
          </cell>
          <cell r="F1092" t="str">
            <v>12CP-PROD</v>
          </cell>
          <cell r="G1092" t="str">
            <v>SPS CWC-Not CWC Item</v>
          </cell>
          <cell r="N1092">
            <v>56839652.126805432</v>
          </cell>
        </row>
        <row r="1093">
          <cell r="B1093" t="str">
            <v>Deferred Taxes Plant</v>
          </cell>
          <cell r="C1093" t="str">
            <v>Other Production</v>
          </cell>
          <cell r="D1093" t="str">
            <v>344000E-Other Prod Generator</v>
          </cell>
          <cell r="E1093" t="str">
            <v>0-Empty</v>
          </cell>
          <cell r="F1093" t="str">
            <v>12CP-PROD</v>
          </cell>
          <cell r="G1093" t="str">
            <v>SPS CWC-Not CWC Item</v>
          </cell>
          <cell r="N1093">
            <v>0</v>
          </cell>
        </row>
        <row r="1094">
          <cell r="B1094" t="str">
            <v>Deferred Taxes Plant</v>
          </cell>
          <cell r="C1094" t="str">
            <v>Other Production</v>
          </cell>
          <cell r="D1094" t="str">
            <v>344000E-Other Prod Generator</v>
          </cell>
          <cell r="E1094" t="str">
            <v>Non-Labor</v>
          </cell>
          <cell r="F1094" t="str">
            <v>12CP-PROD</v>
          </cell>
          <cell r="G1094" t="str">
            <v>SPS CWC-Not CWC Item</v>
          </cell>
          <cell r="N1094">
            <v>-66774619.843819156</v>
          </cell>
        </row>
        <row r="1095">
          <cell r="B1095" t="str">
            <v>Deferred Taxes Plant</v>
          </cell>
          <cell r="C1095" t="str">
            <v>Other Production</v>
          </cell>
          <cell r="D1095" t="str">
            <v>345000E-Other Prod Access Elect Equip</v>
          </cell>
          <cell r="E1095" t="str">
            <v>0-Empty</v>
          </cell>
          <cell r="F1095" t="str">
            <v>12CP-PROD</v>
          </cell>
          <cell r="G1095" t="str">
            <v>SPS CWC-Not CWC Item</v>
          </cell>
          <cell r="N1095">
            <v>0</v>
          </cell>
        </row>
        <row r="1096">
          <cell r="B1096" t="str">
            <v>Deferred Taxes Plant</v>
          </cell>
          <cell r="C1096" t="str">
            <v>Other Production</v>
          </cell>
          <cell r="D1096" t="str">
            <v>345000E-Other Prod Access Elect Equip</v>
          </cell>
          <cell r="E1096" t="str">
            <v>Non-Labor</v>
          </cell>
          <cell r="F1096" t="str">
            <v>12CP-PROD</v>
          </cell>
          <cell r="G1096" t="str">
            <v>SPS CWC-Not CWC Item</v>
          </cell>
          <cell r="N1096">
            <v>-509749.33310564345</v>
          </cell>
        </row>
        <row r="1097">
          <cell r="B1097" t="str">
            <v>Deferred Taxes Plant</v>
          </cell>
          <cell r="C1097" t="str">
            <v>Other Production</v>
          </cell>
          <cell r="D1097" t="str">
            <v>346000E-Other Prod Misc Pwr P</v>
          </cell>
          <cell r="E1097" t="str">
            <v>0-Empty</v>
          </cell>
          <cell r="F1097" t="str">
            <v>12CP-PROD</v>
          </cell>
          <cell r="G1097" t="str">
            <v>SPS CWC-Not CWC Item</v>
          </cell>
          <cell r="N1097">
            <v>0</v>
          </cell>
        </row>
        <row r="1098">
          <cell r="B1098" t="str">
            <v>Deferred Taxes Plant</v>
          </cell>
          <cell r="C1098" t="str">
            <v>Other Production</v>
          </cell>
          <cell r="D1098" t="str">
            <v>346000E-Other Prod Misc Pwr P</v>
          </cell>
          <cell r="E1098" t="str">
            <v>Non-Labor</v>
          </cell>
          <cell r="F1098" t="str">
            <v>12CP-PROD</v>
          </cell>
          <cell r="G1098" t="str">
            <v>SPS CWC-Not CWC Item</v>
          </cell>
          <cell r="N1098">
            <v>1767700.3840260552</v>
          </cell>
        </row>
        <row r="1099">
          <cell r="B1099" t="str">
            <v>Deferred Taxes Plant</v>
          </cell>
          <cell r="C1099" t="str">
            <v>Transmission</v>
          </cell>
          <cell r="D1099" t="str">
            <v>105000-Held for Future Us</v>
          </cell>
          <cell r="E1099" t="str">
            <v>0-Empty</v>
          </cell>
          <cell r="F1099" t="str">
            <v>12CP-TRAN</v>
          </cell>
          <cell r="G1099" t="str">
            <v>SPS CWC-Not CWC Item</v>
          </cell>
          <cell r="N1099">
            <v>0</v>
          </cell>
        </row>
        <row r="1100">
          <cell r="B1100" t="str">
            <v>Deferred Taxes Plant</v>
          </cell>
          <cell r="C1100" t="str">
            <v>Transmission</v>
          </cell>
          <cell r="D1100" t="str">
            <v>105000-Held for Future Us</v>
          </cell>
          <cell r="E1100" t="str">
            <v>Non-Labor</v>
          </cell>
          <cell r="F1100" t="str">
            <v>12CP-TRAN</v>
          </cell>
          <cell r="G1100" t="str">
            <v>SPS CWC-Not CWC Item</v>
          </cell>
          <cell r="N1100">
            <v>11.501060905139118</v>
          </cell>
        </row>
        <row r="1101">
          <cell r="B1101" t="str">
            <v>Deferred Taxes Plant</v>
          </cell>
          <cell r="C1101" t="str">
            <v>Transmission</v>
          </cell>
          <cell r="D1101" t="str">
            <v>350001-Tran Land Owned in Fe</v>
          </cell>
          <cell r="E1101" t="str">
            <v>0-Empty</v>
          </cell>
          <cell r="F1101" t="str">
            <v>12CP-TRAN</v>
          </cell>
          <cell r="G1101" t="str">
            <v>SPS CWC-Not CWC Item</v>
          </cell>
          <cell r="N1101">
            <v>0</v>
          </cell>
        </row>
        <row r="1102">
          <cell r="B1102" t="str">
            <v>Deferred Taxes Plant</v>
          </cell>
          <cell r="C1102" t="str">
            <v>Transmission</v>
          </cell>
          <cell r="D1102" t="str">
            <v>350001-Tran Land Owned in Fe</v>
          </cell>
          <cell r="E1102" t="str">
            <v>Non-Labor</v>
          </cell>
          <cell r="F1102" t="str">
            <v>12CP-TRAN</v>
          </cell>
          <cell r="G1102" t="str">
            <v>SPS CWC-Not CWC Item</v>
          </cell>
          <cell r="N1102">
            <v>815.47160631988015</v>
          </cell>
        </row>
        <row r="1103">
          <cell r="B1103" t="str">
            <v>Deferred Taxes Plant</v>
          </cell>
          <cell r="C1103" t="str">
            <v>Transmission</v>
          </cell>
          <cell r="D1103" t="str">
            <v>350002E-Transmission Land Right</v>
          </cell>
          <cell r="E1103" t="str">
            <v>0-Empty</v>
          </cell>
          <cell r="F1103" t="str">
            <v>12CP-TRAN</v>
          </cell>
          <cell r="G1103" t="str">
            <v>SPS CWC-Not CWC Item</v>
          </cell>
          <cell r="N1103">
            <v>0</v>
          </cell>
        </row>
        <row r="1104">
          <cell r="B1104" t="str">
            <v>Deferred Taxes Plant</v>
          </cell>
          <cell r="C1104" t="str">
            <v>Transmission</v>
          </cell>
          <cell r="D1104" t="str">
            <v>350002E-Transmission Land Right</v>
          </cell>
          <cell r="E1104" t="str">
            <v>Non-Labor</v>
          </cell>
          <cell r="F1104" t="str">
            <v>12CP-TRAN</v>
          </cell>
          <cell r="G1104" t="str">
            <v>SPS CWC-Not CWC Item</v>
          </cell>
          <cell r="N1104">
            <v>248874.50831038249</v>
          </cell>
        </row>
        <row r="1105">
          <cell r="B1105" t="str">
            <v>Deferred Taxes Plant</v>
          </cell>
          <cell r="C1105" t="str">
            <v>Transmission</v>
          </cell>
          <cell r="D1105" t="str">
            <v>350002ERN-Transmission Land Right Radial NM</v>
          </cell>
          <cell r="E1105" t="str">
            <v>Non-Labor</v>
          </cell>
          <cell r="F1105" t="str">
            <v>NM</v>
          </cell>
          <cell r="G1105" t="str">
            <v>SPS CWC-Not CWC Item</v>
          </cell>
          <cell r="N1105">
            <v>3268.3235778473381</v>
          </cell>
        </row>
        <row r="1106">
          <cell r="B1106" t="str">
            <v>Deferred Taxes Plant</v>
          </cell>
          <cell r="C1106" t="str">
            <v>Transmission</v>
          </cell>
          <cell r="D1106" t="str">
            <v>350002ERT-Transmission Land Right Radial TX</v>
          </cell>
          <cell r="E1106" t="str">
            <v>Non-Labor</v>
          </cell>
          <cell r="F1106" t="str">
            <v>TX</v>
          </cell>
          <cell r="G1106" t="str">
            <v>SPS CWC-Not CWC Item</v>
          </cell>
          <cell r="N1106">
            <v>6246.0992330284198</v>
          </cell>
        </row>
        <row r="1107">
          <cell r="B1107" t="str">
            <v>Deferred Taxes Plant</v>
          </cell>
          <cell r="C1107" t="str">
            <v>Transmission</v>
          </cell>
          <cell r="D1107" t="str">
            <v>350002ERW-Transmission Land Right Radial Wholesale</v>
          </cell>
          <cell r="E1107" t="str">
            <v>Non-Labor</v>
          </cell>
          <cell r="F1107" t="str">
            <v>WHLS</v>
          </cell>
          <cell r="G1107" t="str">
            <v>SPS CWC-Not CWC Item</v>
          </cell>
          <cell r="N1107">
            <v>936.41431497810891</v>
          </cell>
        </row>
        <row r="1108">
          <cell r="B1108" t="str">
            <v>Deferred Taxes Plant</v>
          </cell>
          <cell r="C1108" t="str">
            <v>Transmission</v>
          </cell>
          <cell r="D1108" t="str">
            <v>352000-Transmission Str &amp; Improv</v>
          </cell>
          <cell r="E1108" t="str">
            <v>0-Empty</v>
          </cell>
          <cell r="F1108" t="str">
            <v>12CP-TRAN</v>
          </cell>
          <cell r="G1108" t="str">
            <v>SPS CWC-Not CWC Item</v>
          </cell>
          <cell r="N1108">
            <v>0</v>
          </cell>
        </row>
        <row r="1109">
          <cell r="B1109" t="str">
            <v>Deferred Taxes Plant</v>
          </cell>
          <cell r="C1109" t="str">
            <v>Transmission</v>
          </cell>
          <cell r="D1109" t="str">
            <v>352000-Transmission Str &amp; Improv</v>
          </cell>
          <cell r="E1109" t="str">
            <v>Non-Labor</v>
          </cell>
          <cell r="F1109" t="str">
            <v>12CP-TRAN</v>
          </cell>
          <cell r="G1109" t="str">
            <v>SPS CWC-Not CWC Item</v>
          </cell>
          <cell r="N1109">
            <v>350015.67378349457</v>
          </cell>
        </row>
        <row r="1110">
          <cell r="B1110" t="str">
            <v>Deferred Taxes Plant</v>
          </cell>
          <cell r="C1110" t="str">
            <v>Transmission</v>
          </cell>
          <cell r="D1110" t="str">
            <v>352010-Tran Str &amp; Impr-Prod</v>
          </cell>
          <cell r="E1110" t="str">
            <v>0-Empty</v>
          </cell>
          <cell r="F1110" t="str">
            <v>12CP-PROD</v>
          </cell>
          <cell r="G1110" t="str">
            <v>SPS CWC-Not CWC Item</v>
          </cell>
          <cell r="N1110">
            <v>0</v>
          </cell>
        </row>
        <row r="1111">
          <cell r="B1111" t="str">
            <v>Deferred Taxes Plant</v>
          </cell>
          <cell r="C1111" t="str">
            <v>Transmission</v>
          </cell>
          <cell r="D1111" t="str">
            <v>352010-Tran Str &amp; Impr-Prod</v>
          </cell>
          <cell r="E1111" t="str">
            <v>Non-Labor</v>
          </cell>
          <cell r="F1111" t="str">
            <v>12CP-PROD</v>
          </cell>
          <cell r="G1111" t="str">
            <v>SPS CWC-Not CWC Item</v>
          </cell>
          <cell r="N1111">
            <v>-127.27521168331668</v>
          </cell>
        </row>
        <row r="1112">
          <cell r="B1112" t="str">
            <v>Deferred Taxes Plant</v>
          </cell>
          <cell r="C1112" t="str">
            <v>Transmission</v>
          </cell>
          <cell r="D1112" t="str">
            <v>353000E-Transmission Station</v>
          </cell>
          <cell r="E1112" t="str">
            <v>0-Empty</v>
          </cell>
          <cell r="F1112" t="str">
            <v>12CP-TRAN</v>
          </cell>
          <cell r="G1112" t="str">
            <v>SPS CWC-Not CWC Item</v>
          </cell>
          <cell r="N1112">
            <v>0</v>
          </cell>
        </row>
        <row r="1113">
          <cell r="B1113" t="str">
            <v>Deferred Taxes Plant</v>
          </cell>
          <cell r="C1113" t="str">
            <v>Transmission</v>
          </cell>
          <cell r="D1113" t="str">
            <v>353000E-Transmission Station</v>
          </cell>
          <cell r="E1113" t="str">
            <v>Non-Labor</v>
          </cell>
          <cell r="F1113" t="str">
            <v>12CP-TRAN</v>
          </cell>
          <cell r="G1113" t="str">
            <v>SPS CWC-Not CWC Item</v>
          </cell>
          <cell r="N1113">
            <v>4948650.6446163226</v>
          </cell>
        </row>
        <row r="1114">
          <cell r="B1114" t="str">
            <v>Deferred Taxes Plant</v>
          </cell>
          <cell r="C1114" t="str">
            <v>Transmission</v>
          </cell>
          <cell r="D1114" t="str">
            <v>353010-Tran Station Equip Pro</v>
          </cell>
          <cell r="E1114" t="str">
            <v>0-Empty</v>
          </cell>
          <cell r="F1114" t="str">
            <v>12CP-PROD</v>
          </cell>
          <cell r="G1114" t="str">
            <v>SPS CWC-Not CWC Item</v>
          </cell>
          <cell r="N1114">
            <v>0</v>
          </cell>
        </row>
        <row r="1115">
          <cell r="B1115" t="str">
            <v>Deferred Taxes Plant</v>
          </cell>
          <cell r="C1115" t="str">
            <v>Transmission</v>
          </cell>
          <cell r="D1115" t="str">
            <v>353010-Tran Station Equip Pro</v>
          </cell>
          <cell r="E1115" t="str">
            <v>Non-Labor</v>
          </cell>
          <cell r="F1115" t="str">
            <v>12CP-PROD</v>
          </cell>
          <cell r="G1115" t="str">
            <v>SPS CWC-Not CWC Item</v>
          </cell>
          <cell r="N1115">
            <v>-5251.7821707888579</v>
          </cell>
        </row>
        <row r="1116">
          <cell r="B1116" t="str">
            <v>Deferred Taxes Plant</v>
          </cell>
          <cell r="C1116" t="str">
            <v>Transmission</v>
          </cell>
          <cell r="D1116" t="str">
            <v>354000E-Tran Towers &amp; Fixture</v>
          </cell>
          <cell r="E1116" t="str">
            <v>0-Empty</v>
          </cell>
          <cell r="F1116" t="str">
            <v>12CP-TRAN</v>
          </cell>
          <cell r="G1116" t="str">
            <v>SPS CWC-Not CWC Item</v>
          </cell>
          <cell r="N1116">
            <v>0</v>
          </cell>
        </row>
        <row r="1117">
          <cell r="B1117" t="str">
            <v>Deferred Taxes Plant</v>
          </cell>
          <cell r="C1117" t="str">
            <v>Transmission</v>
          </cell>
          <cell r="D1117" t="str">
            <v>354000E-Tran Towers &amp; Fixture</v>
          </cell>
          <cell r="E1117" t="str">
            <v>Non-Labor</v>
          </cell>
          <cell r="F1117" t="str">
            <v>12CP-TRAN</v>
          </cell>
          <cell r="G1117" t="str">
            <v>SPS CWC-Not CWC Item</v>
          </cell>
          <cell r="N1117">
            <v>64875.267910845723</v>
          </cell>
        </row>
        <row r="1118">
          <cell r="B1118" t="str">
            <v>Deferred Taxes Plant</v>
          </cell>
          <cell r="C1118" t="str">
            <v>Transmission</v>
          </cell>
          <cell r="D1118" t="str">
            <v>354000ERN-Tran Towers &amp; Fixture Radial NM</v>
          </cell>
          <cell r="E1118" t="str">
            <v>Non-Labor</v>
          </cell>
          <cell r="F1118" t="str">
            <v>NM</v>
          </cell>
          <cell r="G1118" t="str">
            <v>SPS CWC-Not CWC Item</v>
          </cell>
          <cell r="N1118">
            <v>851.9690070778305</v>
          </cell>
        </row>
        <row r="1119">
          <cell r="B1119" t="str">
            <v>Deferred Taxes Plant</v>
          </cell>
          <cell r="C1119" t="str">
            <v>Transmission</v>
          </cell>
          <cell r="D1119" t="str">
            <v>354000ERT-Tran Towers &amp; Fixture Radial TX</v>
          </cell>
          <cell r="E1119" t="str">
            <v>Non-Labor</v>
          </cell>
          <cell r="F1119" t="str">
            <v>TX</v>
          </cell>
          <cell r="G1119" t="str">
            <v>SPS CWC-Not CWC Item</v>
          </cell>
          <cell r="N1119">
            <v>1628.1995447885777</v>
          </cell>
        </row>
        <row r="1120">
          <cell r="B1120" t="str">
            <v>Deferred Taxes Plant</v>
          </cell>
          <cell r="C1120" t="str">
            <v>Transmission</v>
          </cell>
          <cell r="D1120" t="str">
            <v>354000ERW-Tran Towers &amp; Fixture Radial Wholesale</v>
          </cell>
          <cell r="E1120" t="str">
            <v>Non-Labor</v>
          </cell>
          <cell r="F1120" t="str">
            <v>WHLS</v>
          </cell>
          <cell r="G1120" t="str">
            <v>SPS CWC-Not CWC Item</v>
          </cell>
          <cell r="N1120">
            <v>244.0994458299113</v>
          </cell>
        </row>
        <row r="1121">
          <cell r="B1121" t="str">
            <v>Deferred Taxes Plant</v>
          </cell>
          <cell r="C1121" t="str">
            <v>Transmission</v>
          </cell>
          <cell r="D1121" t="str">
            <v>355000E-Tran Poles &amp; Fixture</v>
          </cell>
          <cell r="E1121" t="str">
            <v>0-Empty</v>
          </cell>
          <cell r="F1121" t="str">
            <v>12CP-TRAN</v>
          </cell>
          <cell r="G1121" t="str">
            <v>SPS CWC-Not CWC Item</v>
          </cell>
          <cell r="N1121">
            <v>0</v>
          </cell>
        </row>
        <row r="1122">
          <cell r="B1122" t="str">
            <v>Deferred Taxes Plant</v>
          </cell>
          <cell r="C1122" t="str">
            <v>Transmission</v>
          </cell>
          <cell r="D1122" t="str">
            <v>355000E-Tran Poles &amp; Fixture</v>
          </cell>
          <cell r="E1122" t="str">
            <v>Non-Labor</v>
          </cell>
          <cell r="F1122" t="str">
            <v>12CP-TRAN</v>
          </cell>
          <cell r="G1122" t="str">
            <v>SPS CWC-Not CWC Item</v>
          </cell>
          <cell r="N1122">
            <v>5921691.4590848712</v>
          </cell>
        </row>
        <row r="1123">
          <cell r="B1123" t="str">
            <v>Deferred Taxes Plant</v>
          </cell>
          <cell r="C1123" t="str">
            <v>Transmission</v>
          </cell>
          <cell r="D1123" t="str">
            <v>355000ERN-Tran Poles &amp; Fixtures Radial NM</v>
          </cell>
          <cell r="E1123" t="str">
            <v>Non-Labor</v>
          </cell>
          <cell r="F1123" t="str">
            <v>NM</v>
          </cell>
          <cell r="G1123" t="str">
            <v>SPS CWC-Not CWC Item</v>
          </cell>
          <cell r="N1123">
            <v>77766.115733826111</v>
          </cell>
        </row>
        <row r="1124">
          <cell r="B1124" t="str">
            <v>Deferred Taxes Plant</v>
          </cell>
          <cell r="C1124" t="str">
            <v>Transmission</v>
          </cell>
          <cell r="D1124" t="str">
            <v>355000ERT-Tran Poles &amp; Fixtures Radial TX</v>
          </cell>
          <cell r="E1124" t="str">
            <v>Non-Labor</v>
          </cell>
          <cell r="F1124" t="str">
            <v>TX</v>
          </cell>
          <cell r="G1124" t="str">
            <v>SPS CWC-Not CWC Item</v>
          </cell>
          <cell r="N1124">
            <v>148618.96757498395</v>
          </cell>
        </row>
        <row r="1125">
          <cell r="B1125" t="str">
            <v>Deferred Taxes Plant</v>
          </cell>
          <cell r="C1125" t="str">
            <v>Transmission</v>
          </cell>
          <cell r="D1125" t="str">
            <v>355000ERW-Tran Poles &amp; Fixtures Radial Wholesale</v>
          </cell>
          <cell r="E1125" t="str">
            <v>Non-Labor</v>
          </cell>
          <cell r="F1125" t="str">
            <v>WHLS</v>
          </cell>
          <cell r="G1125" t="str">
            <v>SPS CWC-Not CWC Item</v>
          </cell>
          <cell r="N1125">
            <v>22280.934631742399</v>
          </cell>
        </row>
        <row r="1126">
          <cell r="B1126" t="str">
            <v>Deferred Taxes Plant</v>
          </cell>
          <cell r="C1126" t="str">
            <v>Transmission</v>
          </cell>
          <cell r="D1126" t="str">
            <v>355010-Tran Poles &amp; Fixtures-Prod</v>
          </cell>
          <cell r="E1126" t="str">
            <v>0-Empty</v>
          </cell>
          <cell r="F1126" t="str">
            <v>12CP-PROD</v>
          </cell>
          <cell r="G1126" t="str">
            <v>SPS CWC-Not CWC Item</v>
          </cell>
          <cell r="N1126">
            <v>0</v>
          </cell>
        </row>
        <row r="1127">
          <cell r="B1127" t="str">
            <v>Deferred Taxes Plant</v>
          </cell>
          <cell r="C1127" t="str">
            <v>Transmission</v>
          </cell>
          <cell r="D1127" t="str">
            <v>355010-Tran Poles &amp; Fixtures-Prod</v>
          </cell>
          <cell r="E1127" t="str">
            <v>Non-Labor</v>
          </cell>
          <cell r="F1127" t="str">
            <v>12CP-PROD</v>
          </cell>
          <cell r="G1127" t="str">
            <v>SPS CWC-Not CWC Item</v>
          </cell>
          <cell r="N1127">
            <v>1973.600312838935</v>
          </cell>
        </row>
        <row r="1128">
          <cell r="B1128" t="str">
            <v>Deferred Taxes Plant</v>
          </cell>
          <cell r="C1128" t="str">
            <v>Transmission</v>
          </cell>
          <cell r="D1128" t="str">
            <v>356000E-Tran OH Conductor &amp; D</v>
          </cell>
          <cell r="E1128" t="str">
            <v>0-Empty</v>
          </cell>
          <cell r="F1128" t="str">
            <v>12CP-TRAN</v>
          </cell>
          <cell r="G1128" t="str">
            <v>SPS CWC-Not CWC Item</v>
          </cell>
          <cell r="N1128">
            <v>0</v>
          </cell>
        </row>
        <row r="1129">
          <cell r="B1129" t="str">
            <v>Deferred Taxes Plant</v>
          </cell>
          <cell r="C1129" t="str">
            <v>Transmission</v>
          </cell>
          <cell r="D1129" t="str">
            <v>356000E-Tran OH Conductor &amp; D</v>
          </cell>
          <cell r="E1129" t="str">
            <v>Non-Labor</v>
          </cell>
          <cell r="F1129" t="str">
            <v>12CP-TRAN</v>
          </cell>
          <cell r="G1129" t="str">
            <v>SPS CWC-Not CWC Item</v>
          </cell>
          <cell r="N1129">
            <v>2147200.1395880133</v>
          </cell>
        </row>
        <row r="1130">
          <cell r="B1130" t="str">
            <v>Deferred Taxes Plant</v>
          </cell>
          <cell r="C1130" t="str">
            <v>Transmission</v>
          </cell>
          <cell r="D1130" t="str">
            <v>356000ERN-Tran OH Conductor&amp; D Radial NM</v>
          </cell>
          <cell r="E1130" t="str">
            <v>Non-Labor</v>
          </cell>
          <cell r="F1130" t="str">
            <v>NM</v>
          </cell>
          <cell r="G1130" t="str">
            <v>SPS CWC-Not CWC Item</v>
          </cell>
          <cell r="N1130">
            <v>28197.925493520135</v>
          </cell>
        </row>
        <row r="1131">
          <cell r="B1131" t="str">
            <v>Deferred Taxes Plant</v>
          </cell>
          <cell r="C1131" t="str">
            <v>Transmission</v>
          </cell>
          <cell r="D1131" t="str">
            <v>356000ERT-Tran OH Conductor &amp; D Radial TX</v>
          </cell>
          <cell r="E1131" t="str">
            <v>Non-Labor</v>
          </cell>
          <cell r="F1131" t="str">
            <v>TX</v>
          </cell>
          <cell r="G1131" t="str">
            <v>SPS CWC-Not CWC Item</v>
          </cell>
          <cell r="N1131">
            <v>53889.107550995148</v>
          </cell>
        </row>
        <row r="1132">
          <cell r="B1132" t="str">
            <v>Deferred Taxes Plant</v>
          </cell>
          <cell r="C1132" t="str">
            <v>Transmission</v>
          </cell>
          <cell r="D1132" t="str">
            <v>356000ERW-Tran OH Conductor &amp; D Radial Wholesale</v>
          </cell>
          <cell r="E1132" t="str">
            <v>Non-Labor</v>
          </cell>
          <cell r="F1132" t="str">
            <v>WHLS</v>
          </cell>
          <cell r="G1132" t="str">
            <v>SPS CWC-Not CWC Item</v>
          </cell>
          <cell r="N1132">
            <v>8079.0473941413966</v>
          </cell>
        </row>
        <row r="1133">
          <cell r="B1133" t="str">
            <v>Deferred Taxes Plant</v>
          </cell>
          <cell r="C1133" t="str">
            <v>Transmission</v>
          </cell>
          <cell r="D1133" t="str">
            <v>356010-Tran OH Cond &amp; Device-Prod</v>
          </cell>
          <cell r="E1133" t="str">
            <v>0-Empty</v>
          </cell>
          <cell r="F1133" t="str">
            <v>12CP-PROD</v>
          </cell>
          <cell r="G1133" t="str">
            <v>SPS CWC-Not CWC Item</v>
          </cell>
          <cell r="N1133">
            <v>0</v>
          </cell>
        </row>
        <row r="1134">
          <cell r="B1134" t="str">
            <v>Deferred Taxes Plant</v>
          </cell>
          <cell r="C1134" t="str">
            <v>Transmission</v>
          </cell>
          <cell r="D1134" t="str">
            <v>356010-Tran OH Cond &amp; Device-Prod</v>
          </cell>
          <cell r="E1134" t="str">
            <v>Non-Labor</v>
          </cell>
          <cell r="F1134" t="str">
            <v>12CP-PROD</v>
          </cell>
          <cell r="G1134" t="str">
            <v>SPS CWC-Not CWC Item</v>
          </cell>
          <cell r="N1134">
            <v>467.46387347429106</v>
          </cell>
        </row>
        <row r="1135">
          <cell r="B1135" t="str">
            <v>Deferred Taxes Plant</v>
          </cell>
          <cell r="C1135" t="str">
            <v>Transmission</v>
          </cell>
          <cell r="D1135" t="str">
            <v>357000E-Tran Underground Cond</v>
          </cell>
          <cell r="E1135" t="str">
            <v>0-Empty</v>
          </cell>
          <cell r="F1135" t="str">
            <v>12CP-TRAN</v>
          </cell>
          <cell r="G1135" t="str">
            <v>SPS CWC-Not CWC Item</v>
          </cell>
          <cell r="N1135">
            <v>0</v>
          </cell>
        </row>
        <row r="1136">
          <cell r="B1136" t="str">
            <v>Deferred Taxes Plant</v>
          </cell>
          <cell r="C1136" t="str">
            <v>Transmission</v>
          </cell>
          <cell r="D1136" t="str">
            <v>357000E-Tran Underground Cond</v>
          </cell>
          <cell r="E1136" t="str">
            <v>Non-Labor</v>
          </cell>
          <cell r="F1136" t="str">
            <v>12CP-TRAN</v>
          </cell>
          <cell r="G1136" t="str">
            <v>SPS CWC-Not CWC Item</v>
          </cell>
          <cell r="N1136">
            <v>1955.9510377514061</v>
          </cell>
        </row>
        <row r="1137">
          <cell r="B1137" t="str">
            <v>Deferred Taxes Plant</v>
          </cell>
          <cell r="C1137" t="str">
            <v>Transmission</v>
          </cell>
          <cell r="D1137" t="str">
            <v>358000-Tran UG Conductor &amp; Devic</v>
          </cell>
          <cell r="E1137" t="str">
            <v>0-Empty</v>
          </cell>
          <cell r="F1137" t="str">
            <v>12CP-TRAN</v>
          </cell>
          <cell r="G1137" t="str">
            <v>SPS CWC-Not CWC Item</v>
          </cell>
          <cell r="N1137">
            <v>0</v>
          </cell>
        </row>
        <row r="1138">
          <cell r="B1138" t="str">
            <v>Deferred Taxes Plant</v>
          </cell>
          <cell r="C1138" t="str">
            <v>Transmission</v>
          </cell>
          <cell r="D1138" t="str">
            <v>358000-Tran UG Conductor &amp; Devic</v>
          </cell>
          <cell r="E1138" t="str">
            <v>Non-Labor</v>
          </cell>
          <cell r="F1138" t="str">
            <v>12CP-TRAN</v>
          </cell>
          <cell r="G1138" t="str">
            <v>SPS CWC-Not CWC Item</v>
          </cell>
          <cell r="N1138">
            <v>99954.376899923009</v>
          </cell>
        </row>
        <row r="1139">
          <cell r="B1139" t="str">
            <v>Deferred Taxes Plant</v>
          </cell>
          <cell r="C1139" t="str">
            <v>Distribution</v>
          </cell>
          <cell r="D1139" t="str">
            <v>360001E-Dist Land Owned in Fee</v>
          </cell>
          <cell r="E1139" t="str">
            <v>0-Empty</v>
          </cell>
          <cell r="F1139" t="str">
            <v>NCP-DIST</v>
          </cell>
          <cell r="G1139" t="str">
            <v>SPS CWC-Not CWC Item</v>
          </cell>
          <cell r="N1139">
            <v>0</v>
          </cell>
        </row>
        <row r="1140">
          <cell r="B1140" t="str">
            <v>Deferred Taxes Plant</v>
          </cell>
          <cell r="C1140" t="str">
            <v>Distribution</v>
          </cell>
          <cell r="D1140" t="str">
            <v>360001E-Dist Land Owned in Fee</v>
          </cell>
          <cell r="E1140" t="str">
            <v>0-Empty</v>
          </cell>
          <cell r="F1140" t="str">
            <v>NM</v>
          </cell>
          <cell r="G1140" t="str">
            <v>SPS CWC-Not CWC Item</v>
          </cell>
          <cell r="N1140">
            <v>0</v>
          </cell>
        </row>
        <row r="1141">
          <cell r="B1141" t="str">
            <v>Deferred Taxes Plant</v>
          </cell>
          <cell r="C1141" t="str">
            <v>Distribution</v>
          </cell>
          <cell r="D1141" t="str">
            <v>360001E-Dist Land Owned in Fee</v>
          </cell>
          <cell r="E1141" t="str">
            <v>Non-Labor</v>
          </cell>
          <cell r="F1141" t="str">
            <v>NCP-DIST</v>
          </cell>
          <cell r="G1141" t="str">
            <v>SPS CWC-Not CWC Item</v>
          </cell>
          <cell r="N1141">
            <v>-0.11334518904277502</v>
          </cell>
        </row>
        <row r="1142">
          <cell r="B1142" t="str">
            <v>Deferred Taxes Plant</v>
          </cell>
          <cell r="C1142" t="str">
            <v>Distribution</v>
          </cell>
          <cell r="D1142" t="str">
            <v>360001E-Dist Land Owned in Fee</v>
          </cell>
          <cell r="E1142" t="str">
            <v>Non-Labor</v>
          </cell>
          <cell r="F1142" t="str">
            <v>NM</v>
          </cell>
          <cell r="G1142" t="str">
            <v>SPS CWC-Not CWC Item</v>
          </cell>
          <cell r="N1142">
            <v>43.62739767612716</v>
          </cell>
        </row>
        <row r="1143">
          <cell r="B1143" t="str">
            <v>Deferred Taxes Plant</v>
          </cell>
          <cell r="C1143" t="str">
            <v>Distribution</v>
          </cell>
          <cell r="D1143" t="str">
            <v>360004-Dist Land Rights-NM</v>
          </cell>
          <cell r="E1143" t="str">
            <v>0-Empty</v>
          </cell>
          <cell r="F1143" t="str">
            <v>NM</v>
          </cell>
          <cell r="G1143" t="str">
            <v>SPS CWC-Not CWC Item</v>
          </cell>
          <cell r="N1143">
            <v>0</v>
          </cell>
        </row>
        <row r="1144">
          <cell r="B1144" t="str">
            <v>Deferred Taxes Plant</v>
          </cell>
          <cell r="C1144" t="str">
            <v>Distribution</v>
          </cell>
          <cell r="D1144" t="str">
            <v>360004-Dist Land Rights-NM</v>
          </cell>
          <cell r="E1144" t="str">
            <v>Non-Labor</v>
          </cell>
          <cell r="F1144" t="str">
            <v>NM</v>
          </cell>
          <cell r="G1144" t="str">
            <v>SPS CWC-Not CWC Item</v>
          </cell>
          <cell r="N1144">
            <v>6646.7860114300565</v>
          </cell>
        </row>
        <row r="1145">
          <cell r="B1145" t="str">
            <v>Deferred Taxes Plant</v>
          </cell>
          <cell r="C1145" t="str">
            <v>Distribution</v>
          </cell>
          <cell r="D1145" t="str">
            <v>360005-Dist Land Rights-TX</v>
          </cell>
          <cell r="E1145" t="str">
            <v>0-Empty</v>
          </cell>
          <cell r="F1145" t="str">
            <v>NCP-DIST</v>
          </cell>
          <cell r="G1145" t="str">
            <v>SPS CWC-Not CWC Item</v>
          </cell>
          <cell r="N1145">
            <v>0</v>
          </cell>
        </row>
        <row r="1146">
          <cell r="B1146" t="str">
            <v>Deferred Taxes Plant</v>
          </cell>
          <cell r="C1146" t="str">
            <v>Distribution</v>
          </cell>
          <cell r="D1146" t="str">
            <v>360005-Dist Land Rights-TX</v>
          </cell>
          <cell r="E1146" t="str">
            <v>Non-Labor</v>
          </cell>
          <cell r="F1146" t="str">
            <v>NCP-DIST</v>
          </cell>
          <cell r="G1146" t="str">
            <v>SPS CWC-Not CWC Item</v>
          </cell>
          <cell r="N1146">
            <v>-1.1765934919349093</v>
          </cell>
        </row>
        <row r="1147">
          <cell r="B1147" t="str">
            <v>Deferred Taxes Plant</v>
          </cell>
          <cell r="C1147" t="str">
            <v>Distribution</v>
          </cell>
          <cell r="D1147" t="str">
            <v>361000E-Str &amp; Improv</v>
          </cell>
          <cell r="E1147" t="str">
            <v>0-Empty</v>
          </cell>
          <cell r="F1147" t="str">
            <v>NCP-DIST</v>
          </cell>
          <cell r="G1147" t="str">
            <v>SPS CWC-Not CWC Item</v>
          </cell>
          <cell r="N1147">
            <v>0</v>
          </cell>
        </row>
        <row r="1148">
          <cell r="B1148" t="str">
            <v>Deferred Taxes Plant</v>
          </cell>
          <cell r="C1148" t="str">
            <v>Distribution</v>
          </cell>
          <cell r="D1148" t="str">
            <v>361000E-Str &amp; Improv</v>
          </cell>
          <cell r="E1148" t="str">
            <v>0-Empty</v>
          </cell>
          <cell r="F1148" t="str">
            <v>NM</v>
          </cell>
          <cell r="G1148" t="str">
            <v>SPS CWC-Not CWC Item</v>
          </cell>
          <cell r="N1148">
            <v>0</v>
          </cell>
        </row>
        <row r="1149">
          <cell r="B1149" t="str">
            <v>Deferred Taxes Plant</v>
          </cell>
          <cell r="C1149" t="str">
            <v>Distribution</v>
          </cell>
          <cell r="D1149" t="str">
            <v>361000E-Str &amp; Improv</v>
          </cell>
          <cell r="E1149" t="str">
            <v>Non-Labor</v>
          </cell>
          <cell r="F1149" t="str">
            <v>NCP-DIST</v>
          </cell>
          <cell r="G1149" t="str">
            <v>SPS CWC-Not CWC Item</v>
          </cell>
          <cell r="N1149">
            <v>-19.397415376093704</v>
          </cell>
        </row>
        <row r="1150">
          <cell r="B1150" t="str">
            <v>Deferred Taxes Plant</v>
          </cell>
          <cell r="C1150" t="str">
            <v>Distribution</v>
          </cell>
          <cell r="D1150" t="str">
            <v>361000E-Str &amp; Improv</v>
          </cell>
          <cell r="E1150" t="str">
            <v>Non-Labor</v>
          </cell>
          <cell r="F1150" t="str">
            <v>NM</v>
          </cell>
          <cell r="G1150" t="str">
            <v>SPS CWC-Not CWC Item</v>
          </cell>
          <cell r="N1150">
            <v>72802.981616390258</v>
          </cell>
        </row>
        <row r="1151">
          <cell r="B1151" t="str">
            <v>Deferred Taxes Plant</v>
          </cell>
          <cell r="C1151" t="str">
            <v>Distribution</v>
          </cell>
          <cell r="D1151" t="str">
            <v>362000E-Other Eq</v>
          </cell>
          <cell r="E1151" t="str">
            <v>0-Empty</v>
          </cell>
          <cell r="F1151" t="str">
            <v>NCP-DIST</v>
          </cell>
          <cell r="G1151" t="str">
            <v>SPS CWC-Not CWC Item</v>
          </cell>
          <cell r="N1151">
            <v>0</v>
          </cell>
        </row>
        <row r="1152">
          <cell r="B1152" t="str">
            <v>Deferred Taxes Plant</v>
          </cell>
          <cell r="C1152" t="str">
            <v>Distribution</v>
          </cell>
          <cell r="D1152" t="str">
            <v>362000E-Other Eq</v>
          </cell>
          <cell r="E1152" t="str">
            <v>0-Empty</v>
          </cell>
          <cell r="F1152" t="str">
            <v>NM</v>
          </cell>
          <cell r="G1152" t="str">
            <v>SPS CWC-Not CWC Item</v>
          </cell>
          <cell r="N1152">
            <v>0</v>
          </cell>
        </row>
        <row r="1153">
          <cell r="B1153" t="str">
            <v>Deferred Taxes Plant</v>
          </cell>
          <cell r="C1153" t="str">
            <v>Distribution</v>
          </cell>
          <cell r="D1153" t="str">
            <v>362000E-Other Eq</v>
          </cell>
          <cell r="E1153" t="str">
            <v>Non-Labor</v>
          </cell>
          <cell r="F1153" t="str">
            <v>NCP-DIST</v>
          </cell>
          <cell r="G1153" t="str">
            <v>SPS CWC-Not CWC Item</v>
          </cell>
          <cell r="N1153">
            <v>-567.80653334408998</v>
          </cell>
        </row>
        <row r="1154">
          <cell r="B1154" t="str">
            <v>Deferred Taxes Plant</v>
          </cell>
          <cell r="C1154" t="str">
            <v>Distribution</v>
          </cell>
          <cell r="D1154" t="str">
            <v>362000E-Other Eq</v>
          </cell>
          <cell r="E1154" t="str">
            <v>Non-Labor</v>
          </cell>
          <cell r="F1154" t="str">
            <v>NM</v>
          </cell>
          <cell r="G1154" t="str">
            <v>SPS CWC-Not CWC Item</v>
          </cell>
          <cell r="N1154">
            <v>408088.34628163395</v>
          </cell>
        </row>
        <row r="1155">
          <cell r="B1155" t="str">
            <v>Deferred Taxes Plant</v>
          </cell>
          <cell r="C1155" t="str">
            <v>Distribution</v>
          </cell>
          <cell r="D1155" t="str">
            <v>364000-Dist Poles, Towers &amp; Fixt</v>
          </cell>
          <cell r="E1155" t="str">
            <v>0-Empty</v>
          </cell>
          <cell r="F1155" t="str">
            <v>NCP-DIST</v>
          </cell>
          <cell r="G1155" t="str">
            <v>SPS CWC-Not CWC Item</v>
          </cell>
          <cell r="N1155">
            <v>0</v>
          </cell>
        </row>
        <row r="1156">
          <cell r="B1156" t="str">
            <v>Deferred Taxes Plant</v>
          </cell>
          <cell r="C1156" t="str">
            <v>Distribution</v>
          </cell>
          <cell r="D1156" t="str">
            <v>364000-Dist Poles, Towers &amp; Fixt</v>
          </cell>
          <cell r="E1156" t="str">
            <v>0-Empty</v>
          </cell>
          <cell r="F1156" t="str">
            <v>NM</v>
          </cell>
          <cell r="G1156" t="str">
            <v>SPS CWC-Not CWC Item</v>
          </cell>
          <cell r="N1156">
            <v>0</v>
          </cell>
        </row>
        <row r="1157">
          <cell r="B1157" t="str">
            <v>Deferred Taxes Plant</v>
          </cell>
          <cell r="C1157" t="str">
            <v>Distribution</v>
          </cell>
          <cell r="D1157" t="str">
            <v>364000-Dist Poles, Towers &amp; Fixt</v>
          </cell>
          <cell r="E1157" t="str">
            <v>Non-Labor</v>
          </cell>
          <cell r="F1157" t="str">
            <v>NCP-DIST</v>
          </cell>
          <cell r="G1157" t="str">
            <v>SPS CWC-Not CWC Item</v>
          </cell>
          <cell r="N1157">
            <v>-185.25245782011189</v>
          </cell>
        </row>
        <row r="1158">
          <cell r="B1158" t="str">
            <v>Deferred Taxes Plant</v>
          </cell>
          <cell r="C1158" t="str">
            <v>Distribution</v>
          </cell>
          <cell r="D1158" t="str">
            <v>364000-Dist Poles, Towers &amp; Fixt</v>
          </cell>
          <cell r="E1158" t="str">
            <v>Non-Labor</v>
          </cell>
          <cell r="F1158" t="str">
            <v>NM</v>
          </cell>
          <cell r="G1158" t="str">
            <v>SPS CWC-Not CWC Item</v>
          </cell>
          <cell r="N1158">
            <v>182820.31341789151</v>
          </cell>
        </row>
        <row r="1159">
          <cell r="B1159" t="str">
            <v>Deferred Taxes Plant</v>
          </cell>
          <cell r="C1159" t="str">
            <v>Distribution</v>
          </cell>
          <cell r="D1159" t="str">
            <v>365000-Dist OH Conductor &amp; Devic</v>
          </cell>
          <cell r="E1159" t="str">
            <v>0-Empty</v>
          </cell>
          <cell r="F1159" t="str">
            <v>NCP-DIST</v>
          </cell>
          <cell r="G1159" t="str">
            <v>SPS CWC-Not CWC Item</v>
          </cell>
          <cell r="N1159">
            <v>0</v>
          </cell>
        </row>
        <row r="1160">
          <cell r="B1160" t="str">
            <v>Deferred Taxes Plant</v>
          </cell>
          <cell r="C1160" t="str">
            <v>Distribution</v>
          </cell>
          <cell r="D1160" t="str">
            <v>365000-Dist OH Conductor &amp; Devic</v>
          </cell>
          <cell r="E1160" t="str">
            <v>0-Empty</v>
          </cell>
          <cell r="F1160" t="str">
            <v>NM</v>
          </cell>
          <cell r="G1160" t="str">
            <v>SPS CWC-Not CWC Item</v>
          </cell>
          <cell r="N1160">
            <v>0</v>
          </cell>
        </row>
        <row r="1161">
          <cell r="B1161" t="str">
            <v>Deferred Taxes Plant</v>
          </cell>
          <cell r="C1161" t="str">
            <v>Distribution</v>
          </cell>
          <cell r="D1161" t="str">
            <v>365000-Dist OH Conductor &amp; Devic</v>
          </cell>
          <cell r="E1161" t="str">
            <v>Non-Labor</v>
          </cell>
          <cell r="F1161" t="str">
            <v>NCP-DIST</v>
          </cell>
          <cell r="G1161" t="str">
            <v>SPS CWC-Not CWC Item</v>
          </cell>
          <cell r="N1161">
            <v>-242.88348317868076</v>
          </cell>
        </row>
        <row r="1162">
          <cell r="B1162" t="str">
            <v>Deferred Taxes Plant</v>
          </cell>
          <cell r="C1162" t="str">
            <v>Distribution</v>
          </cell>
          <cell r="D1162" t="str">
            <v>365000-Dist OH Conductor &amp; Devic</v>
          </cell>
          <cell r="E1162" t="str">
            <v>Non-Labor</v>
          </cell>
          <cell r="F1162" t="str">
            <v>NM</v>
          </cell>
          <cell r="G1162" t="str">
            <v>SPS CWC-Not CWC Item</v>
          </cell>
          <cell r="N1162">
            <v>301457.89148872369</v>
          </cell>
        </row>
        <row r="1163">
          <cell r="B1163" t="str">
            <v>Deferred Taxes Plant</v>
          </cell>
          <cell r="C1163" t="str">
            <v>Distribution</v>
          </cell>
          <cell r="D1163" t="str">
            <v>366000E-Dist Underground Cond</v>
          </cell>
          <cell r="E1163" t="str">
            <v>0-Empty</v>
          </cell>
          <cell r="F1163" t="str">
            <v>NCP-DIST</v>
          </cell>
          <cell r="G1163" t="str">
            <v>SPS CWC-Not CWC Item</v>
          </cell>
          <cell r="N1163">
            <v>0</v>
          </cell>
        </row>
        <row r="1164">
          <cell r="B1164" t="str">
            <v>Deferred Taxes Plant</v>
          </cell>
          <cell r="C1164" t="str">
            <v>Distribution</v>
          </cell>
          <cell r="D1164" t="str">
            <v>366000E-Dist Underground Cond</v>
          </cell>
          <cell r="E1164" t="str">
            <v>0-Empty</v>
          </cell>
          <cell r="F1164" t="str">
            <v>NM</v>
          </cell>
          <cell r="G1164" t="str">
            <v>SPS CWC-Not CWC Item</v>
          </cell>
          <cell r="N1164">
            <v>0</v>
          </cell>
        </row>
        <row r="1165">
          <cell r="B1165" t="str">
            <v>Deferred Taxes Plant</v>
          </cell>
          <cell r="C1165" t="str">
            <v>Distribution</v>
          </cell>
          <cell r="D1165" t="str">
            <v>366000E-Dist Underground Cond</v>
          </cell>
          <cell r="E1165" t="str">
            <v>Non-Labor</v>
          </cell>
          <cell r="F1165" t="str">
            <v>NCP-DIST</v>
          </cell>
          <cell r="G1165" t="str">
            <v>SPS CWC-Not CWC Item</v>
          </cell>
          <cell r="N1165">
            <v>-19.508908034826163</v>
          </cell>
        </row>
        <row r="1166">
          <cell r="B1166" t="str">
            <v>Deferred Taxes Plant</v>
          </cell>
          <cell r="C1166" t="str">
            <v>Distribution</v>
          </cell>
          <cell r="D1166" t="str">
            <v>366000E-Dist Underground Cond</v>
          </cell>
          <cell r="E1166" t="str">
            <v>Non-Labor</v>
          </cell>
          <cell r="F1166" t="str">
            <v>NM</v>
          </cell>
          <cell r="G1166" t="str">
            <v>SPS CWC-Not CWC Item</v>
          </cell>
          <cell r="N1166">
            <v>15027.657394621856</v>
          </cell>
        </row>
        <row r="1167">
          <cell r="B1167" t="str">
            <v>Deferred Taxes Plant</v>
          </cell>
          <cell r="C1167" t="str">
            <v>Distribution</v>
          </cell>
          <cell r="D1167" t="str">
            <v>367000E-Dist UG Conductor &amp; D</v>
          </cell>
          <cell r="E1167" t="str">
            <v>0-Empty</v>
          </cell>
          <cell r="F1167" t="str">
            <v>NCP-DIST</v>
          </cell>
          <cell r="G1167" t="str">
            <v>SPS CWC-Not CWC Item</v>
          </cell>
          <cell r="N1167">
            <v>0</v>
          </cell>
        </row>
        <row r="1168">
          <cell r="B1168" t="str">
            <v>Deferred Taxes Plant</v>
          </cell>
          <cell r="C1168" t="str">
            <v>Distribution</v>
          </cell>
          <cell r="D1168" t="str">
            <v>367000E-Dist UG Conductor &amp; D</v>
          </cell>
          <cell r="E1168" t="str">
            <v>0-Empty</v>
          </cell>
          <cell r="F1168" t="str">
            <v>NM</v>
          </cell>
          <cell r="G1168" t="str">
            <v>SPS CWC-Not CWC Item</v>
          </cell>
          <cell r="N1168">
            <v>0</v>
          </cell>
        </row>
        <row r="1169">
          <cell r="B1169" t="str">
            <v>Deferred Taxes Plant</v>
          </cell>
          <cell r="C1169" t="str">
            <v>Distribution</v>
          </cell>
          <cell r="D1169" t="str">
            <v>367000E-Dist UG Conductor &amp; D</v>
          </cell>
          <cell r="E1169" t="str">
            <v>Non-Labor</v>
          </cell>
          <cell r="F1169" t="str">
            <v>NCP-DIST</v>
          </cell>
          <cell r="G1169" t="str">
            <v>SPS CWC-Not CWC Item</v>
          </cell>
          <cell r="N1169">
            <v>95.170140693080612</v>
          </cell>
        </row>
        <row r="1170">
          <cell r="B1170" t="str">
            <v>Deferred Taxes Plant</v>
          </cell>
          <cell r="C1170" t="str">
            <v>Distribution</v>
          </cell>
          <cell r="D1170" t="str">
            <v>367000E-Dist UG Conductor &amp; D</v>
          </cell>
          <cell r="E1170" t="str">
            <v>Non-Labor</v>
          </cell>
          <cell r="F1170" t="str">
            <v>NM</v>
          </cell>
          <cell r="G1170" t="str">
            <v>SPS CWC-Not CWC Item</v>
          </cell>
          <cell r="N1170">
            <v>52709.950911785185</v>
          </cell>
        </row>
        <row r="1171">
          <cell r="B1171" t="str">
            <v>Deferred Taxes Plant</v>
          </cell>
          <cell r="C1171" t="str">
            <v>Distribution</v>
          </cell>
          <cell r="D1171" t="str">
            <v>368000E-Dist Line Transformer</v>
          </cell>
          <cell r="E1171" t="str">
            <v>0-Empty</v>
          </cell>
          <cell r="F1171" t="str">
            <v>NM</v>
          </cell>
          <cell r="G1171" t="str">
            <v>SPS CWC-Not CWC Item</v>
          </cell>
          <cell r="N1171">
            <v>0</v>
          </cell>
        </row>
        <row r="1172">
          <cell r="B1172" t="str">
            <v>Deferred Taxes Plant</v>
          </cell>
          <cell r="C1172" t="str">
            <v>Distribution</v>
          </cell>
          <cell r="D1172" t="str">
            <v>368000E-Dist Line Transformer</v>
          </cell>
          <cell r="E1172" t="str">
            <v>0-Empty</v>
          </cell>
          <cell r="F1172" t="str">
            <v>TX</v>
          </cell>
          <cell r="G1172" t="str">
            <v>SPS CWC-Not CWC Item</v>
          </cell>
          <cell r="N1172">
            <v>0</v>
          </cell>
        </row>
        <row r="1173">
          <cell r="B1173" t="str">
            <v>Deferred Taxes Plant</v>
          </cell>
          <cell r="C1173" t="str">
            <v>Distribution</v>
          </cell>
          <cell r="D1173" t="str">
            <v>368000E-Dist Line Transformer</v>
          </cell>
          <cell r="E1173" t="str">
            <v>Non-Labor</v>
          </cell>
          <cell r="F1173" t="str">
            <v>NM</v>
          </cell>
          <cell r="G1173" t="str">
            <v>SPS CWC-Not CWC Item</v>
          </cell>
          <cell r="N1173">
            <v>-10150.656635223888</v>
          </cell>
        </row>
        <row r="1174">
          <cell r="B1174" t="str">
            <v>Deferred Taxes Plant</v>
          </cell>
          <cell r="C1174" t="str">
            <v>Distribution</v>
          </cell>
          <cell r="D1174" t="str">
            <v>368000E-Dist Line Transformer</v>
          </cell>
          <cell r="E1174" t="str">
            <v>Non-Labor</v>
          </cell>
          <cell r="F1174" t="str">
            <v>TX</v>
          </cell>
          <cell r="G1174" t="str">
            <v>SPS CWC-Not CWC Item</v>
          </cell>
          <cell r="N1174">
            <v>-202.47661563451402</v>
          </cell>
        </row>
        <row r="1175">
          <cell r="B1175" t="str">
            <v>Deferred Taxes Plant</v>
          </cell>
          <cell r="C1175" t="str">
            <v>Distribution</v>
          </cell>
          <cell r="D1175" t="str">
            <v>369000E-Distribution Services</v>
          </cell>
          <cell r="E1175" t="str">
            <v>0-Empty</v>
          </cell>
          <cell r="F1175" t="str">
            <v>NM</v>
          </cell>
          <cell r="G1175" t="str">
            <v>SPS CWC-Not CWC Item</v>
          </cell>
          <cell r="N1175">
            <v>0</v>
          </cell>
        </row>
        <row r="1176">
          <cell r="B1176" t="str">
            <v>Deferred Taxes Plant</v>
          </cell>
          <cell r="C1176" t="str">
            <v>Distribution</v>
          </cell>
          <cell r="D1176" t="str">
            <v>369000E-Distribution Services</v>
          </cell>
          <cell r="E1176" t="str">
            <v>0-Empty</v>
          </cell>
          <cell r="F1176" t="str">
            <v>TX</v>
          </cell>
          <cell r="G1176" t="str">
            <v>SPS CWC-Not CWC Item</v>
          </cell>
          <cell r="N1176">
            <v>0</v>
          </cell>
        </row>
        <row r="1177">
          <cell r="B1177" t="str">
            <v>Deferred Taxes Plant</v>
          </cell>
          <cell r="C1177" t="str">
            <v>Distribution</v>
          </cell>
          <cell r="D1177" t="str">
            <v>369000E-Distribution Services</v>
          </cell>
          <cell r="E1177" t="str">
            <v>Non-Labor</v>
          </cell>
          <cell r="F1177" t="str">
            <v>NM</v>
          </cell>
          <cell r="G1177" t="str">
            <v>SPS CWC-Not CWC Item</v>
          </cell>
          <cell r="N1177">
            <v>-908.5402692771504</v>
          </cell>
        </row>
        <row r="1178">
          <cell r="B1178" t="str">
            <v>Deferred Taxes Plant</v>
          </cell>
          <cell r="C1178" t="str">
            <v>Distribution</v>
          </cell>
          <cell r="D1178" t="str">
            <v>369000E-Distribution Services</v>
          </cell>
          <cell r="E1178" t="str">
            <v>Non-Labor</v>
          </cell>
          <cell r="F1178" t="str">
            <v>TX</v>
          </cell>
          <cell r="G1178" t="str">
            <v>SPS CWC-Not CWC Item</v>
          </cell>
          <cell r="N1178">
            <v>4.1949760352817975</v>
          </cell>
        </row>
        <row r="1179">
          <cell r="B1179" t="str">
            <v>Deferred Taxes Plant</v>
          </cell>
          <cell r="C1179" t="str">
            <v>Distribution</v>
          </cell>
          <cell r="D1179" t="str">
            <v>369010-Distribution Services O</v>
          </cell>
          <cell r="E1179" t="str">
            <v>0-Empty</v>
          </cell>
          <cell r="F1179" t="str">
            <v>NM</v>
          </cell>
          <cell r="G1179" t="str">
            <v>SPS CWC-Not CWC Item</v>
          </cell>
          <cell r="N1179">
            <v>0</v>
          </cell>
        </row>
        <row r="1180">
          <cell r="B1180" t="str">
            <v>Deferred Taxes Plant</v>
          </cell>
          <cell r="C1180" t="str">
            <v>Distribution</v>
          </cell>
          <cell r="D1180" t="str">
            <v>369010-Distribution Services O</v>
          </cell>
          <cell r="E1180" t="str">
            <v>0-Empty</v>
          </cell>
          <cell r="F1180" t="str">
            <v>TX</v>
          </cell>
          <cell r="G1180" t="str">
            <v>SPS CWC-Not CWC Item</v>
          </cell>
          <cell r="N1180">
            <v>0</v>
          </cell>
        </row>
        <row r="1181">
          <cell r="B1181" t="str">
            <v>Deferred Taxes Plant</v>
          </cell>
          <cell r="C1181" t="str">
            <v>Distribution</v>
          </cell>
          <cell r="D1181" t="str">
            <v>369010-Distribution Services O</v>
          </cell>
          <cell r="E1181" t="str">
            <v>Non-Labor</v>
          </cell>
          <cell r="F1181" t="str">
            <v>NM</v>
          </cell>
          <cell r="G1181" t="str">
            <v>SPS CWC-Not CWC Item</v>
          </cell>
          <cell r="N1181">
            <v>11700.93443933074</v>
          </cell>
        </row>
        <row r="1182">
          <cell r="B1182" t="str">
            <v>Deferred Taxes Plant</v>
          </cell>
          <cell r="C1182" t="str">
            <v>Distribution</v>
          </cell>
          <cell r="D1182" t="str">
            <v>369010-Distribution Services O</v>
          </cell>
          <cell r="E1182" t="str">
            <v>Non-Labor</v>
          </cell>
          <cell r="F1182" t="str">
            <v>TX</v>
          </cell>
          <cell r="G1182" t="str">
            <v>SPS CWC-Not CWC Item</v>
          </cell>
          <cell r="N1182">
            <v>-76.446056531713111</v>
          </cell>
        </row>
        <row r="1183">
          <cell r="B1183" t="str">
            <v>Deferred Taxes Plant</v>
          </cell>
          <cell r="C1183" t="str">
            <v>Distribution</v>
          </cell>
          <cell r="D1183" t="str">
            <v>369020-Distribution Services U</v>
          </cell>
          <cell r="E1183" t="str">
            <v>0-Empty</v>
          </cell>
          <cell r="F1183" t="str">
            <v>NM</v>
          </cell>
          <cell r="G1183" t="str">
            <v>SPS CWC-Not CWC Item</v>
          </cell>
          <cell r="N1183">
            <v>0</v>
          </cell>
        </row>
        <row r="1184">
          <cell r="B1184" t="str">
            <v>Deferred Taxes Plant</v>
          </cell>
          <cell r="C1184" t="str">
            <v>Distribution</v>
          </cell>
          <cell r="D1184" t="str">
            <v>369020-Distribution Services U</v>
          </cell>
          <cell r="E1184" t="str">
            <v>0-Empty</v>
          </cell>
          <cell r="F1184" t="str">
            <v>TX</v>
          </cell>
          <cell r="G1184" t="str">
            <v>SPS CWC-Not CWC Item</v>
          </cell>
          <cell r="N1184">
            <v>0</v>
          </cell>
        </row>
        <row r="1185">
          <cell r="B1185" t="str">
            <v>Deferred Taxes Plant</v>
          </cell>
          <cell r="C1185" t="str">
            <v>Distribution</v>
          </cell>
          <cell r="D1185" t="str">
            <v>369020-Distribution Services U</v>
          </cell>
          <cell r="E1185" t="str">
            <v>Non-Labor</v>
          </cell>
          <cell r="F1185" t="str">
            <v>NM</v>
          </cell>
          <cell r="G1185" t="str">
            <v>SPS CWC-Not CWC Item</v>
          </cell>
          <cell r="N1185">
            <v>16421.845076066238</v>
          </cell>
        </row>
        <row r="1186">
          <cell r="B1186" t="str">
            <v>Deferred Taxes Plant</v>
          </cell>
          <cell r="C1186" t="str">
            <v>Distribution</v>
          </cell>
          <cell r="D1186" t="str">
            <v>369020-Distribution Services U</v>
          </cell>
          <cell r="E1186" t="str">
            <v>Non-Labor</v>
          </cell>
          <cell r="F1186" t="str">
            <v>TX</v>
          </cell>
          <cell r="G1186" t="str">
            <v>SPS CWC-Not CWC Item</v>
          </cell>
          <cell r="N1186">
            <v>-77.828815666638548</v>
          </cell>
        </row>
        <row r="1187">
          <cell r="B1187" t="str">
            <v>Deferred Taxes Plant</v>
          </cell>
          <cell r="C1187" t="str">
            <v>Distribution</v>
          </cell>
          <cell r="D1187" t="str">
            <v>370000E-Distribution Meter</v>
          </cell>
          <cell r="E1187" t="str">
            <v>0-Empty</v>
          </cell>
          <cell r="F1187" t="str">
            <v>NM</v>
          </cell>
          <cell r="G1187" t="str">
            <v>SPS CWC-Not CWC Item</v>
          </cell>
          <cell r="N1187">
            <v>0</v>
          </cell>
        </row>
        <row r="1188">
          <cell r="B1188" t="str">
            <v>Deferred Taxes Plant</v>
          </cell>
          <cell r="C1188" t="str">
            <v>Distribution</v>
          </cell>
          <cell r="D1188" t="str">
            <v>370000E-Distribution Meter</v>
          </cell>
          <cell r="E1188" t="str">
            <v>0-Empty</v>
          </cell>
          <cell r="F1188" t="str">
            <v>TX</v>
          </cell>
          <cell r="G1188" t="str">
            <v>SPS CWC-Not CWC Item</v>
          </cell>
          <cell r="N1188">
            <v>0</v>
          </cell>
        </row>
        <row r="1189">
          <cell r="B1189" t="str">
            <v>Deferred Taxes Plant</v>
          </cell>
          <cell r="C1189" t="str">
            <v>Distribution</v>
          </cell>
          <cell r="D1189" t="str">
            <v>370000E-Distribution Meter</v>
          </cell>
          <cell r="E1189" t="str">
            <v>Non-Labor</v>
          </cell>
          <cell r="F1189" t="str">
            <v>NM</v>
          </cell>
          <cell r="G1189" t="str">
            <v>SPS CWC-Not CWC Item</v>
          </cell>
          <cell r="N1189">
            <v>18249.600474256556</v>
          </cell>
        </row>
        <row r="1190">
          <cell r="B1190" t="str">
            <v>Deferred Taxes Plant</v>
          </cell>
          <cell r="C1190" t="str">
            <v>Distribution</v>
          </cell>
          <cell r="D1190" t="str">
            <v>370000E-Distribution Meter</v>
          </cell>
          <cell r="E1190" t="str">
            <v>Non-Labor</v>
          </cell>
          <cell r="F1190" t="str">
            <v>TX</v>
          </cell>
          <cell r="G1190" t="str">
            <v>SPS CWC-Not CWC Item</v>
          </cell>
          <cell r="N1190">
            <v>-129.89535023714416</v>
          </cell>
        </row>
        <row r="1191">
          <cell r="B1191" t="str">
            <v>Deferred Taxes Plant</v>
          </cell>
          <cell r="C1191" t="str">
            <v>Distribution</v>
          </cell>
          <cell r="D1191" t="str">
            <v>371000E-Dist Inst on Cust Premis</v>
          </cell>
          <cell r="E1191" t="str">
            <v>0-Empty</v>
          </cell>
          <cell r="F1191" t="str">
            <v>NM</v>
          </cell>
          <cell r="G1191" t="str">
            <v>SPS CWC-Not CWC Item</v>
          </cell>
          <cell r="N1191">
            <v>0</v>
          </cell>
        </row>
        <row r="1192">
          <cell r="B1192" t="str">
            <v>Deferred Taxes Plant</v>
          </cell>
          <cell r="C1192" t="str">
            <v>Distribution</v>
          </cell>
          <cell r="D1192" t="str">
            <v>371000E-Dist Inst on Cust Premis</v>
          </cell>
          <cell r="E1192" t="str">
            <v>0-Empty</v>
          </cell>
          <cell r="F1192" t="str">
            <v>TX</v>
          </cell>
          <cell r="G1192" t="str">
            <v>SPS CWC-Not CWC Item</v>
          </cell>
          <cell r="N1192">
            <v>0</v>
          </cell>
        </row>
        <row r="1193">
          <cell r="B1193" t="str">
            <v>Deferred Taxes Plant</v>
          </cell>
          <cell r="C1193" t="str">
            <v>Distribution</v>
          </cell>
          <cell r="D1193" t="str">
            <v>371000E-Dist Inst on Cust Premis</v>
          </cell>
          <cell r="E1193" t="str">
            <v>Non-Labor</v>
          </cell>
          <cell r="F1193" t="str">
            <v>NM</v>
          </cell>
          <cell r="G1193" t="str">
            <v>SPS CWC-Not CWC Item</v>
          </cell>
          <cell r="N1193">
            <v>-5436.3021093778734</v>
          </cell>
        </row>
        <row r="1194">
          <cell r="B1194" t="str">
            <v>Deferred Taxes Plant</v>
          </cell>
          <cell r="C1194" t="str">
            <v>Distribution</v>
          </cell>
          <cell r="D1194" t="str">
            <v>371000E-Dist Inst on Cust Premis</v>
          </cell>
          <cell r="E1194" t="str">
            <v>Non-Labor</v>
          </cell>
          <cell r="F1194" t="str">
            <v>TX</v>
          </cell>
          <cell r="G1194" t="str">
            <v>SPS CWC-Not CWC Item</v>
          </cell>
          <cell r="N1194">
            <v>7.539952634338988</v>
          </cell>
        </row>
        <row r="1195">
          <cell r="B1195" t="str">
            <v>Deferred Taxes Plant</v>
          </cell>
          <cell r="C1195" t="str">
            <v>Distribution</v>
          </cell>
          <cell r="D1195" t="str">
            <v>373000-Dist Street Light &amp; Sg Sy</v>
          </cell>
          <cell r="E1195" t="str">
            <v>0-Empty</v>
          </cell>
          <cell r="F1195" t="str">
            <v>NM</v>
          </cell>
          <cell r="G1195" t="str">
            <v>SPS CWC-Not CWC Item</v>
          </cell>
          <cell r="N1195">
            <v>0</v>
          </cell>
        </row>
        <row r="1196">
          <cell r="B1196" t="str">
            <v>Deferred Taxes Plant</v>
          </cell>
          <cell r="C1196" t="str">
            <v>Distribution</v>
          </cell>
          <cell r="D1196" t="str">
            <v>373000-Dist Street Light &amp; Sg Sy</v>
          </cell>
          <cell r="E1196" t="str">
            <v>0-Empty</v>
          </cell>
          <cell r="F1196" t="str">
            <v>TX</v>
          </cell>
          <cell r="G1196" t="str">
            <v>SPS CWC-Not CWC Item</v>
          </cell>
          <cell r="N1196">
            <v>0</v>
          </cell>
        </row>
        <row r="1197">
          <cell r="B1197" t="str">
            <v>Deferred Taxes Plant</v>
          </cell>
          <cell r="C1197" t="str">
            <v>Distribution</v>
          </cell>
          <cell r="D1197" t="str">
            <v>373000-Dist Street Light &amp; Sg Sy</v>
          </cell>
          <cell r="E1197" t="str">
            <v>Non-Labor</v>
          </cell>
          <cell r="F1197" t="str">
            <v>NM</v>
          </cell>
          <cell r="G1197" t="str">
            <v>SPS CWC-Not CWC Item</v>
          </cell>
          <cell r="N1197">
            <v>-17976.890938806522</v>
          </cell>
        </row>
        <row r="1198">
          <cell r="B1198" t="str">
            <v>Deferred Taxes Plant</v>
          </cell>
          <cell r="C1198" t="str">
            <v>Distribution</v>
          </cell>
          <cell r="D1198" t="str">
            <v>373000-Dist Street Light &amp; Sg Sy</v>
          </cell>
          <cell r="E1198" t="str">
            <v>Non-Labor</v>
          </cell>
          <cell r="F1198" t="str">
            <v>TX</v>
          </cell>
          <cell r="G1198" t="str">
            <v>SPS CWC-Not CWC Item</v>
          </cell>
          <cell r="N1198">
            <v>-6.9673309627687559</v>
          </cell>
        </row>
        <row r="1199">
          <cell r="B1199" t="str">
            <v>Deferred Taxes Plant</v>
          </cell>
          <cell r="C1199" t="str">
            <v>General</v>
          </cell>
          <cell r="D1199" t="str">
            <v>105000-Held for Future Us</v>
          </cell>
          <cell r="E1199" t="str">
            <v>0-Empty</v>
          </cell>
          <cell r="F1199" t="str">
            <v>12CP-TRAN</v>
          </cell>
          <cell r="G1199" t="str">
            <v>SPS CWC-Not CWC Item</v>
          </cell>
          <cell r="N1199">
            <v>0</v>
          </cell>
        </row>
        <row r="1200">
          <cell r="B1200" t="str">
            <v>Deferred Taxes Plant</v>
          </cell>
          <cell r="C1200" t="str">
            <v>General</v>
          </cell>
          <cell r="D1200" t="str">
            <v>105000-Held for Future Us</v>
          </cell>
          <cell r="E1200" t="str">
            <v>Non-Labor</v>
          </cell>
          <cell r="F1200" t="str">
            <v>12CP-TRAN</v>
          </cell>
          <cell r="G1200" t="str">
            <v>SPS CWC-Not CWC Item</v>
          </cell>
          <cell r="N1200">
            <v>8.7234197964229807</v>
          </cell>
        </row>
        <row r="1201">
          <cell r="B1201" t="str">
            <v>Deferred Taxes Plant</v>
          </cell>
          <cell r="C1201" t="str">
            <v>General</v>
          </cell>
          <cell r="D1201" t="str">
            <v>389001-General Land Owned in Fe</v>
          </cell>
          <cell r="E1201" t="str">
            <v>0-Empty</v>
          </cell>
          <cell r="F1201" t="str">
            <v>LABXAG</v>
          </cell>
          <cell r="G1201" t="str">
            <v>SPS CWC-Not CWC Item</v>
          </cell>
          <cell r="N1201">
            <v>0</v>
          </cell>
        </row>
        <row r="1202">
          <cell r="B1202" t="str">
            <v>Deferred Taxes Plant</v>
          </cell>
          <cell r="C1202" t="str">
            <v>General</v>
          </cell>
          <cell r="D1202" t="str">
            <v>389001-General Land Owned in Fe</v>
          </cell>
          <cell r="E1202" t="str">
            <v>Non-Labor</v>
          </cell>
          <cell r="F1202" t="str">
            <v>LABXAG</v>
          </cell>
          <cell r="G1202" t="str">
            <v>SPS CWC-Not CWC Item</v>
          </cell>
          <cell r="N1202">
            <v>1058.9262363991224</v>
          </cell>
        </row>
        <row r="1203">
          <cell r="B1203" t="str">
            <v>Deferred Taxes Plant</v>
          </cell>
          <cell r="C1203" t="str">
            <v>General</v>
          </cell>
          <cell r="D1203" t="str">
            <v>389002-General Land Rights</v>
          </cell>
          <cell r="E1203" t="str">
            <v>0-Empty</v>
          </cell>
          <cell r="F1203" t="str">
            <v>LABXAG</v>
          </cell>
          <cell r="G1203" t="str">
            <v>SPS CWC-Not CWC Item</v>
          </cell>
          <cell r="N1203">
            <v>0</v>
          </cell>
        </row>
        <row r="1204">
          <cell r="B1204" t="str">
            <v>Deferred Taxes Plant</v>
          </cell>
          <cell r="C1204" t="str">
            <v>General</v>
          </cell>
          <cell r="D1204" t="str">
            <v>389002-General Land Rights</v>
          </cell>
          <cell r="E1204" t="str">
            <v>Non-Labor</v>
          </cell>
          <cell r="F1204" t="str">
            <v>LABXAG</v>
          </cell>
          <cell r="G1204" t="str">
            <v>SPS CWC-Not CWC Item</v>
          </cell>
          <cell r="N1204">
            <v>38.009186255842735</v>
          </cell>
        </row>
        <row r="1205">
          <cell r="B1205" t="str">
            <v>Deferred Taxes Plant</v>
          </cell>
          <cell r="C1205" t="str">
            <v>General</v>
          </cell>
          <cell r="D1205" t="str">
            <v>390000-Genl Structures &amp; Improv</v>
          </cell>
          <cell r="E1205" t="str">
            <v>0-Empty</v>
          </cell>
          <cell r="F1205" t="str">
            <v>LABXAG</v>
          </cell>
          <cell r="G1205" t="str">
            <v>SPS CWC-Not CWC Item</v>
          </cell>
          <cell r="N1205">
            <v>0</v>
          </cell>
        </row>
        <row r="1206">
          <cell r="B1206" t="str">
            <v>Deferred Taxes Plant</v>
          </cell>
          <cell r="C1206" t="str">
            <v>General</v>
          </cell>
          <cell r="D1206" t="str">
            <v>390000-Genl Structures &amp; Improv</v>
          </cell>
          <cell r="E1206" t="str">
            <v>Non-Labor</v>
          </cell>
          <cell r="F1206" t="str">
            <v>LABXAG</v>
          </cell>
          <cell r="G1206" t="str">
            <v>SPS CWC-Not CWC Item</v>
          </cell>
          <cell r="N1206">
            <v>1078415.3116648919</v>
          </cell>
        </row>
        <row r="1207">
          <cell r="B1207" t="str">
            <v>Deferred Taxes Plant</v>
          </cell>
          <cell r="C1207" t="str">
            <v>General</v>
          </cell>
          <cell r="D1207" t="str">
            <v>390007-Genl Str &amp; Imp Lease Bld</v>
          </cell>
          <cell r="E1207" t="str">
            <v>0-Empty</v>
          </cell>
          <cell r="F1207" t="str">
            <v>LABXAG</v>
          </cell>
          <cell r="G1207" t="str">
            <v>SPS CWC-Not CWC Item</v>
          </cell>
          <cell r="N1207">
            <v>0</v>
          </cell>
        </row>
        <row r="1208">
          <cell r="B1208" t="str">
            <v>Deferred Taxes Plant</v>
          </cell>
          <cell r="C1208" t="str">
            <v>General</v>
          </cell>
          <cell r="D1208" t="str">
            <v>390007-Genl Str &amp; Imp Lease Bld</v>
          </cell>
          <cell r="E1208" t="str">
            <v>Non-Labor</v>
          </cell>
          <cell r="F1208" t="str">
            <v>LABXAG</v>
          </cell>
          <cell r="G1208" t="str">
            <v>SPS CWC-Not CWC Item</v>
          </cell>
          <cell r="N1208">
            <v>-115975.09687221725</v>
          </cell>
        </row>
        <row r="1209">
          <cell r="B1209" t="str">
            <v>Deferred Taxes Plant</v>
          </cell>
          <cell r="C1209" t="str">
            <v>General</v>
          </cell>
          <cell r="D1209" t="str">
            <v>390050-Genl Str &amp; Imp-Call Center</v>
          </cell>
          <cell r="E1209" t="str">
            <v>0-Empty</v>
          </cell>
          <cell r="F1209" t="str">
            <v>CUST-RET</v>
          </cell>
          <cell r="G1209" t="str">
            <v>SPS CWC-Not CWC Item</v>
          </cell>
          <cell r="N1209">
            <v>0</v>
          </cell>
        </row>
        <row r="1210">
          <cell r="B1210" t="str">
            <v>Deferred Taxes Plant</v>
          </cell>
          <cell r="C1210" t="str">
            <v>General</v>
          </cell>
          <cell r="D1210" t="str">
            <v>390050-Genl Str &amp; Imp-Call Center</v>
          </cell>
          <cell r="E1210" t="str">
            <v>Non-Labor</v>
          </cell>
          <cell r="F1210" t="str">
            <v>CUST-RET</v>
          </cell>
          <cell r="G1210" t="str">
            <v>SPS CWC-Not CWC Item</v>
          </cell>
          <cell r="N1210">
            <v>-37534.092197692102</v>
          </cell>
        </row>
        <row r="1211">
          <cell r="B1211" t="str">
            <v>Deferred Taxes Plant</v>
          </cell>
          <cell r="C1211" t="str">
            <v>General</v>
          </cell>
          <cell r="D1211" t="str">
            <v>391000-General Office Furn &amp; E</v>
          </cell>
          <cell r="E1211" t="str">
            <v>0-Empty</v>
          </cell>
          <cell r="F1211" t="str">
            <v>LABXAG</v>
          </cell>
          <cell r="G1211" t="str">
            <v>SPS CWC-Not CWC Item</v>
          </cell>
          <cell r="N1211">
            <v>0</v>
          </cell>
        </row>
        <row r="1212">
          <cell r="B1212" t="str">
            <v>Deferred Taxes Plant</v>
          </cell>
          <cell r="C1212" t="str">
            <v>General</v>
          </cell>
          <cell r="D1212" t="str">
            <v>391000-General Office Furn &amp; E</v>
          </cell>
          <cell r="E1212" t="str">
            <v>Non-Labor</v>
          </cell>
          <cell r="F1212" t="str">
            <v>LABXAG</v>
          </cell>
          <cell r="G1212" t="str">
            <v>SPS CWC-Not CWC Item</v>
          </cell>
          <cell r="N1212">
            <v>72935.643345252465</v>
          </cell>
        </row>
        <row r="1213">
          <cell r="B1213" t="str">
            <v>Deferred Taxes Plant</v>
          </cell>
          <cell r="C1213" t="str">
            <v>General</v>
          </cell>
          <cell r="D1213" t="str">
            <v>391004-General Info Sys Computer</v>
          </cell>
          <cell r="E1213" t="str">
            <v>0-Empty</v>
          </cell>
          <cell r="F1213" t="str">
            <v>LABXAG</v>
          </cell>
          <cell r="G1213" t="str">
            <v>SPS CWC-Not CWC Item</v>
          </cell>
          <cell r="N1213">
            <v>0</v>
          </cell>
        </row>
        <row r="1214">
          <cell r="B1214" t="str">
            <v>Deferred Taxes Plant</v>
          </cell>
          <cell r="C1214" t="str">
            <v>General</v>
          </cell>
          <cell r="D1214" t="str">
            <v>391004-General Info Sys Computer</v>
          </cell>
          <cell r="E1214" t="str">
            <v>Non-Labor</v>
          </cell>
          <cell r="F1214" t="str">
            <v>LABXAG</v>
          </cell>
          <cell r="G1214" t="str">
            <v>SPS CWC-Not CWC Item</v>
          </cell>
          <cell r="N1214">
            <v>3204.3333690735017</v>
          </cell>
        </row>
        <row r="1215">
          <cell r="B1215" t="str">
            <v>Deferred Taxes Plant</v>
          </cell>
          <cell r="C1215" t="str">
            <v>General</v>
          </cell>
          <cell r="D1215" t="str">
            <v>391005-Genl Off Eq-Comp 3 Yr Life</v>
          </cell>
          <cell r="E1215" t="str">
            <v>0-Empty</v>
          </cell>
          <cell r="F1215" t="str">
            <v>LABXAG</v>
          </cell>
          <cell r="G1215" t="str">
            <v>SPS CWC-Not CWC Item</v>
          </cell>
          <cell r="N1215">
            <v>0</v>
          </cell>
        </row>
        <row r="1216">
          <cell r="B1216" t="str">
            <v>Deferred Taxes Plant</v>
          </cell>
          <cell r="C1216" t="str">
            <v>General</v>
          </cell>
          <cell r="D1216" t="str">
            <v>391005-Genl Off Eq-Comp 3 Yr Life</v>
          </cell>
          <cell r="E1216" t="str">
            <v>Non-Labor</v>
          </cell>
          <cell r="F1216" t="str">
            <v>LABXAG</v>
          </cell>
          <cell r="G1216" t="str">
            <v>SPS CWC-Not CWC Item</v>
          </cell>
          <cell r="N1216">
            <v>2.6932123676090086E-4</v>
          </cell>
        </row>
        <row r="1217">
          <cell r="B1217" t="str">
            <v>Deferred Taxes Plant</v>
          </cell>
          <cell r="C1217" t="str">
            <v>General</v>
          </cell>
          <cell r="D1217" t="str">
            <v>391050-Genl Off Furn &amp; Eq-Call Center</v>
          </cell>
          <cell r="E1217" t="str">
            <v>0-Empty</v>
          </cell>
          <cell r="F1217" t="str">
            <v>CUST-RET</v>
          </cell>
          <cell r="G1217" t="str">
            <v>SPS CWC-Not CWC Item</v>
          </cell>
          <cell r="N1217">
            <v>0</v>
          </cell>
        </row>
        <row r="1218">
          <cell r="B1218" t="str">
            <v>Deferred Taxes Plant</v>
          </cell>
          <cell r="C1218" t="str">
            <v>General</v>
          </cell>
          <cell r="D1218" t="str">
            <v>391050-Genl Off Furn &amp; Eq-Call Center</v>
          </cell>
          <cell r="E1218" t="str">
            <v>Non-Labor</v>
          </cell>
          <cell r="F1218" t="str">
            <v>CUST-RET</v>
          </cell>
          <cell r="G1218" t="str">
            <v>SPS CWC-Not CWC Item</v>
          </cell>
          <cell r="N1218">
            <v>-3456.4432398518402</v>
          </cell>
        </row>
        <row r="1219">
          <cell r="B1219" t="str">
            <v>Deferred Taxes Plant</v>
          </cell>
          <cell r="C1219" t="str">
            <v>General</v>
          </cell>
          <cell r="D1219" t="str">
            <v>392000-General Transportation E</v>
          </cell>
          <cell r="E1219" t="str">
            <v>0-Empty</v>
          </cell>
          <cell r="F1219" t="str">
            <v>LABXAG</v>
          </cell>
          <cell r="G1219" t="str">
            <v>SPS CWC-Not CWC Item</v>
          </cell>
          <cell r="N1219">
            <v>0</v>
          </cell>
        </row>
        <row r="1220">
          <cell r="B1220" t="str">
            <v>Deferred Taxes Plant</v>
          </cell>
          <cell r="C1220" t="str">
            <v>General</v>
          </cell>
          <cell r="D1220" t="str">
            <v>392000-General Transportation E</v>
          </cell>
          <cell r="E1220" t="str">
            <v>Non-Labor</v>
          </cell>
          <cell r="F1220" t="str">
            <v>LABXAG</v>
          </cell>
          <cell r="G1220" t="str">
            <v>SPS CWC-Not CWC Item</v>
          </cell>
          <cell r="N1220">
            <v>28.503611248604074</v>
          </cell>
        </row>
        <row r="1221">
          <cell r="B1221" t="str">
            <v>Deferred Taxes Plant</v>
          </cell>
          <cell r="C1221" t="str">
            <v>General</v>
          </cell>
          <cell r="D1221" t="str">
            <v>392010-General Transp Eq Grp</v>
          </cell>
          <cell r="E1221" t="str">
            <v>0-Empty</v>
          </cell>
          <cell r="F1221" t="str">
            <v>LABXAG</v>
          </cell>
          <cell r="G1221" t="str">
            <v>SPS CWC-Not CWC Item</v>
          </cell>
          <cell r="N1221">
            <v>0</v>
          </cell>
        </row>
        <row r="1222">
          <cell r="B1222" t="str">
            <v>Deferred Taxes Plant</v>
          </cell>
          <cell r="C1222" t="str">
            <v>General</v>
          </cell>
          <cell r="D1222" t="str">
            <v>392010-General Transp Eq Grp</v>
          </cell>
          <cell r="E1222" t="str">
            <v>Non-Labor</v>
          </cell>
          <cell r="F1222" t="str">
            <v>LABXAG</v>
          </cell>
          <cell r="G1222" t="str">
            <v>SPS CWC-Not CWC Item</v>
          </cell>
          <cell r="N1222">
            <v>19939.416688623587</v>
          </cell>
        </row>
        <row r="1223">
          <cell r="B1223" t="str">
            <v>Deferred Taxes Plant</v>
          </cell>
          <cell r="C1223" t="str">
            <v>General</v>
          </cell>
          <cell r="D1223" t="str">
            <v>392020-General Transp Eq Grp 2</v>
          </cell>
          <cell r="E1223" t="str">
            <v>0-Empty</v>
          </cell>
          <cell r="F1223" t="str">
            <v>LABXAG</v>
          </cell>
          <cell r="G1223" t="str">
            <v>SPS CWC-Not CWC Item</v>
          </cell>
          <cell r="N1223">
            <v>0</v>
          </cell>
        </row>
        <row r="1224">
          <cell r="B1224" t="str">
            <v>Deferred Taxes Plant</v>
          </cell>
          <cell r="C1224" t="str">
            <v>General</v>
          </cell>
          <cell r="D1224" t="str">
            <v>392020-General Transp Eq Grp 2</v>
          </cell>
          <cell r="E1224" t="str">
            <v>Non-Labor</v>
          </cell>
          <cell r="F1224" t="str">
            <v>LABXAG</v>
          </cell>
          <cell r="G1224" t="str">
            <v>SPS CWC-Not CWC Item</v>
          </cell>
          <cell r="N1224">
            <v>208199.44832586378</v>
          </cell>
        </row>
        <row r="1225">
          <cell r="B1225" t="str">
            <v>Deferred Taxes Plant</v>
          </cell>
          <cell r="C1225" t="str">
            <v>General</v>
          </cell>
          <cell r="D1225" t="str">
            <v>392030-General Transp Eq Trailer</v>
          </cell>
          <cell r="E1225" t="str">
            <v>0-Empty</v>
          </cell>
          <cell r="F1225" t="str">
            <v>LABXAG</v>
          </cell>
          <cell r="G1225" t="str">
            <v>SPS CWC-Not CWC Item</v>
          </cell>
          <cell r="N1225">
            <v>0</v>
          </cell>
        </row>
        <row r="1226">
          <cell r="B1226" t="str">
            <v>Deferred Taxes Plant</v>
          </cell>
          <cell r="C1226" t="str">
            <v>General</v>
          </cell>
          <cell r="D1226" t="str">
            <v>392030-General Transp Eq Trailer</v>
          </cell>
          <cell r="E1226" t="str">
            <v>Non-Labor</v>
          </cell>
          <cell r="F1226" t="str">
            <v>LABXAG</v>
          </cell>
          <cell r="G1226" t="str">
            <v>SPS CWC-Not CWC Item</v>
          </cell>
          <cell r="N1226">
            <v>33323.69014424902</v>
          </cell>
        </row>
        <row r="1227">
          <cell r="B1227" t="str">
            <v>Deferred Taxes Plant</v>
          </cell>
          <cell r="C1227" t="str">
            <v>General</v>
          </cell>
          <cell r="D1227" t="str">
            <v>392040-General Transp Eq Grp 4</v>
          </cell>
          <cell r="E1227" t="str">
            <v>0-Empty</v>
          </cell>
          <cell r="F1227" t="str">
            <v>LABXAG</v>
          </cell>
          <cell r="G1227" t="str">
            <v>SPS CWC-Not CWC Item</v>
          </cell>
          <cell r="N1227">
            <v>0</v>
          </cell>
        </row>
        <row r="1228">
          <cell r="B1228" t="str">
            <v>Deferred Taxes Plant</v>
          </cell>
          <cell r="C1228" t="str">
            <v>General</v>
          </cell>
          <cell r="D1228" t="str">
            <v>392040-General Transp Eq Grp 4</v>
          </cell>
          <cell r="E1228" t="str">
            <v>Non-Labor</v>
          </cell>
          <cell r="F1228" t="str">
            <v>LABXAG</v>
          </cell>
          <cell r="G1228" t="str">
            <v>SPS CWC-Not CWC Item</v>
          </cell>
          <cell r="N1228">
            <v>283684.47848569427</v>
          </cell>
        </row>
        <row r="1229">
          <cell r="B1229" t="str">
            <v>Deferred Taxes Plant</v>
          </cell>
          <cell r="C1229" t="str">
            <v>General</v>
          </cell>
          <cell r="D1229" t="str">
            <v>393000-General Stores Equipmen</v>
          </cell>
          <cell r="E1229" t="str">
            <v>0-Empty</v>
          </cell>
          <cell r="F1229" t="str">
            <v>LABXAG</v>
          </cell>
          <cell r="G1229" t="str">
            <v>SPS CWC-Not CWC Item</v>
          </cell>
          <cell r="N1229">
            <v>0</v>
          </cell>
        </row>
        <row r="1230">
          <cell r="B1230" t="str">
            <v>Deferred Taxes Plant</v>
          </cell>
          <cell r="C1230" t="str">
            <v>General</v>
          </cell>
          <cell r="D1230" t="str">
            <v>393000-General Stores Equipmen</v>
          </cell>
          <cell r="E1230" t="str">
            <v>Non-Labor</v>
          </cell>
          <cell r="F1230" t="str">
            <v>LABXAG</v>
          </cell>
          <cell r="G1230" t="str">
            <v>SPS CWC-Not CWC Item</v>
          </cell>
          <cell r="N1230">
            <v>3256.4726983058044</v>
          </cell>
        </row>
        <row r="1231">
          <cell r="B1231" t="str">
            <v>Deferred Taxes Plant</v>
          </cell>
          <cell r="C1231" t="str">
            <v>General</v>
          </cell>
          <cell r="D1231" t="str">
            <v>394000-General Tools &amp; Shop Equi</v>
          </cell>
          <cell r="E1231" t="str">
            <v>0-Empty</v>
          </cell>
          <cell r="F1231" t="str">
            <v>LABXAG</v>
          </cell>
          <cell r="G1231" t="str">
            <v>SPS CWC-Not CWC Item</v>
          </cell>
          <cell r="N1231">
            <v>0</v>
          </cell>
        </row>
        <row r="1232">
          <cell r="B1232" t="str">
            <v>Deferred Taxes Plant</v>
          </cell>
          <cell r="C1232" t="str">
            <v>General</v>
          </cell>
          <cell r="D1232" t="str">
            <v>394000-General Tools &amp; Shop Equi</v>
          </cell>
          <cell r="E1232" t="str">
            <v>Non-Labor</v>
          </cell>
          <cell r="F1232" t="str">
            <v>LABXAG</v>
          </cell>
          <cell r="G1232" t="str">
            <v>SPS CWC-Not CWC Item</v>
          </cell>
          <cell r="N1232">
            <v>549571.50495913753</v>
          </cell>
        </row>
        <row r="1233">
          <cell r="B1233" t="str">
            <v>Deferred Taxes Plant</v>
          </cell>
          <cell r="C1233" t="str">
            <v>General</v>
          </cell>
          <cell r="D1233" t="str">
            <v>394050-Genl Tool, Shop &amp; Eq-Call Center</v>
          </cell>
          <cell r="E1233" t="str">
            <v>0-Empty</v>
          </cell>
          <cell r="F1233" t="str">
            <v>CUST-RET</v>
          </cell>
          <cell r="G1233" t="str">
            <v>SPS CWC-Not CWC Item</v>
          </cell>
          <cell r="N1233">
            <v>0</v>
          </cell>
        </row>
        <row r="1234">
          <cell r="B1234" t="str">
            <v>Deferred Taxes Plant</v>
          </cell>
          <cell r="C1234" t="str">
            <v>General</v>
          </cell>
          <cell r="D1234" t="str">
            <v>394050-Genl Tool, Shop &amp; Eq-Call Center</v>
          </cell>
          <cell r="E1234" t="str">
            <v>Non-Labor</v>
          </cell>
          <cell r="F1234" t="str">
            <v>CUST-RET</v>
          </cell>
          <cell r="G1234" t="str">
            <v>SPS CWC-Not CWC Item</v>
          </cell>
          <cell r="N1234">
            <v>-100.70357353084999</v>
          </cell>
        </row>
        <row r="1235">
          <cell r="B1235" t="str">
            <v>Deferred Taxes Plant</v>
          </cell>
          <cell r="C1235" t="str">
            <v>General</v>
          </cell>
          <cell r="D1235" t="str">
            <v>395000-General Laboratory Equi</v>
          </cell>
          <cell r="E1235" t="str">
            <v>0-Empty</v>
          </cell>
          <cell r="F1235" t="str">
            <v>LABXAG</v>
          </cell>
          <cell r="G1235" t="str">
            <v>SPS CWC-Not CWC Item</v>
          </cell>
          <cell r="N1235">
            <v>0</v>
          </cell>
        </row>
        <row r="1236">
          <cell r="B1236" t="str">
            <v>Deferred Taxes Plant</v>
          </cell>
          <cell r="C1236" t="str">
            <v>General</v>
          </cell>
          <cell r="D1236" t="str">
            <v>395000-General Laboratory Equi</v>
          </cell>
          <cell r="E1236" t="str">
            <v>Non-Labor</v>
          </cell>
          <cell r="F1236" t="str">
            <v>LABXAG</v>
          </cell>
          <cell r="G1236" t="str">
            <v>SPS CWC-Not CWC Item</v>
          </cell>
          <cell r="N1236">
            <v>81571.618323511007</v>
          </cell>
        </row>
        <row r="1237">
          <cell r="B1237" t="str">
            <v>Deferred Taxes Plant</v>
          </cell>
          <cell r="C1237" t="str">
            <v>General</v>
          </cell>
          <cell r="D1237" t="str">
            <v>395050-Genl Lab Equipment-Call Center</v>
          </cell>
          <cell r="E1237" t="str">
            <v>0-Empty</v>
          </cell>
          <cell r="F1237" t="str">
            <v>CUST-RET</v>
          </cell>
          <cell r="G1237" t="str">
            <v>SPS CWC-Not CWC Item</v>
          </cell>
          <cell r="N1237">
            <v>0</v>
          </cell>
        </row>
        <row r="1238">
          <cell r="B1238" t="str">
            <v>Deferred Taxes Plant</v>
          </cell>
          <cell r="C1238" t="str">
            <v>General</v>
          </cell>
          <cell r="D1238" t="str">
            <v>395050-Genl Lab Equipment-Call Center</v>
          </cell>
          <cell r="E1238" t="str">
            <v>Non-Labor</v>
          </cell>
          <cell r="F1238" t="str">
            <v>CUST-RET</v>
          </cell>
          <cell r="G1238" t="str">
            <v>SPS CWC-Not CWC Item</v>
          </cell>
          <cell r="N1238">
            <v>-1.16727664894993</v>
          </cell>
        </row>
        <row r="1239">
          <cell r="B1239" t="str">
            <v>Deferred Taxes Plant</v>
          </cell>
          <cell r="C1239" t="str">
            <v>General</v>
          </cell>
          <cell r="D1239" t="str">
            <v>396000-General Power Operated E</v>
          </cell>
          <cell r="E1239" t="str">
            <v>0-Empty</v>
          </cell>
          <cell r="F1239" t="str">
            <v>LABXAG</v>
          </cell>
          <cell r="G1239" t="str">
            <v>SPS CWC-Not CWC Item</v>
          </cell>
          <cell r="N1239">
            <v>0</v>
          </cell>
        </row>
        <row r="1240">
          <cell r="B1240" t="str">
            <v>Deferred Taxes Plant</v>
          </cell>
          <cell r="C1240" t="str">
            <v>General</v>
          </cell>
          <cell r="D1240" t="str">
            <v>396000-General Power Operated E</v>
          </cell>
          <cell r="E1240" t="str">
            <v>Non-Labor</v>
          </cell>
          <cell r="F1240" t="str">
            <v>LABXAG</v>
          </cell>
          <cell r="G1240" t="str">
            <v>SPS CWC-Not CWC Item</v>
          </cell>
          <cell r="N1240">
            <v>76260.395928321275</v>
          </cell>
        </row>
        <row r="1241">
          <cell r="B1241" t="str">
            <v>Deferred Taxes Plant</v>
          </cell>
          <cell r="C1241" t="str">
            <v>General</v>
          </cell>
          <cell r="D1241" t="str">
            <v>397000-General Communication E</v>
          </cell>
          <cell r="E1241" t="str">
            <v>0-Empty</v>
          </cell>
          <cell r="F1241" t="str">
            <v>LABXAG</v>
          </cell>
          <cell r="G1241" t="str">
            <v>SPS CWC-Not CWC Item</v>
          </cell>
          <cell r="N1241">
            <v>0</v>
          </cell>
        </row>
        <row r="1242">
          <cell r="B1242" t="str">
            <v>Deferred Taxes Plant</v>
          </cell>
          <cell r="C1242" t="str">
            <v>General</v>
          </cell>
          <cell r="D1242" t="str">
            <v>397000-General Communication E</v>
          </cell>
          <cell r="E1242" t="str">
            <v>Non-Labor</v>
          </cell>
          <cell r="F1242" t="str">
            <v>LABXAG</v>
          </cell>
          <cell r="G1242" t="str">
            <v>SPS CWC-Not CWC Item</v>
          </cell>
          <cell r="N1242">
            <v>377541.88681209536</v>
          </cell>
        </row>
        <row r="1243">
          <cell r="B1243" t="str">
            <v>Deferred Taxes Plant</v>
          </cell>
          <cell r="C1243" t="str">
            <v>General</v>
          </cell>
          <cell r="D1243" t="str">
            <v>397030-General Comm Eq EM</v>
          </cell>
          <cell r="E1243" t="str">
            <v>0-Empty</v>
          </cell>
          <cell r="F1243" t="str">
            <v>LABXAG</v>
          </cell>
          <cell r="G1243" t="str">
            <v>SPS CWC-Not CWC Item</v>
          </cell>
          <cell r="N1243">
            <v>0</v>
          </cell>
        </row>
        <row r="1244">
          <cell r="B1244" t="str">
            <v>Deferred Taxes Plant</v>
          </cell>
          <cell r="C1244" t="str">
            <v>General</v>
          </cell>
          <cell r="D1244" t="str">
            <v>397030-General Comm Eq EM</v>
          </cell>
          <cell r="E1244" t="str">
            <v>Non-Labor</v>
          </cell>
          <cell r="F1244" t="str">
            <v>LABXAG</v>
          </cell>
          <cell r="G1244" t="str">
            <v>SPS CWC-Not CWC Item</v>
          </cell>
          <cell r="N1244">
            <v>84113.181529082009</v>
          </cell>
        </row>
        <row r="1245">
          <cell r="B1245" t="str">
            <v>Deferred Taxes Plant</v>
          </cell>
          <cell r="C1245" t="str">
            <v>General</v>
          </cell>
          <cell r="D1245" t="str">
            <v>397050-Genl Comm Equipment-Call Center</v>
          </cell>
          <cell r="E1245" t="str">
            <v>0-Empty</v>
          </cell>
          <cell r="F1245" t="str">
            <v>CUST-RET</v>
          </cell>
          <cell r="G1245" t="str">
            <v>SPS CWC-Not CWC Item</v>
          </cell>
          <cell r="N1245">
            <v>0</v>
          </cell>
        </row>
        <row r="1246">
          <cell r="B1246" t="str">
            <v>Deferred Taxes Plant</v>
          </cell>
          <cell r="C1246" t="str">
            <v>General</v>
          </cell>
          <cell r="D1246" t="str">
            <v>397050-Genl Comm Equipment-Call Center</v>
          </cell>
          <cell r="E1246" t="str">
            <v>Non-Labor</v>
          </cell>
          <cell r="F1246" t="str">
            <v>CUST-RET</v>
          </cell>
          <cell r="G1246" t="str">
            <v>SPS CWC-Not CWC Item</v>
          </cell>
          <cell r="N1246">
            <v>-3239.97365460832</v>
          </cell>
        </row>
        <row r="1247">
          <cell r="B1247" t="str">
            <v>Deferred Taxes Plant</v>
          </cell>
          <cell r="C1247" t="str">
            <v>General</v>
          </cell>
          <cell r="D1247" t="str">
            <v>398000-General Miscellaneous E</v>
          </cell>
          <cell r="E1247" t="str">
            <v>0-Empty</v>
          </cell>
          <cell r="F1247" t="str">
            <v>LABXAG</v>
          </cell>
          <cell r="G1247" t="str">
            <v>SPS CWC-Not CWC Item</v>
          </cell>
          <cell r="N1247">
            <v>0</v>
          </cell>
        </row>
        <row r="1248">
          <cell r="B1248" t="str">
            <v>Deferred Taxes Plant</v>
          </cell>
          <cell r="C1248" t="str">
            <v>General</v>
          </cell>
          <cell r="D1248" t="str">
            <v>398000-General Miscellaneous E</v>
          </cell>
          <cell r="E1248" t="str">
            <v>Non-Labor</v>
          </cell>
          <cell r="F1248" t="str">
            <v>LABXAG</v>
          </cell>
          <cell r="G1248" t="str">
            <v>SPS CWC-Not CWC Item</v>
          </cell>
          <cell r="N1248">
            <v>21673.25858045651</v>
          </cell>
        </row>
        <row r="1249">
          <cell r="B1249" t="str">
            <v>Deferred Taxes Plant</v>
          </cell>
          <cell r="C1249" t="str">
            <v>General</v>
          </cell>
          <cell r="D1249" t="str">
            <v>398050-Genl Misc. Equipment-Call Center</v>
          </cell>
          <cell r="E1249" t="str">
            <v>0-Empty</v>
          </cell>
          <cell r="F1249" t="str">
            <v>CUST-RET</v>
          </cell>
          <cell r="G1249" t="str">
            <v>SPS CWC-Not CWC Item</v>
          </cell>
          <cell r="N1249">
            <v>0</v>
          </cell>
        </row>
        <row r="1250">
          <cell r="B1250" t="str">
            <v>Deferred Taxes Plant</v>
          </cell>
          <cell r="C1250" t="str">
            <v>General</v>
          </cell>
          <cell r="D1250" t="str">
            <v>398050-Genl Misc. Equipment-Call Center</v>
          </cell>
          <cell r="E1250" t="str">
            <v>Non-Labor</v>
          </cell>
          <cell r="F1250" t="str">
            <v>CUST-RET</v>
          </cell>
          <cell r="G1250" t="str">
            <v>SPS CWC-Not CWC Item</v>
          </cell>
          <cell r="N1250">
            <v>-93.681220594729197</v>
          </cell>
        </row>
        <row r="1251">
          <cell r="B1251" t="str">
            <v>Deferred Taxes Plant</v>
          </cell>
          <cell r="C1251" t="str">
            <v>Other</v>
          </cell>
          <cell r="D1251" t="str">
            <v>SchM-105 - Unbilled Revenue</v>
          </cell>
          <cell r="E1251" t="str">
            <v>0-Empty</v>
          </cell>
          <cell r="F1251" t="str">
            <v>PIS-NET</v>
          </cell>
          <cell r="G1251" t="str">
            <v>SPS CWC-Not CWC Item</v>
          </cell>
          <cell r="N1251">
            <v>-2894665.32</v>
          </cell>
        </row>
        <row r="1252">
          <cell r="B1252" t="str">
            <v>Deferred Taxes Plant</v>
          </cell>
          <cell r="C1252" t="str">
            <v>Other</v>
          </cell>
          <cell r="D1252" t="str">
            <v>SchM-108 - Accrued Vacation Paid</v>
          </cell>
          <cell r="E1252" t="str">
            <v>0-Empty</v>
          </cell>
          <cell r="F1252" t="str">
            <v>LABOR</v>
          </cell>
          <cell r="G1252" t="str">
            <v>SPS CWC-Not CWC Item</v>
          </cell>
          <cell r="N1252">
            <v>-36300.9399999999</v>
          </cell>
        </row>
        <row r="1253">
          <cell r="B1253" t="str">
            <v>Deferred Taxes Plant</v>
          </cell>
          <cell r="C1253" t="str">
            <v>Other</v>
          </cell>
          <cell r="D1253" t="str">
            <v>SchM-116 - Bad Debt</v>
          </cell>
          <cell r="E1253" t="str">
            <v>0-Empty</v>
          </cell>
          <cell r="F1253" t="str">
            <v>CUST-RET</v>
          </cell>
          <cell r="G1253" t="str">
            <v>SPS CWC-Not CWC Item</v>
          </cell>
          <cell r="N1253">
            <v>246280.66</v>
          </cell>
        </row>
        <row r="1254">
          <cell r="B1254" t="str">
            <v>Deferred Taxes Plant</v>
          </cell>
          <cell r="C1254" t="str">
            <v>Other</v>
          </cell>
          <cell r="D1254" t="str">
            <v>SchM-130 - Deferred Compensation Plan Reserve</v>
          </cell>
          <cell r="E1254" t="str">
            <v>0-Empty</v>
          </cell>
          <cell r="F1254" t="str">
            <v>LABOR</v>
          </cell>
          <cell r="G1254" t="str">
            <v>SPS CWC-Not CWC Item</v>
          </cell>
          <cell r="N1254">
            <v>30586.560000000001</v>
          </cell>
        </row>
        <row r="1255">
          <cell r="B1255" t="str">
            <v>Deferred Taxes Plant</v>
          </cell>
          <cell r="C1255" t="str">
            <v>Other</v>
          </cell>
          <cell r="D1255" t="str">
            <v>SchM-134 - Non-Qualified Pension Plans - 190</v>
          </cell>
          <cell r="E1255" t="str">
            <v>0-Empty</v>
          </cell>
          <cell r="F1255" t="str">
            <v>LABOR</v>
          </cell>
          <cell r="G1255" t="str">
            <v>SPS CWC-Not CWC Item</v>
          </cell>
          <cell r="N1255">
            <v>-108388.8</v>
          </cell>
        </row>
        <row r="1256">
          <cell r="B1256" t="str">
            <v>Deferred Taxes Plant</v>
          </cell>
          <cell r="C1256" t="str">
            <v>Other</v>
          </cell>
          <cell r="D1256" t="str">
            <v>SchM-136 - Performance Share Plan</v>
          </cell>
          <cell r="E1256" t="str">
            <v>0-Empty</v>
          </cell>
          <cell r="F1256" t="str">
            <v>LABOR</v>
          </cell>
          <cell r="G1256" t="str">
            <v>SPS CWC-Not CWC Item</v>
          </cell>
          <cell r="N1256">
            <v>116261.77</v>
          </cell>
        </row>
        <row r="1257">
          <cell r="B1257" t="str">
            <v>Deferred Taxes Plant</v>
          </cell>
          <cell r="C1257" t="str">
            <v>Other</v>
          </cell>
          <cell r="D1257" t="str">
            <v>SchM-146 - State Tax Deduction Cash Vs Accrual - 190</v>
          </cell>
          <cell r="E1257" t="str">
            <v>0-Empty</v>
          </cell>
          <cell r="F1257" t="str">
            <v>PIS-NET</v>
          </cell>
          <cell r="G1257" t="str">
            <v>SPS CWC-Not CWC Item</v>
          </cell>
          <cell r="N1257">
            <v>-719002.9</v>
          </cell>
        </row>
        <row r="1258">
          <cell r="B1258" t="str">
            <v>Deferred Taxes Plant</v>
          </cell>
          <cell r="C1258" t="str">
            <v>Other</v>
          </cell>
          <cell r="D1258" t="str">
            <v>SchM-178 - Interest Income on Disputed Tax</v>
          </cell>
          <cell r="E1258" t="str">
            <v>0-Empty</v>
          </cell>
          <cell r="F1258" t="str">
            <v>PIS-NET</v>
          </cell>
          <cell r="G1258" t="str">
            <v>SPS CWC-Not CWC Item</v>
          </cell>
          <cell r="N1258">
            <v>18851.560000000001</v>
          </cell>
        </row>
        <row r="1259">
          <cell r="B1259" t="str">
            <v>Deferred Taxes Plant</v>
          </cell>
          <cell r="C1259" t="str">
            <v>Other</v>
          </cell>
          <cell r="D1259" t="str">
            <v>SchM-179 - DSM/CIP</v>
          </cell>
          <cell r="E1259" t="str">
            <v>0-Empty</v>
          </cell>
          <cell r="F1259" t="str">
            <v>PIS-NET</v>
          </cell>
          <cell r="G1259" t="str">
            <v>SPS CWC-Not CWC Item</v>
          </cell>
          <cell r="N1259">
            <v>-41601.01</v>
          </cell>
        </row>
        <row r="1260">
          <cell r="B1260" t="str">
            <v>Deferred Taxes Plant</v>
          </cell>
          <cell r="C1260" t="str">
            <v>Other</v>
          </cell>
          <cell r="D1260" t="str">
            <v>SchM-186 - Deferred Fuel Costs</v>
          </cell>
          <cell r="E1260" t="str">
            <v>0-Empty</v>
          </cell>
          <cell r="F1260" t="str">
            <v>PIS-NET</v>
          </cell>
          <cell r="G1260" t="str">
            <v>SPS CWC-Not CWC Item</v>
          </cell>
          <cell r="N1260">
            <v>13615434.439999999</v>
          </cell>
        </row>
        <row r="1261">
          <cell r="B1261" t="str">
            <v>Deferred Taxes Plant</v>
          </cell>
          <cell r="C1261" t="str">
            <v>Other</v>
          </cell>
          <cell r="D1261" t="str">
            <v>SchM-187 - Reg Asset/Liability Transmission Attachment O</v>
          </cell>
          <cell r="E1261" t="str">
            <v>0-Empty</v>
          </cell>
          <cell r="F1261" t="str">
            <v>PIS-NET</v>
          </cell>
          <cell r="G1261" t="str">
            <v>SPS CWC-Not CWC Item</v>
          </cell>
          <cell r="N1261">
            <v>535459.01</v>
          </cell>
        </row>
        <row r="1262">
          <cell r="B1262" t="str">
            <v>Deferred Taxes Plant</v>
          </cell>
          <cell r="C1262" t="str">
            <v>Other</v>
          </cell>
          <cell r="D1262" t="str">
            <v>SchM-188 - Contributions Carryover</v>
          </cell>
          <cell r="E1262" t="str">
            <v>0-Empty</v>
          </cell>
          <cell r="F1262" t="str">
            <v>PIS-NET</v>
          </cell>
          <cell r="G1262" t="str">
            <v>SPS CWC-Not CWC Item</v>
          </cell>
          <cell r="N1262">
            <v>544832.04</v>
          </cell>
        </row>
        <row r="1263">
          <cell r="B1263" t="str">
            <v>Deferred Taxes Plant</v>
          </cell>
          <cell r="C1263" t="str">
            <v>Other</v>
          </cell>
          <cell r="D1263" t="str">
            <v>SchM-191 - Unrecovered REC Inventory</v>
          </cell>
          <cell r="E1263" t="str">
            <v>0-Empty</v>
          </cell>
          <cell r="F1263" t="str">
            <v>PIS-NET</v>
          </cell>
          <cell r="G1263" t="str">
            <v>SPS CWC-Not CWC Item</v>
          </cell>
          <cell r="N1263">
            <v>2590338.7799999998</v>
          </cell>
        </row>
        <row r="1264">
          <cell r="B1264" t="str">
            <v>Deferred Taxes Plant</v>
          </cell>
          <cell r="C1264" t="str">
            <v>Other</v>
          </cell>
          <cell r="D1264" t="str">
            <v>SchM-193 - Advertising</v>
          </cell>
          <cell r="E1264" t="str">
            <v>0-Empty</v>
          </cell>
          <cell r="F1264" t="str">
            <v>PIS-NET</v>
          </cell>
          <cell r="G1264" t="str">
            <v>SPS CWC-Not CWC Item</v>
          </cell>
          <cell r="N1264">
            <v>-13004.56</v>
          </cell>
        </row>
        <row r="1265">
          <cell r="B1265" t="str">
            <v>Deferred Taxes Plant</v>
          </cell>
          <cell r="C1265" t="str">
            <v>Other</v>
          </cell>
          <cell r="D1265" t="str">
            <v>SchM-195 - Renewable Energy Standard</v>
          </cell>
          <cell r="E1265" t="str">
            <v>0-Empty</v>
          </cell>
          <cell r="F1265" t="str">
            <v>PIS-NET</v>
          </cell>
          <cell r="G1265" t="str">
            <v>SPS CWC-Not CWC Item</v>
          </cell>
          <cell r="N1265">
            <v>327546.59999999998</v>
          </cell>
        </row>
        <row r="1266">
          <cell r="B1266" t="str">
            <v>Deferred Taxes Plant</v>
          </cell>
          <cell r="C1266" t="str">
            <v>Other</v>
          </cell>
          <cell r="D1266" t="str">
            <v>SchM-201 - State Tax Deduction Cash vs Accrual - Fin 48</v>
          </cell>
          <cell r="E1266" t="str">
            <v>0-Empty</v>
          </cell>
          <cell r="F1266" t="str">
            <v>PIS-NET</v>
          </cell>
          <cell r="G1266" t="str">
            <v>SPS CWC-Not CWC Item</v>
          </cell>
          <cell r="N1266">
            <v>341243.14</v>
          </cell>
        </row>
        <row r="1267">
          <cell r="B1267" t="str">
            <v>Deferred Taxes Plant</v>
          </cell>
          <cell r="C1267" t="str">
            <v>Other</v>
          </cell>
          <cell r="D1267" t="str">
            <v>SchM-202 - Interest Expense - Deferred Fuel Revenue</v>
          </cell>
          <cell r="E1267" t="str">
            <v>0-Empty</v>
          </cell>
          <cell r="F1267" t="str">
            <v>PIS-NET</v>
          </cell>
          <cell r="G1267" t="str">
            <v>SPS CWC-Not CWC Item</v>
          </cell>
          <cell r="N1267">
            <v>6277.6499999999896</v>
          </cell>
        </row>
        <row r="1268">
          <cell r="B1268" t="str">
            <v>Deferred Taxes Plant</v>
          </cell>
          <cell r="C1268" t="str">
            <v>Other</v>
          </cell>
          <cell r="D1268" t="str">
            <v>SchM-203 - Fed NOL Benefit</v>
          </cell>
          <cell r="E1268" t="str">
            <v>0-Empty</v>
          </cell>
          <cell r="F1268" t="str">
            <v>PIS-NET</v>
          </cell>
          <cell r="G1268" t="str">
            <v>SPS CWC-Not CWC Item</v>
          </cell>
          <cell r="N1268">
            <v>8283504.9500000002</v>
          </cell>
        </row>
        <row r="1269">
          <cell r="B1269" t="str">
            <v>Deferred Taxes Plant</v>
          </cell>
          <cell r="C1269" t="str">
            <v>Other</v>
          </cell>
          <cell r="D1269" t="str">
            <v>SchM-204 - Reg Liability - Refund Obligation</v>
          </cell>
          <cell r="E1269" t="str">
            <v>0-Empty</v>
          </cell>
          <cell r="F1269" t="str">
            <v>PIS-NET</v>
          </cell>
          <cell r="G1269" t="str">
            <v>SPS CWC-Not CWC Item</v>
          </cell>
          <cell r="N1269">
            <v>-654644.57999999996</v>
          </cell>
        </row>
        <row r="1270">
          <cell r="B1270" t="str">
            <v>Deferred Taxes Plant</v>
          </cell>
          <cell r="C1270" t="str">
            <v>Other</v>
          </cell>
          <cell r="D1270" t="str">
            <v>SchM-205 - State Only NOL</v>
          </cell>
          <cell r="E1270" t="str">
            <v>0-Empty</v>
          </cell>
          <cell r="F1270" t="str">
            <v>PIS-NET</v>
          </cell>
          <cell r="G1270" t="str">
            <v>SPS CWC-Not CWC Item</v>
          </cell>
          <cell r="N1270">
            <v>1398295.42</v>
          </cell>
        </row>
        <row r="1271">
          <cell r="B1271" t="str">
            <v>Deferred Taxes Plant</v>
          </cell>
          <cell r="C1271" t="str">
            <v>Other</v>
          </cell>
          <cell r="D1271" t="str">
            <v>SchM-206 - OK Bonus Depreciation</v>
          </cell>
          <cell r="E1271" t="str">
            <v>0-Empty</v>
          </cell>
          <cell r="F1271" t="str">
            <v>PIS-NET</v>
          </cell>
          <cell r="G1271" t="str">
            <v>SPS CWC-Not CWC Item</v>
          </cell>
          <cell r="N1271">
            <v>20733.34</v>
          </cell>
        </row>
        <row r="1272">
          <cell r="B1272" t="str">
            <v>Deferred Taxes Plant</v>
          </cell>
          <cell r="C1272" t="str">
            <v>Other</v>
          </cell>
          <cell r="D1272" t="str">
            <v>SchM-207 - Mark to Market Adjust</v>
          </cell>
          <cell r="E1272" t="str">
            <v>0-Empty</v>
          </cell>
          <cell r="F1272" t="str">
            <v>PIS-NET</v>
          </cell>
          <cell r="G1272" t="str">
            <v>SPS CWC-Not CWC Item</v>
          </cell>
          <cell r="N1272">
            <v>494018.57</v>
          </cell>
        </row>
        <row r="1273">
          <cell r="B1273" t="str">
            <v>Deferred Taxes Plant</v>
          </cell>
          <cell r="C1273" t="str">
            <v>Other</v>
          </cell>
          <cell r="D1273" t="str">
            <v>SchM-213 - Rate Refund Reserve</v>
          </cell>
          <cell r="E1273" t="str">
            <v>0-Empty</v>
          </cell>
          <cell r="F1273" t="str">
            <v>PIS-NET</v>
          </cell>
          <cell r="G1273" t="str">
            <v>SPS CWC-Not CWC Item</v>
          </cell>
          <cell r="N1273">
            <v>4078970.81</v>
          </cell>
        </row>
        <row r="1274">
          <cell r="B1274" t="str">
            <v>Deferred Taxes Plant</v>
          </cell>
          <cell r="C1274" t="str">
            <v>Other</v>
          </cell>
          <cell r="D1274" t="str">
            <v>SchM-217 - Reg Assset - Texas Surcharge (DTL)</v>
          </cell>
          <cell r="E1274" t="str">
            <v>0-Empty</v>
          </cell>
          <cell r="F1274" t="str">
            <v>PIS-NET</v>
          </cell>
          <cell r="G1274" t="str">
            <v>SPS CWC-Not CWC Item</v>
          </cell>
          <cell r="N1274">
            <v>4507053.28</v>
          </cell>
        </row>
        <row r="1275">
          <cell r="B1275" t="str">
            <v>Deferred Taxes Plant</v>
          </cell>
          <cell r="G1275" t="str">
            <v>Sub-Total Deferred Taxes Plant</v>
          </cell>
          <cell r="N1275">
            <v>57071174.355600171</v>
          </cell>
        </row>
        <row r="1277">
          <cell r="B1277" t="str">
            <v>Deferred Taxes Non-Plant</v>
          </cell>
          <cell r="C1277" t="str">
            <v>Demand Related</v>
          </cell>
          <cell r="D1277" t="str">
            <v>SchM-103 - Environmental Remediation</v>
          </cell>
          <cell r="E1277" t="str">
            <v>0-Empty</v>
          </cell>
          <cell r="F1277" t="str">
            <v>12CP-PROD</v>
          </cell>
          <cell r="G1277" t="str">
            <v>SPS CWC-Not CWC Item</v>
          </cell>
          <cell r="N1277">
            <v>0</v>
          </cell>
        </row>
        <row r="1278">
          <cell r="B1278" t="str">
            <v>Deferred Taxes Non-Plant</v>
          </cell>
          <cell r="C1278" t="str">
            <v>Plant Related</v>
          </cell>
          <cell r="D1278" t="str">
            <v>SchM-102 - Fuel Tax Credit - Inc Addback</v>
          </cell>
          <cell r="E1278" t="str">
            <v>0-Empty</v>
          </cell>
          <cell r="F1278" t="str">
            <v>PIS-NET</v>
          </cell>
          <cell r="G1278" t="str">
            <v>SPS CWC-Not CWC Item</v>
          </cell>
          <cell r="N1278">
            <v>0</v>
          </cell>
        </row>
        <row r="1279">
          <cell r="B1279" t="str">
            <v>Deferred Taxes Non-Plant</v>
          </cell>
          <cell r="C1279" t="str">
            <v>Plant Related</v>
          </cell>
          <cell r="D1279" t="str">
            <v>SchM-118 - Inventory Reserve</v>
          </cell>
          <cell r="E1279" t="str">
            <v>0-Empty</v>
          </cell>
          <cell r="F1279" t="str">
            <v>PIS-NET</v>
          </cell>
          <cell r="G1279" t="str">
            <v>SPS CWC-Not CWC Item</v>
          </cell>
          <cell r="N1279">
            <v>0</v>
          </cell>
        </row>
        <row r="1280">
          <cell r="B1280" t="str">
            <v>Deferred Taxes Non-Plant</v>
          </cell>
          <cell r="C1280" t="str">
            <v>Plant Related</v>
          </cell>
          <cell r="D1280" t="str">
            <v>SchM-127 - Litigation Reserve</v>
          </cell>
          <cell r="E1280" t="str">
            <v>0-Empty</v>
          </cell>
          <cell r="F1280" t="str">
            <v>PIS-NET</v>
          </cell>
          <cell r="G1280" t="str">
            <v>SPS CWC-Not CWC Item</v>
          </cell>
          <cell r="N1280">
            <v>0</v>
          </cell>
        </row>
        <row r="1281">
          <cell r="B1281" t="str">
            <v>Deferred Taxes Non-Plant</v>
          </cell>
          <cell r="C1281" t="str">
            <v>Plant Related</v>
          </cell>
          <cell r="D1281" t="str">
            <v>SchM-128 - Book Unamort. Cost Of Reacquired Debt</v>
          </cell>
          <cell r="E1281" t="str">
            <v>0-Empty</v>
          </cell>
          <cell r="F1281" t="str">
            <v>PIS-NET</v>
          </cell>
          <cell r="G1281" t="str">
            <v>SPS CWC-Not CWC Item</v>
          </cell>
          <cell r="N1281">
            <v>0</v>
          </cell>
        </row>
        <row r="1282">
          <cell r="B1282" t="str">
            <v>Deferred Taxes Non-Plant</v>
          </cell>
          <cell r="C1282" t="str">
            <v>Plant Related</v>
          </cell>
          <cell r="D1282" t="str">
            <v>SchM-137 - R&amp;E Credit</v>
          </cell>
          <cell r="E1282" t="str">
            <v>0-Empty</v>
          </cell>
          <cell r="F1282" t="str">
            <v>PIS-NET</v>
          </cell>
          <cell r="G1282" t="str">
            <v>SPS CWC-Not CWC Item</v>
          </cell>
          <cell r="N1282">
            <v>0</v>
          </cell>
        </row>
        <row r="1283">
          <cell r="B1283" t="str">
            <v>Deferred Taxes Non-Plant</v>
          </cell>
          <cell r="C1283" t="str">
            <v>Plant Related</v>
          </cell>
          <cell r="D1283" t="str">
            <v>SchM-192 - Texas Margin Tax</v>
          </cell>
          <cell r="E1283" t="str">
            <v>0-Empty</v>
          </cell>
          <cell r="F1283" t="str">
            <v>TX</v>
          </cell>
          <cell r="G1283" t="str">
            <v>SPS CWC-Not CWC Item</v>
          </cell>
          <cell r="N1283">
            <v>-3478300.27</v>
          </cell>
        </row>
        <row r="1284">
          <cell r="B1284" t="str">
            <v>Deferred Taxes Non-Plant</v>
          </cell>
          <cell r="C1284" t="str">
            <v>Labor Related</v>
          </cell>
          <cell r="D1284" t="str">
            <v>SchM-107 - Pension Expense</v>
          </cell>
          <cell r="E1284" t="str">
            <v>0-Empty</v>
          </cell>
          <cell r="F1284" t="str">
            <v>LABOR</v>
          </cell>
          <cell r="G1284" t="str">
            <v>SPS CWC-Not CWC Item</v>
          </cell>
          <cell r="N1284">
            <v>0</v>
          </cell>
        </row>
        <row r="1285">
          <cell r="B1285" t="str">
            <v>Deferred Taxes Non-Plant</v>
          </cell>
          <cell r="C1285" t="str">
            <v>Labor Related</v>
          </cell>
          <cell r="D1285" t="str">
            <v>SchM-109 - Employee Incentive</v>
          </cell>
          <cell r="E1285" t="str">
            <v>0-Empty</v>
          </cell>
          <cell r="F1285" t="str">
            <v>LABOR</v>
          </cell>
          <cell r="G1285" t="str">
            <v>SPS CWC-Not CWC Item</v>
          </cell>
          <cell r="N1285">
            <v>0</v>
          </cell>
        </row>
        <row r="1286">
          <cell r="B1286" t="str">
            <v>Deferred Taxes Non-Plant</v>
          </cell>
          <cell r="C1286" t="str">
            <v>Labor Related</v>
          </cell>
          <cell r="D1286" t="str">
            <v>SchM-111 - Post Employment Benefits - FAS 106(Short Term)</v>
          </cell>
          <cell r="E1286" t="str">
            <v>0-Empty</v>
          </cell>
          <cell r="F1286" t="str">
            <v>LABOR</v>
          </cell>
          <cell r="G1286" t="str">
            <v>SPS CWC-Not CWC Item</v>
          </cell>
          <cell r="N1286">
            <v>0</v>
          </cell>
        </row>
        <row r="1287">
          <cell r="B1287" t="str">
            <v>Deferred Taxes Non-Plant</v>
          </cell>
          <cell r="C1287" t="str">
            <v>Labor Related</v>
          </cell>
          <cell r="D1287" t="str">
            <v>SchM-112 - Post Employment Benefits FAS 112</v>
          </cell>
          <cell r="E1287" t="str">
            <v>0-Empty</v>
          </cell>
          <cell r="F1287" t="str">
            <v>LABOR</v>
          </cell>
          <cell r="G1287" t="str">
            <v>SPS CWC-Not CWC Item</v>
          </cell>
          <cell r="N1287">
            <v>0</v>
          </cell>
        </row>
        <row r="1288">
          <cell r="B1288" t="str">
            <v>Deferred Taxes Non-Plant</v>
          </cell>
          <cell r="C1288" t="str">
            <v>Labor Related</v>
          </cell>
          <cell r="D1288" t="str">
            <v>SchM-226 - Performance Recognition Award</v>
          </cell>
          <cell r="E1288" t="str">
            <v>0-Empty</v>
          </cell>
          <cell r="F1288" t="str">
            <v>LABOR</v>
          </cell>
          <cell r="G1288" t="str">
            <v>SPS CWC-Not CWC Item</v>
          </cell>
          <cell r="N1288">
            <v>0</v>
          </cell>
        </row>
        <row r="1289">
          <cell r="B1289" t="str">
            <v>Deferred Taxes Non-Plant</v>
          </cell>
          <cell r="C1289" t="str">
            <v>Direct Assigned</v>
          </cell>
          <cell r="D1289" t="str">
            <v>SchM-138 - Rate Case Expense</v>
          </cell>
          <cell r="E1289" t="str">
            <v>0-Empty</v>
          </cell>
          <cell r="F1289" t="str">
            <v>WHLS</v>
          </cell>
          <cell r="G1289" t="str">
            <v>SPS CWC-Not CWC Item</v>
          </cell>
          <cell r="N1289">
            <v>0</v>
          </cell>
        </row>
        <row r="1290">
          <cell r="B1290" t="str">
            <v>Deferred Taxes Non-Plant</v>
          </cell>
          <cell r="C1290" t="str">
            <v>Direct Assigned</v>
          </cell>
          <cell r="D1290" t="str">
            <v>SchM-168 - Reg Asset-NOx</v>
          </cell>
          <cell r="E1290" t="str">
            <v>0-Empty</v>
          </cell>
          <cell r="F1290" t="str">
            <v>NM</v>
          </cell>
          <cell r="G1290" t="str">
            <v>SPS CWC-Not CWC Item</v>
          </cell>
          <cell r="N1290">
            <v>0</v>
          </cell>
        </row>
        <row r="1291">
          <cell r="B1291" t="str">
            <v>Deferred Taxes Non-Plant</v>
          </cell>
          <cell r="G1291" t="str">
            <v>Sub-Total Deferred Taxes Non-Plant</v>
          </cell>
          <cell r="N1291">
            <v>-3478300.27</v>
          </cell>
        </row>
        <row r="1293">
          <cell r="B1293" t="str">
            <v>ITC Amortized</v>
          </cell>
          <cell r="C1293" t="str">
            <v>Distribution</v>
          </cell>
          <cell r="D1293" t="str">
            <v>367000E-Dist UG Conductor &amp; D</v>
          </cell>
          <cell r="E1293" t="str">
            <v>Non-Labor</v>
          </cell>
          <cell r="F1293" t="str">
            <v>NCP-DIST</v>
          </cell>
          <cell r="G1293" t="str">
            <v>SPS CWC-Not CWC Item</v>
          </cell>
          <cell r="N1293">
            <v>340663.68000000011</v>
          </cell>
        </row>
        <row r="1294">
          <cell r="B1294" t="str">
            <v>ITC Amortized</v>
          </cell>
          <cell r="C1294" t="str">
            <v>Other Tax</v>
          </cell>
          <cell r="D1294" t="str">
            <v>ITC Amortization</v>
          </cell>
          <cell r="E1294" t="str">
            <v>Non-Labor</v>
          </cell>
          <cell r="F1294" t="str">
            <v>PIS-NET</v>
          </cell>
          <cell r="G1294" t="str">
            <v>SPS CWC-Not CWC Item</v>
          </cell>
          <cell r="N1294">
            <v>-425829.6</v>
          </cell>
        </row>
        <row r="1295">
          <cell r="B1295" t="str">
            <v>ITC Amortized</v>
          </cell>
          <cell r="G1295" t="str">
            <v>Sub-Total ITC Amortized</v>
          </cell>
          <cell r="N1295">
            <v>-85165.919999999867</v>
          </cell>
        </row>
        <row r="1297">
          <cell r="B1297" t="str">
            <v>Gain on Disposition of Allowances</v>
          </cell>
          <cell r="C1297" t="str">
            <v>Steam Production</v>
          </cell>
          <cell r="D1297" t="str">
            <v>41191-Operating Income - Losses from disposition of allowances</v>
          </cell>
          <cell r="E1297" t="str">
            <v>Non-Labor</v>
          </cell>
          <cell r="F1297" t="str">
            <v>ENERGY</v>
          </cell>
          <cell r="G1297" t="str">
            <v>SPS CWC-Not CWC Item</v>
          </cell>
          <cell r="N1297">
            <v>-173975.85000000003</v>
          </cell>
        </row>
        <row r="1298">
          <cell r="B1298" t="str">
            <v>Gain on Disposition of Allowances</v>
          </cell>
          <cell r="G1298" t="str">
            <v>Sub-Total Gain on Disposition of Allowances</v>
          </cell>
          <cell r="N1298">
            <v>-173975.85000000003</v>
          </cell>
        </row>
        <row r="1300">
          <cell r="B1300" t="str">
            <v>Gain on Sale of Utility Plant</v>
          </cell>
          <cell r="C1300" t="str">
            <v>Steam Production</v>
          </cell>
          <cell r="D1300" t="str">
            <v>41180-Operating Income - Gains from disposition of allowances</v>
          </cell>
          <cell r="E1300" t="str">
            <v>Non-Labor</v>
          </cell>
          <cell r="F1300" t="str">
            <v>12CP-PROD</v>
          </cell>
          <cell r="G1300" t="str">
            <v>SPS CWC-Not CWC Item</v>
          </cell>
          <cell r="N1300">
            <v>37.059999999999995</v>
          </cell>
        </row>
        <row r="1301">
          <cell r="B1301" t="str">
            <v>Gain on Sale of Utility Plant</v>
          </cell>
          <cell r="C1301" t="str">
            <v>Steam Production</v>
          </cell>
          <cell r="D1301" t="str">
            <v>41181-Operating Income - Gains from disposition of allowances</v>
          </cell>
          <cell r="E1301" t="str">
            <v>Non-Labor</v>
          </cell>
          <cell r="F1301" t="str">
            <v>12CP-PROD</v>
          </cell>
          <cell r="G1301" t="str">
            <v>SPS CWC-Not CWC Item</v>
          </cell>
          <cell r="N1301">
            <v>-508377.4</v>
          </cell>
        </row>
        <row r="1302">
          <cell r="B1302" t="str">
            <v>Gain on Sale of Utility Plant</v>
          </cell>
          <cell r="C1302" t="str">
            <v>Distribution</v>
          </cell>
          <cell r="D1302" t="str">
            <v>41160-Operating Income - Gains from disposition of utility plant</v>
          </cell>
          <cell r="E1302" t="str">
            <v>Non-Labor</v>
          </cell>
          <cell r="F1302" t="str">
            <v>TX</v>
          </cell>
          <cell r="G1302" t="str">
            <v>SPS CWC-Not CWC Item</v>
          </cell>
          <cell r="N1302">
            <v>-2428371.06</v>
          </cell>
        </row>
        <row r="1303">
          <cell r="B1303" t="str">
            <v>Gain on Sale of Utility Plant</v>
          </cell>
          <cell r="G1303" t="str">
            <v>Sub-Total Gain on Sale of Utility Plant</v>
          </cell>
          <cell r="N1303">
            <v>-2936711.4</v>
          </cell>
        </row>
        <row r="1305">
          <cell r="G1305" t="str">
            <v>Total</v>
          </cell>
          <cell r="N1305">
            <v>-435440248.99245167</v>
          </cell>
        </row>
      </sheetData>
      <sheetData sheetId="11">
        <row r="8">
          <cell r="B8" t="str">
            <v>Operating Revenue</v>
          </cell>
          <cell r="C8" t="str">
            <v>Rate Revenue</v>
          </cell>
          <cell r="D8" t="str">
            <v>44010-Sales - Present Rates</v>
          </cell>
          <cell r="E8" t="str">
            <v>Non-Labor</v>
          </cell>
          <cell r="F8" t="str">
            <v>NM</v>
          </cell>
          <cell r="H8" t="str">
            <v>SPS CWC-Not CWC Item</v>
          </cell>
          <cell r="I8">
            <v>2836792.95</v>
          </cell>
        </row>
        <row r="9">
          <cell r="B9" t="str">
            <v>Operating Revenue</v>
          </cell>
          <cell r="C9" t="str">
            <v>Rate Revenue</v>
          </cell>
          <cell r="D9" t="str">
            <v>44010-Sales - Present Rates</v>
          </cell>
          <cell r="E9" t="str">
            <v>Non-Labor</v>
          </cell>
          <cell r="F9" t="str">
            <v>TX</v>
          </cell>
          <cell r="H9" t="str">
            <v>SPS CWC-Not CWC Item</v>
          </cell>
          <cell r="I9">
            <v>75367238.299999967</v>
          </cell>
        </row>
        <row r="10">
          <cell r="B10" t="str">
            <v>Operating Revenue</v>
          </cell>
          <cell r="C10" t="str">
            <v>Rate Revenue</v>
          </cell>
          <cell r="D10" t="str">
            <v>44010-Sales - Present Rates</v>
          </cell>
          <cell r="E10" t="str">
            <v>Non-Labor</v>
          </cell>
          <cell r="F10" t="str">
            <v>TX</v>
          </cell>
          <cell r="H10" t="str">
            <v>SPS CWC-Not CWC Item</v>
          </cell>
          <cell r="I10">
            <v>2349438.7599784699</v>
          </cell>
        </row>
        <row r="11">
          <cell r="B11" t="str">
            <v>Operating Revenue</v>
          </cell>
          <cell r="C11" t="str">
            <v>Rate Revenue</v>
          </cell>
          <cell r="D11" t="str">
            <v>44020-Residential Sales - Unbilled</v>
          </cell>
          <cell r="E11" t="str">
            <v>Non-Labor</v>
          </cell>
          <cell r="F11" t="str">
            <v>NM</v>
          </cell>
          <cell r="H11" t="str">
            <v>SPS CWC-Not CWC Item</v>
          </cell>
          <cell r="I11">
            <v>59577</v>
          </cell>
        </row>
        <row r="12">
          <cell r="B12" t="str">
            <v>Operating Revenue</v>
          </cell>
          <cell r="C12" t="str">
            <v>Rate Revenue</v>
          </cell>
          <cell r="D12" t="str">
            <v>44020-Residential Sales - Unbilled</v>
          </cell>
          <cell r="E12" t="str">
            <v>Non-Labor</v>
          </cell>
          <cell r="F12" t="str">
            <v>TX</v>
          </cell>
          <cell r="H12" t="str">
            <v>SPS CWC-Not CWC Item</v>
          </cell>
          <cell r="I12">
            <v>-4358897.0600000005</v>
          </cell>
        </row>
        <row r="13">
          <cell r="B13" t="str">
            <v>Operating Revenue</v>
          </cell>
          <cell r="C13" t="str">
            <v>Rate Revenue</v>
          </cell>
          <cell r="D13" t="str">
            <v>44210-Small Commercial &amp; Industrial</v>
          </cell>
          <cell r="E13" t="str">
            <v>Non-Labor</v>
          </cell>
          <cell r="F13" t="str">
            <v>NM</v>
          </cell>
          <cell r="H13" t="str">
            <v>SPS CWC-Not CWC Item</v>
          </cell>
          <cell r="I13">
            <v>2136510.1399999983</v>
          </cell>
        </row>
        <row r="14">
          <cell r="B14" t="str">
            <v>Operating Revenue</v>
          </cell>
          <cell r="C14" t="str">
            <v>Rate Revenue</v>
          </cell>
          <cell r="D14" t="str">
            <v>44210-Small Commercial &amp; Industrial</v>
          </cell>
          <cell r="E14" t="str">
            <v>Non-Labor</v>
          </cell>
          <cell r="F14" t="str">
            <v>TX</v>
          </cell>
          <cell r="H14" t="str">
            <v>SPS CWC-Not CWC Item</v>
          </cell>
          <cell r="I14">
            <v>313069906.54999989</v>
          </cell>
        </row>
        <row r="15">
          <cell r="B15" t="str">
            <v>Operating Revenue</v>
          </cell>
          <cell r="C15" t="str">
            <v>Rate Revenue</v>
          </cell>
          <cell r="D15" t="str">
            <v>44210-Small Commercial &amp; Industrial</v>
          </cell>
          <cell r="E15" t="str">
            <v>Non-Labor</v>
          </cell>
          <cell r="F15" t="str">
            <v>TX</v>
          </cell>
          <cell r="H15" t="str">
            <v>SPS CWC-Not CWC Item</v>
          </cell>
          <cell r="I15">
            <v>-82559096.170002699</v>
          </cell>
        </row>
        <row r="16">
          <cell r="B16" t="str">
            <v>Operating Revenue</v>
          </cell>
          <cell r="C16" t="str">
            <v>Rate Revenue</v>
          </cell>
          <cell r="D16" t="str">
            <v>44220-Small Commercial &amp; Industrial - Unbilled</v>
          </cell>
          <cell r="E16" t="str">
            <v>Non-Labor</v>
          </cell>
          <cell r="F16" t="str">
            <v>NM</v>
          </cell>
          <cell r="H16" t="str">
            <v>SPS CWC-Not CWC Item</v>
          </cell>
          <cell r="I16">
            <v>-445438</v>
          </cell>
        </row>
        <row r="17">
          <cell r="B17" t="str">
            <v>Operating Revenue</v>
          </cell>
          <cell r="C17" t="str">
            <v>Rate Revenue</v>
          </cell>
          <cell r="D17" t="str">
            <v>44220-Small Commercial &amp; Industrial - Unbilled</v>
          </cell>
          <cell r="E17" t="str">
            <v>Non-Labor</v>
          </cell>
          <cell r="F17" t="str">
            <v>TX</v>
          </cell>
          <cell r="H17" t="str">
            <v>SPS CWC-Not CWC Item</v>
          </cell>
          <cell r="I17">
            <v>-1896175</v>
          </cell>
        </row>
        <row r="18">
          <cell r="B18" t="str">
            <v>Operating Revenue</v>
          </cell>
          <cell r="C18" t="str">
            <v>Rate Revenue</v>
          </cell>
          <cell r="D18" t="str">
            <v>44230-Large Commercial &amp; Industrial</v>
          </cell>
          <cell r="E18" t="str">
            <v>Non-Labor</v>
          </cell>
          <cell r="F18" t="str">
            <v>TX</v>
          </cell>
          <cell r="H18" t="str">
            <v>SPS CWC-Not CWC Item</v>
          </cell>
          <cell r="I18">
            <v>95834422.700000003</v>
          </cell>
        </row>
        <row r="19">
          <cell r="B19" t="str">
            <v>Operating Revenue</v>
          </cell>
          <cell r="C19" t="str">
            <v>Rate Revenue</v>
          </cell>
          <cell r="D19" t="str">
            <v>44240-Large Commercial &amp; Industrial - Unbilled</v>
          </cell>
          <cell r="E19" t="str">
            <v>Non-Labor</v>
          </cell>
          <cell r="F19" t="str">
            <v>NM</v>
          </cell>
          <cell r="H19" t="str">
            <v>SPS CWC-Not CWC Item</v>
          </cell>
          <cell r="I19">
            <v>355340</v>
          </cell>
        </row>
        <row r="20">
          <cell r="B20" t="str">
            <v>Operating Revenue</v>
          </cell>
          <cell r="C20" t="str">
            <v>Rate Revenue</v>
          </cell>
          <cell r="D20" t="str">
            <v>44240-Large Commercial &amp; Industrial - Unbilled</v>
          </cell>
          <cell r="E20" t="str">
            <v>Non-Labor</v>
          </cell>
          <cell r="F20" t="str">
            <v>TX</v>
          </cell>
          <cell r="H20" t="str">
            <v>SPS CWC-Not CWC Item</v>
          </cell>
          <cell r="I20">
            <v>-11307381.059999997</v>
          </cell>
        </row>
        <row r="21">
          <cell r="B21" t="str">
            <v>Operating Revenue</v>
          </cell>
          <cell r="C21" t="str">
            <v>Rate Revenue</v>
          </cell>
          <cell r="D21" t="str">
            <v>44410-Public &amp; Highway Lighting</v>
          </cell>
          <cell r="E21" t="str">
            <v>Non-Labor</v>
          </cell>
          <cell r="F21" t="str">
            <v>NM</v>
          </cell>
          <cell r="H21" t="str">
            <v>SPS CWC-Not CWC Item</v>
          </cell>
          <cell r="I21">
            <v>52671.86</v>
          </cell>
        </row>
        <row r="22">
          <cell r="B22" t="str">
            <v>Operating Revenue</v>
          </cell>
          <cell r="C22" t="str">
            <v>Rate Revenue</v>
          </cell>
          <cell r="D22" t="str">
            <v>44410-Public &amp; Highway Lighting</v>
          </cell>
          <cell r="E22" t="str">
            <v>Non-Labor</v>
          </cell>
          <cell r="F22" t="str">
            <v>TX</v>
          </cell>
          <cell r="H22" t="str">
            <v>SPS CWC-Not CWC Item</v>
          </cell>
          <cell r="I22">
            <v>980884.83</v>
          </cell>
        </row>
        <row r="23">
          <cell r="B23" t="str">
            <v>Operating Revenue</v>
          </cell>
          <cell r="C23" t="str">
            <v>Rate Revenue</v>
          </cell>
          <cell r="D23" t="str">
            <v>44410-Public &amp; Highway Lighting</v>
          </cell>
          <cell r="E23" t="str">
            <v>Non-Labor</v>
          </cell>
          <cell r="F23" t="str">
            <v>TX</v>
          </cell>
          <cell r="H23" t="str">
            <v>SPS CWC-Not CWC Item</v>
          </cell>
          <cell r="I23">
            <v>-5538682.25</v>
          </cell>
        </row>
        <row r="24">
          <cell r="B24" t="str">
            <v>Operating Revenue</v>
          </cell>
          <cell r="C24" t="str">
            <v>Rate Revenue</v>
          </cell>
          <cell r="D24" t="str">
            <v>44420-Public &amp; Highway Lighting -Unbilled</v>
          </cell>
          <cell r="E24" t="str">
            <v>Non-Labor</v>
          </cell>
          <cell r="F24" t="str">
            <v>NM</v>
          </cell>
          <cell r="H24" t="str">
            <v>SPS CWC-Not CWC Item</v>
          </cell>
          <cell r="I24">
            <v>-5348</v>
          </cell>
        </row>
        <row r="25">
          <cell r="B25" t="str">
            <v>Operating Revenue</v>
          </cell>
          <cell r="C25" t="str">
            <v>Rate Revenue</v>
          </cell>
          <cell r="D25" t="str">
            <v>44420-Public &amp; Highway Lighting -Unbilled</v>
          </cell>
          <cell r="E25" t="str">
            <v>Non-Labor</v>
          </cell>
          <cell r="F25" t="str">
            <v>TX</v>
          </cell>
          <cell r="H25" t="str">
            <v>SPS CWC-Not CWC Item</v>
          </cell>
          <cell r="I25">
            <v>-23955</v>
          </cell>
        </row>
        <row r="26">
          <cell r="B26" t="str">
            <v>Operating Revenue</v>
          </cell>
          <cell r="C26" t="str">
            <v>Rate Revenue</v>
          </cell>
          <cell r="D26" t="str">
            <v>44510-Other Sales to Public Authority</v>
          </cell>
          <cell r="E26" t="str">
            <v>Non-Labor</v>
          </cell>
          <cell r="F26" t="str">
            <v>NM</v>
          </cell>
          <cell r="H26" t="str">
            <v>SPS CWC-Not CWC Item</v>
          </cell>
          <cell r="I26">
            <v>269115.52000000002</v>
          </cell>
        </row>
        <row r="27">
          <cell r="B27" t="str">
            <v>Operating Revenue</v>
          </cell>
          <cell r="C27" t="str">
            <v>Rate Revenue</v>
          </cell>
          <cell r="D27" t="str">
            <v>44510-Other Sales to Public Authority</v>
          </cell>
          <cell r="E27" t="str">
            <v>Non-Labor</v>
          </cell>
          <cell r="F27" t="str">
            <v>TX</v>
          </cell>
          <cell r="H27" t="str">
            <v>SPS CWC-Not CWC Item</v>
          </cell>
          <cell r="I27">
            <v>11159614.929999998</v>
          </cell>
        </row>
        <row r="28">
          <cell r="B28" t="str">
            <v>Operating Revenue</v>
          </cell>
          <cell r="C28" t="str">
            <v>Rate Revenue</v>
          </cell>
          <cell r="D28" t="str">
            <v>44510-Other Sales to Public Authority</v>
          </cell>
          <cell r="E28" t="str">
            <v>Non-Labor</v>
          </cell>
          <cell r="F28" t="str">
            <v>TX</v>
          </cell>
          <cell r="H28" t="str">
            <v>SPS CWC-Not CWC Item</v>
          </cell>
          <cell r="I28">
            <v>-22059.320000022701</v>
          </cell>
        </row>
        <row r="29">
          <cell r="B29" t="str">
            <v>Operating Revenue</v>
          </cell>
          <cell r="C29" t="str">
            <v>Rate Revenue</v>
          </cell>
          <cell r="D29" t="str">
            <v>44520-Other Sales to Public Authority - Unbilled</v>
          </cell>
          <cell r="E29" t="str">
            <v>Non-Labor</v>
          </cell>
          <cell r="F29" t="str">
            <v>NM</v>
          </cell>
          <cell r="H29" t="str">
            <v>SPS CWC-Not CWC Item</v>
          </cell>
          <cell r="I29">
            <v>8094</v>
          </cell>
        </row>
        <row r="30">
          <cell r="B30" t="str">
            <v>Operating Revenue</v>
          </cell>
          <cell r="C30" t="str">
            <v>Rate Revenue</v>
          </cell>
          <cell r="D30" t="str">
            <v>44520-Other Sales to Public Authority - Unbilled</v>
          </cell>
          <cell r="E30" t="str">
            <v>Non-Labor</v>
          </cell>
          <cell r="F30" t="str">
            <v>TX</v>
          </cell>
          <cell r="H30" t="str">
            <v>SPS CWC-Not CWC Item</v>
          </cell>
          <cell r="I30">
            <v>-182650.60999999993</v>
          </cell>
        </row>
        <row r="31">
          <cell r="B31" t="str">
            <v>Operating Revenue</v>
          </cell>
          <cell r="C31" t="str">
            <v>Other Revenue</v>
          </cell>
          <cell r="D31" t="str">
            <v>44900RR-Provision for Rate Refund</v>
          </cell>
          <cell r="E31" t="str">
            <v>Non-Labor</v>
          </cell>
          <cell r="F31" t="str">
            <v>WHLS</v>
          </cell>
          <cell r="H31" t="str">
            <v>SPS CWC-Not CWC Item</v>
          </cell>
          <cell r="I31">
            <v>-6877841.6699999999</v>
          </cell>
        </row>
        <row r="32">
          <cell r="B32" t="str">
            <v>Operating Revenue</v>
          </cell>
          <cell r="C32" t="str">
            <v>Other Revenue</v>
          </cell>
          <cell r="D32" t="str">
            <v>45110-Non-Recoverable Discounts</v>
          </cell>
          <cell r="E32" t="str">
            <v>Non-Labor</v>
          </cell>
          <cell r="F32" t="str">
            <v>ENERGY</v>
          </cell>
          <cell r="H32" t="str">
            <v>SPS CWC-Not CWC Item</v>
          </cell>
          <cell r="I32">
            <v>-1227.8699999999999</v>
          </cell>
        </row>
        <row r="33">
          <cell r="B33" t="str">
            <v>Operating Revenue</v>
          </cell>
          <cell r="C33" t="str">
            <v>Other Revenue</v>
          </cell>
          <cell r="D33" t="str">
            <v>45111-Other Electric Operating Revenues - Misc service revenues</v>
          </cell>
          <cell r="E33" t="str">
            <v>Non-Labor</v>
          </cell>
          <cell r="F33" t="str">
            <v>ENERGY</v>
          </cell>
          <cell r="H33" t="str">
            <v>SPS CWC-Not CWC Item</v>
          </cell>
          <cell r="I33">
            <v>5250.2800000000007</v>
          </cell>
        </row>
        <row r="34">
          <cell r="B34" t="str">
            <v>Operating Revenue</v>
          </cell>
          <cell r="C34" t="str">
            <v>Other Revenue</v>
          </cell>
          <cell r="D34" t="str">
            <v>45400-Rentals</v>
          </cell>
          <cell r="E34" t="str">
            <v>Non-Labor</v>
          </cell>
          <cell r="F34" t="str">
            <v>PIS-DIST</v>
          </cell>
          <cell r="H34" t="str">
            <v>SPS CWC-Not CWC Item</v>
          </cell>
          <cell r="I34">
            <v>-8460.5044166666903</v>
          </cell>
        </row>
        <row r="35">
          <cell r="B35" t="str">
            <v>Operating Revenue</v>
          </cell>
          <cell r="C35" t="str">
            <v>Other Revenue</v>
          </cell>
          <cell r="D35" t="str">
            <v>45605Sch7/8-Schedule 7 &amp; 8 - Firm Point to Point Wheeling</v>
          </cell>
          <cell r="E35" t="str">
            <v>Non-Labor</v>
          </cell>
          <cell r="F35" t="str">
            <v>12CP-TRAN</v>
          </cell>
          <cell r="H35" t="str">
            <v>SPS CWC-Not CWC Item</v>
          </cell>
          <cell r="I35">
            <v>296427.09000000003</v>
          </cell>
        </row>
        <row r="36">
          <cell r="B36" t="str">
            <v>Operating Revenue</v>
          </cell>
          <cell r="C36" t="str">
            <v>Other Revenue</v>
          </cell>
          <cell r="D36" t="str">
            <v>45606-Tariff-Base Non-Firm PTP</v>
          </cell>
          <cell r="E36" t="str">
            <v>Non-Labor</v>
          </cell>
          <cell r="F36" t="str">
            <v>12CP-TRAN</v>
          </cell>
          <cell r="H36" t="str">
            <v>SPS CWC-Not CWC Item</v>
          </cell>
          <cell r="I36">
            <v>-978.27</v>
          </cell>
        </row>
        <row r="37">
          <cell r="B37" t="str">
            <v>Operating Revenue</v>
          </cell>
          <cell r="C37" t="str">
            <v>Other Revenue</v>
          </cell>
          <cell r="D37" t="str">
            <v>45607-Schedule 9 - Network Transmission Revenue</v>
          </cell>
          <cell r="E37" t="str">
            <v>Non-Labor</v>
          </cell>
          <cell r="F37" t="str">
            <v>12CP-TRAN</v>
          </cell>
          <cell r="H37" t="str">
            <v>SPS CWC-Not CWC Item</v>
          </cell>
          <cell r="I37">
            <v>43191395.530000009</v>
          </cell>
        </row>
        <row r="38">
          <cell r="B38" t="str">
            <v>Operating Revenue</v>
          </cell>
          <cell r="C38" t="str">
            <v>Other Revenue</v>
          </cell>
          <cell r="D38" t="str">
            <v>45607-Schedule 9 - Network Transmission Revenue</v>
          </cell>
          <cell r="E38" t="str">
            <v>Non-Labor</v>
          </cell>
          <cell r="F38" t="str">
            <v>12CP-TRAN</v>
          </cell>
          <cell r="H38" t="str">
            <v>SPS CWC-Not CWC Item</v>
          </cell>
          <cell r="I38">
            <v>-96107.98</v>
          </cell>
        </row>
        <row r="39">
          <cell r="B39" t="str">
            <v>Operating Revenue</v>
          </cell>
          <cell r="C39" t="str">
            <v>Other Revenue</v>
          </cell>
          <cell r="D39" t="str">
            <v>45609-Other Electric Operating Revenues - Other electric revenues</v>
          </cell>
          <cell r="E39" t="str">
            <v>Non-Labor</v>
          </cell>
          <cell r="F39" t="str">
            <v>WHLS</v>
          </cell>
          <cell r="H39" t="str">
            <v>SPS CWC-Not CWC Item</v>
          </cell>
          <cell r="I39">
            <v>-279</v>
          </cell>
        </row>
        <row r="40">
          <cell r="B40" t="str">
            <v>Operating Revenue</v>
          </cell>
          <cell r="C40" t="str">
            <v>Other Revenue</v>
          </cell>
          <cell r="D40" t="str">
            <v>45612Sch1-Schedule 1 - Scheduling, System Control &amp; Dispatch</v>
          </cell>
          <cell r="E40" t="str">
            <v>Non-Labor</v>
          </cell>
          <cell r="F40" t="str">
            <v>PIS-TRAN</v>
          </cell>
          <cell r="H40" t="str">
            <v>SPS CWC-Not CWC Item</v>
          </cell>
          <cell r="I40">
            <v>-4114.4699999999903</v>
          </cell>
        </row>
        <row r="41">
          <cell r="B41" t="str">
            <v>Operating Revenue</v>
          </cell>
          <cell r="C41" t="str">
            <v>Other Revenue</v>
          </cell>
          <cell r="D41" t="str">
            <v>45614Sch2-Schedule 2 - Reactive Supply &amp; Voltage Control</v>
          </cell>
          <cell r="E41" t="str">
            <v>Non-Labor</v>
          </cell>
          <cell r="F41" t="str">
            <v>12CP-PROD</v>
          </cell>
          <cell r="H41" t="str">
            <v>SPS CWC-Not CWC Item</v>
          </cell>
          <cell r="I41">
            <v>-0.75</v>
          </cell>
        </row>
        <row r="42">
          <cell r="B42" t="str">
            <v>Operating Revenue</v>
          </cell>
          <cell r="C42" t="str">
            <v>Other Revenue</v>
          </cell>
          <cell r="D42" t="str">
            <v>45616Sch3-Schedule 3 - Regulation &amp; Frequency Response</v>
          </cell>
          <cell r="E42" t="str">
            <v>Non-Labor</v>
          </cell>
          <cell r="F42" t="str">
            <v>WHLS</v>
          </cell>
          <cell r="H42" t="str">
            <v>SPS CWC-Not CWC Item</v>
          </cell>
          <cell r="I42">
            <v>-445171.93</v>
          </cell>
        </row>
        <row r="43">
          <cell r="B43" t="str">
            <v>Operating Revenue</v>
          </cell>
          <cell r="C43" t="str">
            <v>Other Revenue</v>
          </cell>
          <cell r="D43" t="str">
            <v>45622Sch5-Schedule 5 - Spinning Reserve</v>
          </cell>
          <cell r="E43" t="str">
            <v>Non-Labor</v>
          </cell>
          <cell r="F43" t="str">
            <v>WHLS</v>
          </cell>
          <cell r="H43" t="str">
            <v>SPS CWC-Not CWC Item</v>
          </cell>
          <cell r="I43">
            <v>-239523.8</v>
          </cell>
        </row>
        <row r="44">
          <cell r="B44" t="str">
            <v>Operating Revenue</v>
          </cell>
          <cell r="C44" t="str">
            <v>Other Revenue</v>
          </cell>
          <cell r="D44" t="str">
            <v>45624Sch6-Schedule 6 - Supplemental Spinning Reserve</v>
          </cell>
          <cell r="E44" t="str">
            <v>Non-Labor</v>
          </cell>
          <cell r="F44" t="str">
            <v>WHLS</v>
          </cell>
          <cell r="H44" t="str">
            <v>SPS CWC-Not CWC Item</v>
          </cell>
          <cell r="I44">
            <v>13199.75</v>
          </cell>
        </row>
        <row r="45">
          <cell r="B45" t="str">
            <v>Operating Revenue</v>
          </cell>
          <cell r="C45" t="str">
            <v>Other Revenue</v>
          </cell>
          <cell r="D45" t="str">
            <v>45641JOA-Joint Operating Revenue</v>
          </cell>
          <cell r="E45" t="str">
            <v>Non-Labor</v>
          </cell>
          <cell r="F45" t="str">
            <v>ENERGY</v>
          </cell>
          <cell r="H45" t="str">
            <v>SPS CWC-Not CWC Item</v>
          </cell>
          <cell r="I45">
            <v>183851.81000000006</v>
          </cell>
        </row>
        <row r="46">
          <cell r="B46" t="str">
            <v>Operating Revenue</v>
          </cell>
          <cell r="C46" t="str">
            <v>Other Revenue</v>
          </cell>
          <cell r="D46" t="str">
            <v>45642OT-Other Miscellaneous Revenue</v>
          </cell>
          <cell r="E46" t="str">
            <v>Non-Labor</v>
          </cell>
          <cell r="F46" t="str">
            <v>PIS-NET</v>
          </cell>
          <cell r="H46" t="str">
            <v>SPS CWC-Not CWC Item</v>
          </cell>
          <cell r="I46">
            <v>-501480.96000000002</v>
          </cell>
        </row>
        <row r="47">
          <cell r="B47" t="str">
            <v>Operating Revenue</v>
          </cell>
          <cell r="C47" t="str">
            <v>Other Revenue</v>
          </cell>
          <cell r="D47" t="str">
            <v>45642TX-Other Miscellaneous Revenue - Texas</v>
          </cell>
          <cell r="E47" t="str">
            <v>Non-Labor</v>
          </cell>
          <cell r="F47" t="str">
            <v>TX</v>
          </cell>
          <cell r="H47" t="str">
            <v>SPS CWC-Not CWC Item</v>
          </cell>
          <cell r="I47">
            <v>400458.62999999995</v>
          </cell>
        </row>
        <row r="48">
          <cell r="B48" t="str">
            <v>Operating Revenue</v>
          </cell>
          <cell r="C48" t="str">
            <v>Other Revenue</v>
          </cell>
          <cell r="D48" t="str">
            <v>45642WH-Other Miscellaneous Revenue - Wholesale</v>
          </cell>
          <cell r="E48" t="str">
            <v>Non-Labor</v>
          </cell>
          <cell r="F48" t="str">
            <v>WHLS</v>
          </cell>
          <cell r="H48" t="str">
            <v>SPS CWC-Not CWC Item</v>
          </cell>
          <cell r="I48">
            <v>2595.2399999999998</v>
          </cell>
        </row>
        <row r="49">
          <cell r="B49" t="str">
            <v>Operating Revenue</v>
          </cell>
          <cell r="C49" t="str">
            <v>Other Revenue</v>
          </cell>
          <cell r="D49" t="str">
            <v>45646CIP-CIP Performance Revenue</v>
          </cell>
          <cell r="E49" t="str">
            <v>Non-Labor</v>
          </cell>
          <cell r="F49" t="str">
            <v>ENERGY</v>
          </cell>
          <cell r="H49" t="str">
            <v>SPS CWC-Not CWC Item</v>
          </cell>
          <cell r="I49">
            <v>-731650.04999999993</v>
          </cell>
        </row>
        <row r="50">
          <cell r="B50" t="str">
            <v>Operating Revenue</v>
          </cell>
          <cell r="C50" t="str">
            <v>Other Revenue</v>
          </cell>
          <cell r="D50" t="str">
            <v>45668DF-Deferred Fuel Revenue</v>
          </cell>
          <cell r="E50" t="str">
            <v>Non-Labor</v>
          </cell>
          <cell r="F50" t="str">
            <v>ENERGY</v>
          </cell>
          <cell r="H50" t="str">
            <v>SPS CWC-Not CWC Item</v>
          </cell>
          <cell r="I50">
            <v>-32189342.579999998</v>
          </cell>
        </row>
        <row r="51">
          <cell r="B51" t="str">
            <v>Operating Revenue</v>
          </cell>
          <cell r="C51" t="str">
            <v>Other Revenue</v>
          </cell>
          <cell r="D51" t="str">
            <v>45669-Schedule 11 Base Plan Revenues PTP</v>
          </cell>
          <cell r="E51" t="str">
            <v>Non-Labor</v>
          </cell>
          <cell r="F51" t="str">
            <v>12CP-TRAN</v>
          </cell>
          <cell r="H51" t="str">
            <v>SPS CWC-Not CWC Item</v>
          </cell>
          <cell r="I51">
            <v>-456713.17</v>
          </cell>
        </row>
        <row r="52">
          <cell r="B52" t="str">
            <v>Operating Revenue</v>
          </cell>
          <cell r="C52" t="str">
            <v>Other Revenue</v>
          </cell>
          <cell r="D52" t="str">
            <v>45669-Schedule 11 Base Plan Revenues PTP</v>
          </cell>
          <cell r="E52" t="str">
            <v>Non-Labor</v>
          </cell>
          <cell r="F52" t="str">
            <v>12CP-TRAN</v>
          </cell>
          <cell r="H52" t="str">
            <v>SPS CWC-Not CWC Item</v>
          </cell>
          <cell r="I52">
            <v>-72873.110000000102</v>
          </cell>
        </row>
        <row r="53">
          <cell r="B53" t="str">
            <v>Operating Revenue</v>
          </cell>
          <cell r="C53" t="str">
            <v>Other Revenue</v>
          </cell>
          <cell r="D53" t="str">
            <v>45673-Schedule 11 Network Base Plan Revenues</v>
          </cell>
          <cell r="E53" t="str">
            <v>Non-Labor</v>
          </cell>
          <cell r="F53" t="str">
            <v>12CP-TRAN</v>
          </cell>
          <cell r="H53" t="str">
            <v>SPS CWC-Not CWC Item</v>
          </cell>
          <cell r="I53">
            <v>3614171.4328494598</v>
          </cell>
        </row>
        <row r="54">
          <cell r="B54" t="str">
            <v>Operating Revenue</v>
          </cell>
          <cell r="C54" t="str">
            <v>Other Revenue</v>
          </cell>
          <cell r="D54" t="str">
            <v>45673-Schedule 11 Network Base Plan Revenues</v>
          </cell>
          <cell r="E54" t="str">
            <v>Non-Labor</v>
          </cell>
          <cell r="F54" t="str">
            <v>12CP-TRAN</v>
          </cell>
          <cell r="H54" t="str">
            <v>SPS CWC-Not CWC Item</v>
          </cell>
          <cell r="I54">
            <v>-8123182.6470161201</v>
          </cell>
        </row>
        <row r="55">
          <cell r="B55" t="str">
            <v>Operating Revenue</v>
          </cell>
          <cell r="C55" t="str">
            <v>Other Revenue</v>
          </cell>
          <cell r="D55" t="str">
            <v>45673-Schedule 11 Network Base Plan Revenues</v>
          </cell>
          <cell r="E55" t="str">
            <v>Non-Labor</v>
          </cell>
          <cell r="F55" t="str">
            <v>12CP-TRAN</v>
          </cell>
          <cell r="H55" t="str">
            <v>SPS CWC-Not CWC Item</v>
          </cell>
          <cell r="I55">
            <v>-1464.4900000002201</v>
          </cell>
        </row>
        <row r="56">
          <cell r="B56" t="str">
            <v>Operating Revenue</v>
          </cell>
          <cell r="H56" t="str">
            <v>Sub-Total Operating Revenue</v>
          </cell>
          <cell r="I56">
            <v>396096861.58139217</v>
          </cell>
        </row>
        <row r="58">
          <cell r="B58" t="str">
            <v>Cost of Sales</v>
          </cell>
          <cell r="C58" t="str">
            <v>Steam Production Fuel</v>
          </cell>
          <cell r="D58" t="str">
            <v>50100-Steam Genr Fuel</v>
          </cell>
          <cell r="E58" t="str">
            <v>Labor - Incentive</v>
          </cell>
          <cell r="F58" t="str">
            <v>ENERGY</v>
          </cell>
          <cell r="H58" t="str">
            <v>SPS CWC-Labor Incentive</v>
          </cell>
          <cell r="I58">
            <v>-1887.95</v>
          </cell>
        </row>
        <row r="59">
          <cell r="B59" t="str">
            <v>Cost of Sales</v>
          </cell>
          <cell r="C59" t="str">
            <v>Steam Production Fuel</v>
          </cell>
          <cell r="D59" t="str">
            <v>50100-Steam Genr Fuel</v>
          </cell>
          <cell r="E59" t="str">
            <v>Labor - Non-bargaining</v>
          </cell>
          <cell r="F59" t="str">
            <v>ENERGY</v>
          </cell>
          <cell r="H59" t="str">
            <v>SPS CWC-Labor Regular</v>
          </cell>
          <cell r="I59">
            <v>-14080.219999999998</v>
          </cell>
        </row>
        <row r="60">
          <cell r="B60" t="str">
            <v>Cost of Sales</v>
          </cell>
          <cell r="C60" t="str">
            <v>Steam Production Fuel</v>
          </cell>
          <cell r="D60" t="str">
            <v>50110-Gas</v>
          </cell>
          <cell r="E60" t="str">
            <v>Non-Labor</v>
          </cell>
          <cell r="F60" t="str">
            <v>ENERGY</v>
          </cell>
          <cell r="H60" t="str">
            <v>SPS CWC-Not CWC Item</v>
          </cell>
          <cell r="I60">
            <v>-152024205.85999998</v>
          </cell>
        </row>
        <row r="61">
          <cell r="B61" t="str">
            <v>Cost of Sales</v>
          </cell>
          <cell r="C61" t="str">
            <v>Steam Production Fuel</v>
          </cell>
          <cell r="D61" t="str">
            <v>50120-Oil</v>
          </cell>
          <cell r="E61" t="str">
            <v>Non-Labor</v>
          </cell>
          <cell r="F61" t="str">
            <v>ENERGY</v>
          </cell>
          <cell r="H61" t="str">
            <v>SPS CWC-Not CWC Item</v>
          </cell>
          <cell r="I61">
            <v>-195505.36</v>
          </cell>
        </row>
        <row r="62">
          <cell r="B62" t="str">
            <v>Cost of Sales</v>
          </cell>
          <cell r="C62" t="str">
            <v>Steam Production Fuel</v>
          </cell>
          <cell r="D62" t="str">
            <v>50130-Coal</v>
          </cell>
          <cell r="E62" t="str">
            <v>Non-Labor</v>
          </cell>
          <cell r="F62" t="str">
            <v>ENERGY</v>
          </cell>
          <cell r="H62" t="str">
            <v>SPS CWC-Not CWC Item</v>
          </cell>
          <cell r="I62">
            <v>-222659670.51000002</v>
          </cell>
        </row>
        <row r="63">
          <cell r="B63" t="str">
            <v>Cost of Sales</v>
          </cell>
          <cell r="C63" t="str">
            <v>Steam Production Fuel</v>
          </cell>
          <cell r="D63" t="str">
            <v>50165-Non-Native Load Coal</v>
          </cell>
          <cell r="E63" t="str">
            <v>Non-Labor</v>
          </cell>
          <cell r="F63" t="str">
            <v>ENERGY</v>
          </cell>
          <cell r="H63" t="str">
            <v>SPS CWC-Not CWC Item</v>
          </cell>
          <cell r="I63">
            <v>-9061500.040000001</v>
          </cell>
        </row>
        <row r="64">
          <cell r="B64" t="str">
            <v>Cost of Sales</v>
          </cell>
          <cell r="C64" t="str">
            <v>Other Production Fuel</v>
          </cell>
          <cell r="D64" t="str">
            <v>54710-Other Oper Fuel - Gas</v>
          </cell>
          <cell r="E64" t="str">
            <v>Non-Labor</v>
          </cell>
          <cell r="F64" t="str">
            <v>ENERGY</v>
          </cell>
          <cell r="H64" t="str">
            <v>SPS CWC-Not CWC Item</v>
          </cell>
          <cell r="I64">
            <v>42509411.149999991</v>
          </cell>
        </row>
        <row r="65">
          <cell r="B65" t="str">
            <v>Cost of Sales</v>
          </cell>
          <cell r="C65" t="str">
            <v>Other Production Fuel</v>
          </cell>
          <cell r="D65" t="str">
            <v>54740-Non-Native Load Gas</v>
          </cell>
          <cell r="E65" t="str">
            <v>Non-Labor</v>
          </cell>
          <cell r="F65" t="str">
            <v>ENERGY</v>
          </cell>
          <cell r="H65" t="str">
            <v>SPS CWC-Not CWC Item</v>
          </cell>
          <cell r="I65">
            <v>-70851899.030000001</v>
          </cell>
        </row>
        <row r="66">
          <cell r="B66" t="str">
            <v>Cost of Sales</v>
          </cell>
          <cell r="C66" t="str">
            <v>Purchased Power</v>
          </cell>
          <cell r="D66" t="str">
            <v>55500-Purchased Power</v>
          </cell>
          <cell r="E66" t="str">
            <v>Non-Labor</v>
          </cell>
          <cell r="F66" t="str">
            <v>ENERGY</v>
          </cell>
          <cell r="H66" t="str">
            <v>SPS CWC-Not CWC Item</v>
          </cell>
          <cell r="I66">
            <v>-55979494.490000054</v>
          </cell>
        </row>
        <row r="67">
          <cell r="B67" t="str">
            <v>Cost of Sales</v>
          </cell>
          <cell r="C67" t="str">
            <v>Purchased Power</v>
          </cell>
          <cell r="D67" t="str">
            <v>55501-Purchased Power-Demand</v>
          </cell>
          <cell r="E67" t="str">
            <v>Non-Labor</v>
          </cell>
          <cell r="F67" t="str">
            <v>12CP-PROD</v>
          </cell>
          <cell r="H67" t="str">
            <v>SPS CWC-Not CWC Item</v>
          </cell>
          <cell r="I67">
            <v>186804.336569946</v>
          </cell>
        </row>
        <row r="68">
          <cell r="B68" t="str">
            <v>Cost of Sales</v>
          </cell>
          <cell r="C68" t="str">
            <v>Purchased Power</v>
          </cell>
          <cell r="D68" t="str">
            <v>55502-Purchased Power-Energy</v>
          </cell>
          <cell r="E68" t="str">
            <v>Non-Labor</v>
          </cell>
          <cell r="F68" t="str">
            <v>ENERGY</v>
          </cell>
          <cell r="H68" t="str">
            <v>SPS CWC-Not CWC Item</v>
          </cell>
          <cell r="I68">
            <v>-137663851.38</v>
          </cell>
        </row>
        <row r="69">
          <cell r="B69" t="str">
            <v>Cost of Sales</v>
          </cell>
          <cell r="C69" t="str">
            <v>Purchased Power</v>
          </cell>
          <cell r="D69" t="str">
            <v>55503-Pur Pwr-Non-Firm Energy</v>
          </cell>
          <cell r="E69" t="str">
            <v>Non-Labor</v>
          </cell>
          <cell r="F69" t="str">
            <v>ENERGY</v>
          </cell>
          <cell r="H69" t="str">
            <v>SPS CWC-Not CWC Item</v>
          </cell>
          <cell r="I69">
            <v>0</v>
          </cell>
        </row>
        <row r="70">
          <cell r="B70" t="str">
            <v>Cost of Sales</v>
          </cell>
          <cell r="C70" t="str">
            <v>Purchased Power</v>
          </cell>
          <cell r="D70" t="str">
            <v>55506-Purchased Power-Wind</v>
          </cell>
          <cell r="E70" t="str">
            <v>Non-Labor</v>
          </cell>
          <cell r="F70" t="str">
            <v>ENERGY</v>
          </cell>
          <cell r="H70" t="str">
            <v>SPS CWC-Not CWC Item</v>
          </cell>
          <cell r="I70">
            <v>-114418727.47</v>
          </cell>
        </row>
        <row r="71">
          <cell r="B71" t="str">
            <v>Cost of Sales</v>
          </cell>
          <cell r="C71" t="str">
            <v>Purchased Power</v>
          </cell>
          <cell r="D71" t="str">
            <v>55509-Pur Pwr Variable O&amp;M</v>
          </cell>
          <cell r="E71" t="str">
            <v>Non-Labor</v>
          </cell>
          <cell r="F71" t="str">
            <v>ENERGY</v>
          </cell>
          <cell r="H71" t="str">
            <v>SPS CWC-Not CWC Item</v>
          </cell>
          <cell r="I71">
            <v>3294260.1103183301</v>
          </cell>
        </row>
        <row r="72">
          <cell r="B72" t="str">
            <v>Cost of Sales</v>
          </cell>
          <cell r="C72" t="str">
            <v>Purchased Power</v>
          </cell>
          <cell r="D72" t="str">
            <v>55518-Pur Power-Firm Energy</v>
          </cell>
          <cell r="E72" t="str">
            <v>Non-Labor</v>
          </cell>
          <cell r="F72" t="str">
            <v>ENERGY</v>
          </cell>
          <cell r="H72" t="str">
            <v>SPS CWC-Not CWC Item</v>
          </cell>
          <cell r="I72">
            <v>-65134</v>
          </cell>
        </row>
        <row r="73">
          <cell r="B73" t="str">
            <v>Cost of Sales</v>
          </cell>
          <cell r="C73" t="str">
            <v>Purchased Power</v>
          </cell>
          <cell r="D73" t="str">
            <v>55524-Purch Pwr - Solar</v>
          </cell>
          <cell r="E73" t="str">
            <v>Non-Labor</v>
          </cell>
          <cell r="F73" t="str">
            <v>ENERGY</v>
          </cell>
          <cell r="H73" t="str">
            <v>SPS CWC-Not CWC Item</v>
          </cell>
          <cell r="I73">
            <v>-12177922.300000001</v>
          </cell>
        </row>
        <row r="74">
          <cell r="B74" t="str">
            <v>Cost of Sales</v>
          </cell>
          <cell r="C74" t="str">
            <v>Purchased Power</v>
          </cell>
          <cell r="D74" t="str">
            <v>55528-Pur Pwr Gen Trading</v>
          </cell>
          <cell r="E74" t="str">
            <v>Non-Labor</v>
          </cell>
          <cell r="F74" t="str">
            <v>ENERGY</v>
          </cell>
          <cell r="H74" t="str">
            <v>SPS CWC-Not CWC Item</v>
          </cell>
          <cell r="I74">
            <v>-6510195.9100000001</v>
          </cell>
        </row>
        <row r="75">
          <cell r="B75" t="str">
            <v>Cost of Sales</v>
          </cell>
          <cell r="C75" t="str">
            <v>Purchased Power</v>
          </cell>
          <cell r="D75" t="str">
            <v>55530-SPP Real Power Losses</v>
          </cell>
          <cell r="E75" t="str">
            <v>Non-Labor</v>
          </cell>
          <cell r="F75" t="str">
            <v>ENERGY</v>
          </cell>
          <cell r="H75" t="str">
            <v>SPS CWC-Not CWC Item</v>
          </cell>
          <cell r="I75">
            <v>0</v>
          </cell>
        </row>
        <row r="76">
          <cell r="B76" t="str">
            <v>Cost of Sales</v>
          </cell>
          <cell r="C76" t="str">
            <v>Purchased Power</v>
          </cell>
          <cell r="D76" t="str">
            <v>55535-Non-Native Load Tolling</v>
          </cell>
          <cell r="E76" t="str">
            <v>Non-Labor</v>
          </cell>
          <cell r="F76" t="str">
            <v>ENERGY</v>
          </cell>
          <cell r="H76" t="str">
            <v>SPS CWC-Not CWC Item</v>
          </cell>
          <cell r="I76">
            <v>6060435.2899999991</v>
          </cell>
        </row>
        <row r="77">
          <cell r="B77" t="str">
            <v>Cost of Sales</v>
          </cell>
          <cell r="C77" t="str">
            <v>Purchased Power</v>
          </cell>
          <cell r="D77" t="str">
            <v>55536-Non-Native Load LT Pur Pwr</v>
          </cell>
          <cell r="E77" t="str">
            <v>Non-Labor</v>
          </cell>
          <cell r="F77" t="str">
            <v>ENERGY</v>
          </cell>
          <cell r="H77" t="str">
            <v>SPS CWC-Not CWC Item</v>
          </cell>
          <cell r="I77">
            <v>2278725.21</v>
          </cell>
        </row>
        <row r="78">
          <cell r="B78" t="str">
            <v>Cost of Sales</v>
          </cell>
          <cell r="C78" t="str">
            <v>Purchased Power</v>
          </cell>
          <cell r="D78" t="str">
            <v>55537-Non-Native Load ST Pur Pwr</v>
          </cell>
          <cell r="E78" t="str">
            <v>Non-Labor</v>
          </cell>
          <cell r="F78" t="str">
            <v>ENERGY</v>
          </cell>
          <cell r="H78" t="str">
            <v>SPS CWC-Not CWC Item</v>
          </cell>
          <cell r="I78">
            <v>0</v>
          </cell>
        </row>
        <row r="79">
          <cell r="B79" t="str">
            <v>Cost of Sales</v>
          </cell>
          <cell r="C79" t="str">
            <v>Purchased Power</v>
          </cell>
          <cell r="D79" t="str">
            <v>55710-Deferred Elec Energy Cost</v>
          </cell>
          <cell r="E79" t="str">
            <v>Non-Labor</v>
          </cell>
          <cell r="F79" t="str">
            <v>ENERGY</v>
          </cell>
          <cell r="H79" t="str">
            <v>SPS CWC-Other O&amp;M</v>
          </cell>
          <cell r="I79">
            <v>40698901.030000001</v>
          </cell>
        </row>
        <row r="80">
          <cell r="B80" t="str">
            <v>Cost of Sales</v>
          </cell>
          <cell r="C80" t="str">
            <v>Purchased Power</v>
          </cell>
          <cell r="D80" t="str">
            <v>55720-Def Elec Generation Costs</v>
          </cell>
          <cell r="E80" t="str">
            <v>Non-Labor</v>
          </cell>
          <cell r="F80" t="str">
            <v>ENERGY</v>
          </cell>
          <cell r="H80" t="str">
            <v>SPS CWC-Other O&amp;M</v>
          </cell>
          <cell r="I80">
            <v>-41517868.870000005</v>
          </cell>
        </row>
        <row r="81">
          <cell r="B81" t="str">
            <v>Cost of Sales</v>
          </cell>
          <cell r="H81" t="str">
            <v>Sub-Total Cost of Sales</v>
          </cell>
          <cell r="I81">
            <v>-728113406.26311183</v>
          </cell>
        </row>
        <row r="83">
          <cell r="B83" t="str">
            <v>O&amp;M</v>
          </cell>
          <cell r="C83" t="str">
            <v>Steam Production Operations</v>
          </cell>
          <cell r="D83" t="str">
            <v>50000-Stm Prod Op &amp; Supr</v>
          </cell>
          <cell r="E83" t="str">
            <v>Labor - Bargaining</v>
          </cell>
          <cell r="F83" t="str">
            <v>12CP-PROD</v>
          </cell>
          <cell r="H83" t="str">
            <v>SPS CWC-Labor Regular</v>
          </cell>
          <cell r="I83">
            <v>-29294.946612601969</v>
          </cell>
        </row>
        <row r="84">
          <cell r="B84" t="str">
            <v>O&amp;M</v>
          </cell>
          <cell r="C84" t="str">
            <v>Steam Production Operations</v>
          </cell>
          <cell r="D84" t="str">
            <v>50000-Stm Prod Op &amp; Supr</v>
          </cell>
          <cell r="E84" t="str">
            <v>Labor - Incentive</v>
          </cell>
          <cell r="F84" t="str">
            <v>12CP-PROD</v>
          </cell>
          <cell r="H84" t="str">
            <v>SPS CWC-Labor Incentive</v>
          </cell>
          <cell r="I84">
            <v>-7267.73</v>
          </cell>
        </row>
        <row r="85">
          <cell r="B85" t="str">
            <v>O&amp;M</v>
          </cell>
          <cell r="C85" t="str">
            <v>Steam Production Operations</v>
          </cell>
          <cell r="D85" t="str">
            <v>50000-Stm Prod Op &amp; Supr</v>
          </cell>
          <cell r="E85" t="str">
            <v>Labor - Non-bargaining</v>
          </cell>
          <cell r="F85" t="str">
            <v>12CP-PROD</v>
          </cell>
          <cell r="H85" t="str">
            <v>SPS CWC-Labor Regular</v>
          </cell>
          <cell r="I85">
            <v>-295.35709205289299</v>
          </cell>
        </row>
        <row r="86">
          <cell r="B86" t="str">
            <v>O&amp;M</v>
          </cell>
          <cell r="C86" t="str">
            <v>Steam Production Operations</v>
          </cell>
          <cell r="D86" t="str">
            <v>50000-Stm Prod Op &amp; Supr</v>
          </cell>
          <cell r="E86" t="str">
            <v>Labor - Non-bargaining</v>
          </cell>
          <cell r="F86" t="str">
            <v>12CP-PROD</v>
          </cell>
          <cell r="H86" t="str">
            <v>SPS CWC-Labor Regular</v>
          </cell>
          <cell r="I86">
            <v>-33466.943387398329</v>
          </cell>
        </row>
        <row r="87">
          <cell r="B87" t="str">
            <v>O&amp;M</v>
          </cell>
          <cell r="C87" t="str">
            <v>Steam Production Operations</v>
          </cell>
          <cell r="D87" t="str">
            <v>50000-Stm Prod Op &amp; Supr</v>
          </cell>
          <cell r="E87" t="str">
            <v>Labor - Other Compensation</v>
          </cell>
          <cell r="F87" t="str">
            <v>12CP-PROD</v>
          </cell>
          <cell r="H87" t="str">
            <v>SPS CWC-Labor Regular</v>
          </cell>
          <cell r="I87">
            <v>4495.04</v>
          </cell>
        </row>
        <row r="88">
          <cell r="B88" t="str">
            <v>O&amp;M</v>
          </cell>
          <cell r="C88" t="str">
            <v>Steam Production Operations</v>
          </cell>
          <cell r="D88" t="str">
            <v>50000-Stm Prod Op &amp; Supr</v>
          </cell>
          <cell r="E88" t="str">
            <v>Non-Labor</v>
          </cell>
          <cell r="F88" t="str">
            <v>12CP-PROD</v>
          </cell>
          <cell r="H88" t="str">
            <v>SPS CWC-Other O&amp;M</v>
          </cell>
          <cell r="I88">
            <v>-82.000915480000003</v>
          </cell>
        </row>
        <row r="89">
          <cell r="B89" t="str">
            <v>O&amp;M</v>
          </cell>
          <cell r="C89" t="str">
            <v>Steam Production Operations</v>
          </cell>
          <cell r="D89" t="str">
            <v>50000-Stm Prod Op &amp; Supr</v>
          </cell>
          <cell r="E89" t="str">
            <v>Non-Labor</v>
          </cell>
          <cell r="F89" t="str">
            <v>12CP-PROD</v>
          </cell>
          <cell r="H89" t="str">
            <v>SPS CWC-Other O&amp;M</v>
          </cell>
          <cell r="I89">
            <v>-397</v>
          </cell>
        </row>
        <row r="90">
          <cell r="B90" t="str">
            <v>O&amp;M</v>
          </cell>
          <cell r="C90" t="str">
            <v>Steam Production Operations</v>
          </cell>
          <cell r="D90" t="str">
            <v>50000-Stm Prod Op &amp; Supr</v>
          </cell>
          <cell r="E90" t="str">
            <v>Non-Labor</v>
          </cell>
          <cell r="F90" t="str">
            <v>12CP-PROD</v>
          </cell>
          <cell r="H90" t="str">
            <v>SPS CWC-Other O&amp;M</v>
          </cell>
          <cell r="I90">
            <v>-775.64</v>
          </cell>
        </row>
        <row r="91">
          <cell r="B91" t="str">
            <v>O&amp;M</v>
          </cell>
          <cell r="C91" t="str">
            <v>Steam Production Operations</v>
          </cell>
          <cell r="D91" t="str">
            <v>50000-Stm Prod Op &amp; Supr</v>
          </cell>
          <cell r="E91" t="str">
            <v>Non-Labor</v>
          </cell>
          <cell r="F91" t="str">
            <v>12CP-PROD</v>
          </cell>
          <cell r="H91" t="str">
            <v>SPS CWC-Other O&amp;M</v>
          </cell>
          <cell r="I91">
            <v>-38261.510000000017</v>
          </cell>
        </row>
        <row r="92">
          <cell r="B92" t="str">
            <v>O&amp;M</v>
          </cell>
          <cell r="C92" t="str">
            <v>Steam Production Operations</v>
          </cell>
          <cell r="D92" t="str">
            <v>50135-Coal Non-Mine;Non-Freight</v>
          </cell>
          <cell r="E92" t="str">
            <v>Non-Labor</v>
          </cell>
          <cell r="F92" t="str">
            <v>ENERGY</v>
          </cell>
          <cell r="H92" t="str">
            <v>SPS CWC-Other O&amp;M</v>
          </cell>
          <cell r="I92">
            <v>41119.991624999799</v>
          </cell>
        </row>
        <row r="93">
          <cell r="B93" t="str">
            <v>O&amp;M</v>
          </cell>
          <cell r="C93" t="str">
            <v>Steam Production Operations</v>
          </cell>
          <cell r="D93" t="str">
            <v>50135-Coal Non-Mine;Non-Freight</v>
          </cell>
          <cell r="E93" t="str">
            <v>Non-Labor</v>
          </cell>
          <cell r="F93" t="str">
            <v>ENERGY</v>
          </cell>
          <cell r="H93" t="str">
            <v>SPS CWC-Other O&amp;M</v>
          </cell>
          <cell r="I93">
            <v>-3651355.95</v>
          </cell>
        </row>
        <row r="94">
          <cell r="B94" t="str">
            <v>O&amp;M</v>
          </cell>
          <cell r="C94" t="str">
            <v>Steam Production Operations</v>
          </cell>
          <cell r="D94" t="str">
            <v>50135-Coal Non-Mine;Non-Freight</v>
          </cell>
          <cell r="E94" t="str">
            <v>Non-Labor</v>
          </cell>
          <cell r="F94" t="str">
            <v>ENERGY</v>
          </cell>
          <cell r="H94" t="str">
            <v>SPS CWC-Other O&amp;M</v>
          </cell>
          <cell r="I94">
            <v>-2355947.4270048002</v>
          </cell>
        </row>
        <row r="95">
          <cell r="B95" t="str">
            <v>O&amp;M</v>
          </cell>
          <cell r="C95" t="str">
            <v>Steam Production Operations</v>
          </cell>
          <cell r="D95" t="str">
            <v>50170-Stm Gen Fuel</v>
          </cell>
          <cell r="E95" t="str">
            <v>Labor - Incentive</v>
          </cell>
          <cell r="F95" t="str">
            <v>ENERGY</v>
          </cell>
          <cell r="H95" t="str">
            <v>SPS CWC-Labor Incentive</v>
          </cell>
          <cell r="I95">
            <v>1887.95</v>
          </cell>
        </row>
        <row r="96">
          <cell r="B96" t="str">
            <v>O&amp;M</v>
          </cell>
          <cell r="C96" t="str">
            <v>Steam Production Operations</v>
          </cell>
          <cell r="D96" t="str">
            <v>50170-Stm Gen Fuel</v>
          </cell>
          <cell r="E96" t="str">
            <v>Labor - Non-bargaining</v>
          </cell>
          <cell r="F96" t="str">
            <v>ENERGY</v>
          </cell>
          <cell r="H96" t="str">
            <v>SPS CWC-Labor Regular</v>
          </cell>
          <cell r="I96">
            <v>14080.219999999998</v>
          </cell>
        </row>
        <row r="97">
          <cell r="B97" t="str">
            <v>O&amp;M</v>
          </cell>
          <cell r="C97" t="str">
            <v>Steam Production Operations</v>
          </cell>
          <cell r="D97" t="str">
            <v>50170-Stm Gen Fuel</v>
          </cell>
          <cell r="E97" t="str">
            <v>Non-Labor</v>
          </cell>
          <cell r="F97" t="str">
            <v>ENERGY</v>
          </cell>
          <cell r="H97" t="str">
            <v>SPS CWC-Other O&amp;M</v>
          </cell>
          <cell r="I97">
            <v>-540439.93000000005</v>
          </cell>
        </row>
        <row r="98">
          <cell r="B98" t="str">
            <v>O&amp;M</v>
          </cell>
          <cell r="C98" t="str">
            <v>Steam Production Operations</v>
          </cell>
          <cell r="D98" t="str">
            <v>50170-Stm Gen Fuel</v>
          </cell>
          <cell r="E98" t="str">
            <v>Non-Labor</v>
          </cell>
          <cell r="F98" t="str">
            <v>ENERGY</v>
          </cell>
          <cell r="H98" t="str">
            <v>SPS CWC-Other O&amp;M</v>
          </cell>
          <cell r="I98">
            <v>43.13</v>
          </cell>
        </row>
        <row r="99">
          <cell r="B99" t="str">
            <v>O&amp;M</v>
          </cell>
          <cell r="C99" t="str">
            <v>Steam Production Operations</v>
          </cell>
          <cell r="D99" t="str">
            <v>50180-Fuel Procurement-Labor</v>
          </cell>
          <cell r="E99" t="str">
            <v>Non-Labor</v>
          </cell>
          <cell r="F99" t="str">
            <v>ENERGY</v>
          </cell>
          <cell r="H99" t="str">
            <v>SPS CWC-Other O&amp;M</v>
          </cell>
          <cell r="I99">
            <v>-86.88</v>
          </cell>
        </row>
        <row r="100">
          <cell r="B100" t="str">
            <v>O&amp;M</v>
          </cell>
          <cell r="C100" t="str">
            <v>Steam Production Operations</v>
          </cell>
          <cell r="D100" t="str">
            <v>50200-Steam Expenses Major</v>
          </cell>
          <cell r="E100" t="str">
            <v>Labor - Bargaining</v>
          </cell>
          <cell r="F100" t="str">
            <v>12CP-PROD</v>
          </cell>
          <cell r="H100" t="str">
            <v>SPS CWC-Labor Regular</v>
          </cell>
          <cell r="I100">
            <v>3576.0369745152102</v>
          </cell>
        </row>
        <row r="101">
          <cell r="B101" t="str">
            <v>O&amp;M</v>
          </cell>
          <cell r="C101" t="str">
            <v>Steam Production Operations</v>
          </cell>
          <cell r="D101" t="str">
            <v>50200-Steam Expenses Major</v>
          </cell>
          <cell r="E101" t="str">
            <v>Labor - Incentive</v>
          </cell>
          <cell r="F101" t="str">
            <v>12CP-PROD</v>
          </cell>
          <cell r="H101" t="str">
            <v>SPS CWC-Labor Incentive</v>
          </cell>
          <cell r="I101">
            <v>-19376.73</v>
          </cell>
        </row>
        <row r="102">
          <cell r="B102" t="str">
            <v>O&amp;M</v>
          </cell>
          <cell r="C102" t="str">
            <v>Steam Production Operations</v>
          </cell>
          <cell r="D102" t="str">
            <v>50200-Steam Expenses Major</v>
          </cell>
          <cell r="E102" t="str">
            <v>Labor - Non-bargaining</v>
          </cell>
          <cell r="F102" t="str">
            <v>12CP-PROD</v>
          </cell>
          <cell r="H102" t="str">
            <v>SPS CWC-Labor Regular</v>
          </cell>
          <cell r="I102">
            <v>4085.313025484772</v>
          </cell>
        </row>
        <row r="103">
          <cell r="B103" t="str">
            <v>O&amp;M</v>
          </cell>
          <cell r="C103" t="str">
            <v>Steam Production Operations</v>
          </cell>
          <cell r="D103" t="str">
            <v>50200-Steam Expenses Major</v>
          </cell>
          <cell r="E103" t="str">
            <v>Labor - Other Compensation</v>
          </cell>
          <cell r="F103" t="str">
            <v>12CP-PROD</v>
          </cell>
          <cell r="H103" t="str">
            <v>SPS CWC-Labor Regular</v>
          </cell>
          <cell r="I103">
            <v>19.91</v>
          </cell>
        </row>
        <row r="104">
          <cell r="B104" t="str">
            <v>O&amp;M</v>
          </cell>
          <cell r="C104" t="str">
            <v>Steam Production Operations</v>
          </cell>
          <cell r="D104" t="str">
            <v>50200-Steam Expenses Major</v>
          </cell>
          <cell r="E104" t="str">
            <v>Non-Labor</v>
          </cell>
          <cell r="F104" t="str">
            <v>12CP-PROD</v>
          </cell>
          <cell r="H104" t="str">
            <v>SPS CWC-Other O&amp;M</v>
          </cell>
          <cell r="I104">
            <v>-655811.07999999996</v>
          </cell>
        </row>
        <row r="105">
          <cell r="B105" t="str">
            <v>O&amp;M</v>
          </cell>
          <cell r="C105" t="str">
            <v>Steam Production Operations</v>
          </cell>
          <cell r="D105" t="str">
            <v>50200-Steam Expenses Major</v>
          </cell>
          <cell r="E105" t="str">
            <v>Non-Labor</v>
          </cell>
          <cell r="F105" t="str">
            <v>12CP-PROD</v>
          </cell>
          <cell r="H105" t="str">
            <v>SPS CWC-Other O&amp;M</v>
          </cell>
          <cell r="I105">
            <v>-316</v>
          </cell>
        </row>
        <row r="106">
          <cell r="B106" t="str">
            <v>O&amp;M</v>
          </cell>
          <cell r="C106" t="str">
            <v>Steam Production Operations</v>
          </cell>
          <cell r="D106" t="str">
            <v>50200-Steam Expenses Major</v>
          </cell>
          <cell r="E106" t="str">
            <v>Non-Labor</v>
          </cell>
          <cell r="F106" t="str">
            <v>12CP-PROD</v>
          </cell>
          <cell r="H106" t="str">
            <v>SPS CWC-Other O&amp;M</v>
          </cell>
          <cell r="I106">
            <v>-39.76</v>
          </cell>
        </row>
        <row r="107">
          <cell r="B107" t="str">
            <v>O&amp;M</v>
          </cell>
          <cell r="C107" t="str">
            <v>Steam Production Operations</v>
          </cell>
          <cell r="D107" t="str">
            <v>50200-Steam Expenses Major</v>
          </cell>
          <cell r="E107" t="str">
            <v>Non-Labor</v>
          </cell>
          <cell r="F107" t="str">
            <v>12CP-PROD</v>
          </cell>
          <cell r="H107" t="str">
            <v>SPS CWC-Other O&amp;M</v>
          </cell>
          <cell r="I107">
            <v>358730.3600000001</v>
          </cell>
        </row>
        <row r="108">
          <cell r="B108" t="str">
            <v>O&amp;M</v>
          </cell>
          <cell r="C108" t="str">
            <v>Steam Production Operations</v>
          </cell>
          <cell r="D108" t="str">
            <v>50500-Stm Gen Elec Exp Major</v>
          </cell>
          <cell r="E108" t="str">
            <v>Labor - Bargaining</v>
          </cell>
          <cell r="F108" t="str">
            <v>12CP-PROD</v>
          </cell>
          <cell r="H108" t="str">
            <v>SPS CWC-Labor Regular</v>
          </cell>
          <cell r="I108">
            <v>17073.678577059549</v>
          </cell>
        </row>
        <row r="109">
          <cell r="B109" t="str">
            <v>O&amp;M</v>
          </cell>
          <cell r="C109" t="str">
            <v>Steam Production Operations</v>
          </cell>
          <cell r="D109" t="str">
            <v>50500-Stm Gen Elec Exp Major</v>
          </cell>
          <cell r="E109" t="str">
            <v>Labor - Incentive</v>
          </cell>
          <cell r="F109" t="str">
            <v>12CP-PROD</v>
          </cell>
          <cell r="H109" t="str">
            <v>SPS CWC-Labor Incentive</v>
          </cell>
          <cell r="I109">
            <v>-19991.62</v>
          </cell>
        </row>
        <row r="110">
          <cell r="B110" t="str">
            <v>O&amp;M</v>
          </cell>
          <cell r="C110" t="str">
            <v>Steam Production Operations</v>
          </cell>
          <cell r="D110" t="str">
            <v>50500-Stm Gen Elec Exp Major</v>
          </cell>
          <cell r="E110" t="str">
            <v>Labor - Non-bargaining</v>
          </cell>
          <cell r="F110" t="str">
            <v>12CP-PROD</v>
          </cell>
          <cell r="H110" t="str">
            <v>SPS CWC-Labor Regular</v>
          </cell>
          <cell r="I110">
            <v>19505.201422940423</v>
          </cell>
        </row>
        <row r="111">
          <cell r="B111" t="str">
            <v>O&amp;M</v>
          </cell>
          <cell r="C111" t="str">
            <v>Steam Production Operations</v>
          </cell>
          <cell r="D111" t="str">
            <v>50500-Stm Gen Elec Exp Major</v>
          </cell>
          <cell r="E111" t="str">
            <v>Labor - Other Compensation</v>
          </cell>
          <cell r="F111" t="str">
            <v>12CP-PROD</v>
          </cell>
          <cell r="H111" t="str">
            <v>SPS CWC-Labor Regular</v>
          </cell>
          <cell r="I111">
            <v>3000</v>
          </cell>
        </row>
        <row r="112">
          <cell r="B112" t="str">
            <v>O&amp;M</v>
          </cell>
          <cell r="C112" t="str">
            <v>Steam Production Operations</v>
          </cell>
          <cell r="D112" t="str">
            <v>50500-Stm Gen Elec Exp Major</v>
          </cell>
          <cell r="E112" t="str">
            <v>Non-Labor</v>
          </cell>
          <cell r="F112" t="str">
            <v>12CP-PROD</v>
          </cell>
          <cell r="H112" t="str">
            <v>SPS CWC-Other O&amp;M</v>
          </cell>
          <cell r="I112">
            <v>-61.01</v>
          </cell>
        </row>
        <row r="113">
          <cell r="B113" t="str">
            <v>O&amp;M</v>
          </cell>
          <cell r="C113" t="str">
            <v>Steam Production Operations</v>
          </cell>
          <cell r="D113" t="str">
            <v>50500-Stm Gen Elec Exp Major</v>
          </cell>
          <cell r="E113" t="str">
            <v>Non-Labor</v>
          </cell>
          <cell r="F113" t="str">
            <v>12CP-PROD</v>
          </cell>
          <cell r="H113" t="str">
            <v>SPS CWC-Other O&amp;M</v>
          </cell>
          <cell r="I113">
            <v>-295194.89</v>
          </cell>
        </row>
        <row r="114">
          <cell r="B114" t="str">
            <v>O&amp;M</v>
          </cell>
          <cell r="C114" t="str">
            <v>Steam Production Operations</v>
          </cell>
          <cell r="D114" t="str">
            <v>50600-Misc Steam Pwr Exp</v>
          </cell>
          <cell r="E114" t="str">
            <v>Labor - Bargaining</v>
          </cell>
          <cell r="F114" t="str">
            <v>12CP-PROD</v>
          </cell>
          <cell r="H114" t="str">
            <v>SPS CWC-Labor Regular</v>
          </cell>
          <cell r="I114">
            <v>-84535.388437491536</v>
          </cell>
        </row>
        <row r="115">
          <cell r="B115" t="str">
            <v>O&amp;M</v>
          </cell>
          <cell r="C115" t="str">
            <v>Steam Production Operations</v>
          </cell>
          <cell r="D115" t="str">
            <v>50600-Misc Steam Pwr Exp</v>
          </cell>
          <cell r="E115" t="str">
            <v>Labor - Incentive</v>
          </cell>
          <cell r="F115" t="str">
            <v>12CP-PROD</v>
          </cell>
          <cell r="H115" t="str">
            <v>SPS CWC-Labor Incentive</v>
          </cell>
          <cell r="I115">
            <v>-19025.990000000053</v>
          </cell>
        </row>
        <row r="116">
          <cell r="B116" t="str">
            <v>O&amp;M</v>
          </cell>
          <cell r="C116" t="str">
            <v>Steam Production Operations</v>
          </cell>
          <cell r="D116" t="str">
            <v>50600-Misc Steam Pwr Exp</v>
          </cell>
          <cell r="E116" t="str">
            <v>Labor - Non-bargaining</v>
          </cell>
          <cell r="F116" t="str">
            <v>12CP-PROD</v>
          </cell>
          <cell r="H116" t="str">
            <v>SPS CWC-Labor Regular</v>
          </cell>
          <cell r="I116">
            <v>-96574.371562507949</v>
          </cell>
        </row>
        <row r="117">
          <cell r="B117" t="str">
            <v>O&amp;M</v>
          </cell>
          <cell r="C117" t="str">
            <v>Steam Production Operations</v>
          </cell>
          <cell r="D117" t="str">
            <v>50600-Misc Steam Pwr Exp</v>
          </cell>
          <cell r="E117" t="str">
            <v>Labor - Other Compensation</v>
          </cell>
          <cell r="F117" t="str">
            <v>12CP-PROD</v>
          </cell>
          <cell r="H117" t="str">
            <v>SPS CWC-Labor Regular</v>
          </cell>
          <cell r="I117">
            <v>-634.80000000000018</v>
          </cell>
        </row>
        <row r="118">
          <cell r="B118" t="str">
            <v>O&amp;M</v>
          </cell>
          <cell r="C118" t="str">
            <v>Steam Production Operations</v>
          </cell>
          <cell r="D118" t="str">
            <v>50600-Misc Steam Pwr Exp</v>
          </cell>
          <cell r="E118" t="str">
            <v>Non-Labor</v>
          </cell>
          <cell r="F118" t="str">
            <v>12CP-PROD</v>
          </cell>
          <cell r="H118" t="str">
            <v>SPS CWC-Other O&amp;M</v>
          </cell>
          <cell r="I118">
            <v>1217.9219232403127</v>
          </cell>
        </row>
        <row r="119">
          <cell r="B119" t="str">
            <v>O&amp;M</v>
          </cell>
          <cell r="C119" t="str">
            <v>Steam Production Operations</v>
          </cell>
          <cell r="D119" t="str">
            <v>50600-Misc Steam Pwr Exp</v>
          </cell>
          <cell r="E119" t="str">
            <v>Non-Labor</v>
          </cell>
          <cell r="F119" t="str">
            <v>12CP-PROD</v>
          </cell>
          <cell r="H119" t="str">
            <v>SPS CWC-Other O&amp;M</v>
          </cell>
          <cell r="I119">
            <v>-10105.088936</v>
          </cell>
        </row>
        <row r="120">
          <cell r="B120" t="str">
            <v>O&amp;M</v>
          </cell>
          <cell r="C120" t="str">
            <v>Steam Production Operations</v>
          </cell>
          <cell r="D120" t="str">
            <v>50600-Misc Steam Pwr Exp</v>
          </cell>
          <cell r="E120" t="str">
            <v>Non-Labor</v>
          </cell>
          <cell r="F120" t="str">
            <v>12CP-PROD</v>
          </cell>
          <cell r="H120" t="str">
            <v>SPS CWC-Other O&amp;M</v>
          </cell>
          <cell r="I120">
            <v>-3156.51</v>
          </cell>
        </row>
        <row r="121">
          <cell r="B121" t="str">
            <v>O&amp;M</v>
          </cell>
          <cell r="C121" t="str">
            <v>Steam Production Operations</v>
          </cell>
          <cell r="D121" t="str">
            <v>50600-Misc Steam Pwr Exp</v>
          </cell>
          <cell r="E121" t="str">
            <v>Non-Labor</v>
          </cell>
          <cell r="F121" t="str">
            <v>12CP-PROD</v>
          </cell>
          <cell r="H121" t="str">
            <v>SPS CWC-Other O&amp;M</v>
          </cell>
          <cell r="I121">
            <v>30229.860000000037</v>
          </cell>
        </row>
        <row r="122">
          <cell r="B122" t="str">
            <v>O&amp;M</v>
          </cell>
          <cell r="C122" t="str">
            <v>Steam Production Operations</v>
          </cell>
          <cell r="D122" t="str">
            <v>50700-Stm Pow Gen Rents</v>
          </cell>
          <cell r="E122" t="str">
            <v>Labor - Bargaining</v>
          </cell>
          <cell r="F122" t="str">
            <v>12CP-PROD</v>
          </cell>
          <cell r="H122" t="str">
            <v>SPS CWC-Labor Regular</v>
          </cell>
          <cell r="I122">
            <v>52.846940324435401</v>
          </cell>
        </row>
        <row r="123">
          <cell r="B123" t="str">
            <v>O&amp;M</v>
          </cell>
          <cell r="C123" t="str">
            <v>Steam Production Operations</v>
          </cell>
          <cell r="D123" t="str">
            <v>50700-Stm Pow Gen Rents</v>
          </cell>
          <cell r="E123" t="str">
            <v>Labor - Non-bargaining</v>
          </cell>
          <cell r="F123" t="str">
            <v>12CP-PROD</v>
          </cell>
          <cell r="H123" t="str">
            <v>SPS CWC-Labor Regular</v>
          </cell>
          <cell r="I123">
            <v>60.373059675564605</v>
          </cell>
        </row>
        <row r="124">
          <cell r="B124" t="str">
            <v>O&amp;M</v>
          </cell>
          <cell r="C124" t="str">
            <v>Steam Production Operations</v>
          </cell>
          <cell r="D124" t="str">
            <v>50700-Stm Pow Gen Rents</v>
          </cell>
          <cell r="E124" t="str">
            <v>Non-Labor</v>
          </cell>
          <cell r="F124" t="str">
            <v>12CP-PROD</v>
          </cell>
          <cell r="H124" t="str">
            <v>SPS CWC-Other O&amp;M</v>
          </cell>
          <cell r="I124">
            <v>317385.02999999997</v>
          </cell>
        </row>
        <row r="125">
          <cell r="B125" t="str">
            <v>O&amp;M</v>
          </cell>
          <cell r="C125" t="str">
            <v>Steam Production Operations</v>
          </cell>
          <cell r="D125" t="str">
            <v>50700-Stm Pow Gen Rents</v>
          </cell>
          <cell r="E125" t="str">
            <v>Non-Labor</v>
          </cell>
          <cell r="F125" t="str">
            <v>12CP-PROD</v>
          </cell>
          <cell r="H125" t="str">
            <v>SPS CWC-Other O&amp;M</v>
          </cell>
          <cell r="I125">
            <v>-392204.4</v>
          </cell>
        </row>
        <row r="126">
          <cell r="B126" t="str">
            <v>O&amp;M</v>
          </cell>
          <cell r="C126" t="str">
            <v>Steam Production Operations</v>
          </cell>
          <cell r="D126" t="str">
            <v>50900-Stm Op SO2 Allowance Exp</v>
          </cell>
          <cell r="E126" t="str">
            <v>Non-Labor</v>
          </cell>
          <cell r="F126" t="str">
            <v>ENERGY</v>
          </cell>
          <cell r="H126" t="str">
            <v>SPS CWC-Other O&amp;M</v>
          </cell>
          <cell r="I126">
            <v>137508</v>
          </cell>
        </row>
        <row r="127">
          <cell r="B127" t="str">
            <v>O&amp;M</v>
          </cell>
          <cell r="C127" t="str">
            <v>Steam Production Operations</v>
          </cell>
          <cell r="D127" t="str">
            <v>50901-NM NOx Expense Deferral</v>
          </cell>
          <cell r="E127" t="str">
            <v>Non-Labor</v>
          </cell>
          <cell r="F127" t="str">
            <v>NM</v>
          </cell>
          <cell r="H127" t="str">
            <v>SPS CWC-Other O&amp;M</v>
          </cell>
          <cell r="I127">
            <v>-28653.84</v>
          </cell>
        </row>
        <row r="128">
          <cell r="B128" t="str">
            <v>O&amp;M</v>
          </cell>
          <cell r="C128" t="str">
            <v>Steam Production Maintenance</v>
          </cell>
          <cell r="D128" t="str">
            <v>51000-Stm Maint Super&amp;Eng</v>
          </cell>
          <cell r="E128" t="str">
            <v>Labor - Bargaining</v>
          </cell>
          <cell r="F128" t="str">
            <v>12CP-PROD</v>
          </cell>
          <cell r="H128" t="str">
            <v>SPS CWC-Labor Regular</v>
          </cell>
          <cell r="I128">
            <v>44080.271456799914</v>
          </cell>
        </row>
        <row r="129">
          <cell r="B129" t="str">
            <v>O&amp;M</v>
          </cell>
          <cell r="C129" t="str">
            <v>Steam Production Maintenance</v>
          </cell>
          <cell r="D129" t="str">
            <v>51000-Stm Maint Super&amp;Eng</v>
          </cell>
          <cell r="E129" t="str">
            <v>Labor - Incentive</v>
          </cell>
          <cell r="F129" t="str">
            <v>12CP-PROD</v>
          </cell>
          <cell r="H129" t="str">
            <v>SPS CWC-Labor Incentive</v>
          </cell>
          <cell r="I129">
            <v>-1668.2199999999998</v>
          </cell>
        </row>
        <row r="130">
          <cell r="B130" t="str">
            <v>O&amp;M</v>
          </cell>
          <cell r="C130" t="str">
            <v>Steam Production Maintenance</v>
          </cell>
          <cell r="D130" t="str">
            <v>51000-Stm Maint Super&amp;Eng</v>
          </cell>
          <cell r="E130" t="str">
            <v>Labor - Non-bargaining</v>
          </cell>
          <cell r="F130" t="str">
            <v>12CP-PROD</v>
          </cell>
          <cell r="H130" t="str">
            <v>SPS CWC-Labor Regular</v>
          </cell>
          <cell r="I130">
            <v>50357.898543200099</v>
          </cell>
        </row>
        <row r="131">
          <cell r="B131" t="str">
            <v>O&amp;M</v>
          </cell>
          <cell r="C131" t="str">
            <v>Steam Production Maintenance</v>
          </cell>
          <cell r="D131" t="str">
            <v>51000-Stm Maint Super&amp;Eng</v>
          </cell>
          <cell r="E131" t="str">
            <v>Labor - Other Compensation</v>
          </cell>
          <cell r="F131" t="str">
            <v>12CP-PROD</v>
          </cell>
          <cell r="H131" t="str">
            <v>SPS CWC-Labor Regular</v>
          </cell>
          <cell r="I131">
            <v>-4000</v>
          </cell>
        </row>
        <row r="132">
          <cell r="B132" t="str">
            <v>O&amp;M</v>
          </cell>
          <cell r="C132" t="str">
            <v>Steam Production Maintenance</v>
          </cell>
          <cell r="D132" t="str">
            <v>51000-Stm Maint Super&amp;Eng</v>
          </cell>
          <cell r="E132" t="str">
            <v>Non-Labor</v>
          </cell>
          <cell r="F132" t="str">
            <v>12CP-PROD</v>
          </cell>
          <cell r="H132" t="str">
            <v>SPS CWC-Other O&amp;M</v>
          </cell>
          <cell r="I132">
            <v>-0.01</v>
          </cell>
        </row>
        <row r="133">
          <cell r="B133" t="str">
            <v>O&amp;M</v>
          </cell>
          <cell r="C133" t="str">
            <v>Steam Production Maintenance</v>
          </cell>
          <cell r="D133" t="str">
            <v>51000-Stm Maint Super&amp;Eng</v>
          </cell>
          <cell r="E133" t="str">
            <v>Non-Labor</v>
          </cell>
          <cell r="F133" t="str">
            <v>12CP-PROD</v>
          </cell>
          <cell r="H133" t="str">
            <v>SPS CWC-Other O&amp;M</v>
          </cell>
          <cell r="I133">
            <v>-189.85</v>
          </cell>
        </row>
        <row r="134">
          <cell r="B134" t="str">
            <v>O&amp;M</v>
          </cell>
          <cell r="C134" t="str">
            <v>Steam Production Maintenance</v>
          </cell>
          <cell r="D134" t="str">
            <v>51000-Stm Maint Super&amp;Eng</v>
          </cell>
          <cell r="E134" t="str">
            <v>Non-Labor</v>
          </cell>
          <cell r="F134" t="str">
            <v>12CP-PROD</v>
          </cell>
          <cell r="H134" t="str">
            <v>SPS CWC-Other O&amp;M</v>
          </cell>
          <cell r="I134">
            <v>-244.14</v>
          </cell>
        </row>
        <row r="135">
          <cell r="B135" t="str">
            <v>O&amp;M</v>
          </cell>
          <cell r="C135" t="str">
            <v>Steam Production Maintenance</v>
          </cell>
          <cell r="D135" t="str">
            <v>51000-Stm Maint Super&amp;Eng</v>
          </cell>
          <cell r="E135" t="str">
            <v>Non-Labor</v>
          </cell>
          <cell r="F135" t="str">
            <v>12CP-PROD</v>
          </cell>
          <cell r="H135" t="str">
            <v>SPS CWC-Other O&amp;M</v>
          </cell>
          <cell r="I135">
            <v>-4425.0499999999938</v>
          </cell>
        </row>
        <row r="136">
          <cell r="B136" t="str">
            <v>O&amp;M</v>
          </cell>
          <cell r="C136" t="str">
            <v>Steam Production Maintenance</v>
          </cell>
          <cell r="D136" t="str">
            <v>51100-Stm Maint of Structures</v>
          </cell>
          <cell r="E136" t="str">
            <v>Labor - Bargaining</v>
          </cell>
          <cell r="F136" t="str">
            <v>12CP-PROD</v>
          </cell>
          <cell r="H136" t="str">
            <v>SPS CWC-Labor Regular</v>
          </cell>
          <cell r="I136">
            <v>-50763.687051280336</v>
          </cell>
        </row>
        <row r="137">
          <cell r="B137" t="str">
            <v>O&amp;M</v>
          </cell>
          <cell r="C137" t="str">
            <v>Steam Production Maintenance</v>
          </cell>
          <cell r="D137" t="str">
            <v>51100-Stm Maint of Structures</v>
          </cell>
          <cell r="E137" t="str">
            <v>Labor - Incentive</v>
          </cell>
          <cell r="F137" t="str">
            <v>12CP-PROD</v>
          </cell>
          <cell r="H137" t="str">
            <v>SPS CWC-Labor Incentive</v>
          </cell>
          <cell r="I137">
            <v>-14216.65</v>
          </cell>
        </row>
        <row r="138">
          <cell r="B138" t="str">
            <v>O&amp;M</v>
          </cell>
          <cell r="C138" t="str">
            <v>Steam Production Maintenance</v>
          </cell>
          <cell r="D138" t="str">
            <v>51100-Stm Maint of Structures</v>
          </cell>
          <cell r="E138" t="str">
            <v>Labor - Non-bargaining</v>
          </cell>
          <cell r="F138" t="str">
            <v>12CP-PROD</v>
          </cell>
          <cell r="H138" t="str">
            <v>SPS CWC-Labor Regular</v>
          </cell>
          <cell r="I138">
            <v>-57993.122948719676</v>
          </cell>
        </row>
        <row r="139">
          <cell r="B139" t="str">
            <v>O&amp;M</v>
          </cell>
          <cell r="C139" t="str">
            <v>Steam Production Maintenance</v>
          </cell>
          <cell r="D139" t="str">
            <v>51100-Stm Maint of Structures</v>
          </cell>
          <cell r="E139" t="str">
            <v>Non-Labor</v>
          </cell>
          <cell r="F139" t="str">
            <v>12CP-PROD</v>
          </cell>
          <cell r="H139" t="str">
            <v>SPS CWC-Other O&amp;M</v>
          </cell>
          <cell r="I139">
            <v>-4</v>
          </cell>
        </row>
        <row r="140">
          <cell r="B140" t="str">
            <v>O&amp;M</v>
          </cell>
          <cell r="C140" t="str">
            <v>Steam Production Maintenance</v>
          </cell>
          <cell r="D140" t="str">
            <v>51100-Stm Maint of Structures</v>
          </cell>
          <cell r="E140" t="str">
            <v>Non-Labor</v>
          </cell>
          <cell r="F140" t="str">
            <v>12CP-PROD</v>
          </cell>
          <cell r="H140" t="str">
            <v>SPS CWC-Other O&amp;M</v>
          </cell>
          <cell r="I140">
            <v>-732033.68</v>
          </cell>
        </row>
        <row r="141">
          <cell r="B141" t="str">
            <v>O&amp;M</v>
          </cell>
          <cell r="C141" t="str">
            <v>Steam Production Maintenance</v>
          </cell>
          <cell r="D141" t="str">
            <v>51200-Stm Maint of Boiler Plt</v>
          </cell>
          <cell r="E141" t="str">
            <v>Labor - Bargaining</v>
          </cell>
          <cell r="F141" t="str">
            <v>ENERGY</v>
          </cell>
          <cell r="H141" t="str">
            <v>SPS CWC-Labor Regular</v>
          </cell>
          <cell r="I141">
            <v>282918.80692161224</v>
          </cell>
        </row>
        <row r="142">
          <cell r="B142" t="str">
            <v>O&amp;M</v>
          </cell>
          <cell r="C142" t="str">
            <v>Steam Production Maintenance</v>
          </cell>
          <cell r="D142" t="str">
            <v>51200-Stm Maint of Boiler Plt</v>
          </cell>
          <cell r="E142" t="str">
            <v>Labor - Incentive</v>
          </cell>
          <cell r="F142" t="str">
            <v>ENERGY</v>
          </cell>
          <cell r="H142" t="str">
            <v>SPS CWC-Labor Incentive</v>
          </cell>
          <cell r="I142">
            <v>-2828.4400000000032</v>
          </cell>
        </row>
        <row r="143">
          <cell r="B143" t="str">
            <v>O&amp;M</v>
          </cell>
          <cell r="C143" t="str">
            <v>Steam Production Maintenance</v>
          </cell>
          <cell r="D143" t="str">
            <v>51200-Stm Maint of Boiler Plt</v>
          </cell>
          <cell r="E143" t="str">
            <v>Labor - Non-bargaining</v>
          </cell>
          <cell r="F143" t="str">
            <v>ENERGY</v>
          </cell>
          <cell r="H143" t="str">
            <v>SPS CWC-Labor Regular</v>
          </cell>
          <cell r="I143">
            <v>323210.27307838789</v>
          </cell>
        </row>
        <row r="144">
          <cell r="B144" t="str">
            <v>O&amp;M</v>
          </cell>
          <cell r="C144" t="str">
            <v>Steam Production Maintenance</v>
          </cell>
          <cell r="D144" t="str">
            <v>51200-Stm Maint of Boiler Plt</v>
          </cell>
          <cell r="E144" t="str">
            <v>Labor - Other Compensation</v>
          </cell>
          <cell r="F144" t="str">
            <v>ENERGY</v>
          </cell>
          <cell r="H144" t="str">
            <v>SPS CWC-Labor Regular</v>
          </cell>
          <cell r="I144">
            <v>6.4</v>
          </cell>
        </row>
        <row r="145">
          <cell r="B145" t="str">
            <v>O&amp;M</v>
          </cell>
          <cell r="C145" t="str">
            <v>Steam Production Maintenance</v>
          </cell>
          <cell r="D145" t="str">
            <v>51200-Stm Maint of Boiler Plt</v>
          </cell>
          <cell r="E145" t="str">
            <v>Non-Labor</v>
          </cell>
          <cell r="F145" t="str">
            <v>ENERGY</v>
          </cell>
          <cell r="H145" t="str">
            <v>SPS CWC-Other O&amp;M</v>
          </cell>
          <cell r="I145">
            <v>2516985.1399999997</v>
          </cell>
        </row>
        <row r="146">
          <cell r="B146" t="str">
            <v>O&amp;M</v>
          </cell>
          <cell r="C146" t="str">
            <v>Steam Production Maintenance</v>
          </cell>
          <cell r="D146" t="str">
            <v>51300-Stm Maint of Elec Plant</v>
          </cell>
          <cell r="E146" t="str">
            <v>Labor - Bargaining</v>
          </cell>
          <cell r="F146" t="str">
            <v>ENERGY</v>
          </cell>
          <cell r="H146" t="str">
            <v>SPS CWC-Labor Regular</v>
          </cell>
          <cell r="I146">
            <v>115483.99338890488</v>
          </cell>
        </row>
        <row r="147">
          <cell r="B147" t="str">
            <v>O&amp;M</v>
          </cell>
          <cell r="C147" t="str">
            <v>Steam Production Maintenance</v>
          </cell>
          <cell r="D147" t="str">
            <v>51300-Stm Maint of Elec Plant</v>
          </cell>
          <cell r="E147" t="str">
            <v>Labor - Incentive</v>
          </cell>
          <cell r="F147" t="str">
            <v>ENERGY</v>
          </cell>
          <cell r="H147" t="str">
            <v>SPS CWC-Labor Incentive</v>
          </cell>
          <cell r="I147">
            <v>-6913.59</v>
          </cell>
        </row>
        <row r="148">
          <cell r="B148" t="str">
            <v>O&amp;M</v>
          </cell>
          <cell r="C148" t="str">
            <v>Steam Production Maintenance</v>
          </cell>
          <cell r="D148" t="str">
            <v>51300-Stm Maint of Elec Plant</v>
          </cell>
          <cell r="E148" t="str">
            <v>Labor - Non-bargaining</v>
          </cell>
          <cell r="F148" t="str">
            <v>ENERGY</v>
          </cell>
          <cell r="H148" t="str">
            <v>SPS CWC-Labor Regular</v>
          </cell>
          <cell r="I148">
            <v>131930.4766110951</v>
          </cell>
        </row>
        <row r="149">
          <cell r="B149" t="str">
            <v>O&amp;M</v>
          </cell>
          <cell r="C149" t="str">
            <v>Steam Production Maintenance</v>
          </cell>
          <cell r="D149" t="str">
            <v>51300-Stm Maint of Elec Plant</v>
          </cell>
          <cell r="E149" t="str">
            <v>Non-Labor</v>
          </cell>
          <cell r="F149" t="str">
            <v>ENERGY</v>
          </cell>
          <cell r="H149" t="str">
            <v>SPS CWC-Other O&amp;M</v>
          </cell>
          <cell r="I149">
            <v>193125.75000000003</v>
          </cell>
        </row>
        <row r="150">
          <cell r="B150" t="str">
            <v>O&amp;M</v>
          </cell>
          <cell r="C150" t="str">
            <v>Steam Production Maintenance</v>
          </cell>
          <cell r="D150" t="str">
            <v>51400-Stm Maint of Misc Stm Plt</v>
          </cell>
          <cell r="E150" t="str">
            <v>Labor - Bargaining</v>
          </cell>
          <cell r="F150" t="str">
            <v>12CP-PROD</v>
          </cell>
          <cell r="H150" t="str">
            <v>SPS CWC-Labor Regular</v>
          </cell>
          <cell r="I150">
            <v>-28334.618473030168</v>
          </cell>
        </row>
        <row r="151">
          <cell r="B151" t="str">
            <v>O&amp;M</v>
          </cell>
          <cell r="C151" t="str">
            <v>Steam Production Maintenance</v>
          </cell>
          <cell r="D151" t="str">
            <v>51400-Stm Maint of Misc Stm Plt</v>
          </cell>
          <cell r="E151" t="str">
            <v>Labor - Incentive</v>
          </cell>
          <cell r="F151" t="str">
            <v>12CP-PROD</v>
          </cell>
          <cell r="H151" t="str">
            <v>SPS CWC-Labor Incentive</v>
          </cell>
          <cell r="I151">
            <v>-27033.069999999996</v>
          </cell>
        </row>
        <row r="152">
          <cell r="B152" t="str">
            <v>O&amp;M</v>
          </cell>
          <cell r="C152" t="str">
            <v>Steam Production Maintenance</v>
          </cell>
          <cell r="D152" t="str">
            <v>51400-Stm Maint of Misc Stm Plt</v>
          </cell>
          <cell r="E152" t="str">
            <v>Labor - Non-bargaining</v>
          </cell>
          <cell r="F152" t="str">
            <v>12CP-PROD</v>
          </cell>
          <cell r="H152" t="str">
            <v>SPS CWC-Labor Regular</v>
          </cell>
          <cell r="I152">
            <v>-32369.851526969778</v>
          </cell>
        </row>
        <row r="153">
          <cell r="B153" t="str">
            <v>O&amp;M</v>
          </cell>
          <cell r="C153" t="str">
            <v>Steam Production Maintenance</v>
          </cell>
          <cell r="D153" t="str">
            <v>51400-Stm Maint of Misc Stm Plt</v>
          </cell>
          <cell r="E153" t="str">
            <v>Labor - Other Compensation</v>
          </cell>
          <cell r="F153" t="str">
            <v>12CP-PROD</v>
          </cell>
          <cell r="H153" t="str">
            <v>SPS CWC-Labor Regular</v>
          </cell>
          <cell r="I153">
            <v>11500</v>
          </cell>
        </row>
        <row r="154">
          <cell r="B154" t="str">
            <v>O&amp;M</v>
          </cell>
          <cell r="C154" t="str">
            <v>Steam Production Maintenance</v>
          </cell>
          <cell r="D154" t="str">
            <v>51400-Stm Maint of Misc Stm Plt</v>
          </cell>
          <cell r="E154" t="str">
            <v>Non-Labor</v>
          </cell>
          <cell r="F154" t="str">
            <v>12CP-PROD</v>
          </cell>
          <cell r="H154" t="str">
            <v>SPS CWC-Other O&amp;M</v>
          </cell>
          <cell r="I154">
            <v>-193.67000000000002</v>
          </cell>
        </row>
        <row r="155">
          <cell r="B155" t="str">
            <v>O&amp;M</v>
          </cell>
          <cell r="C155" t="str">
            <v>Steam Production Maintenance</v>
          </cell>
          <cell r="D155" t="str">
            <v>51400-Stm Maint of Misc Stm Plt</v>
          </cell>
          <cell r="E155" t="str">
            <v>Non-Labor</v>
          </cell>
          <cell r="F155" t="str">
            <v>12CP-PROD</v>
          </cell>
          <cell r="H155" t="str">
            <v>SPS CWC-Other O&amp;M</v>
          </cell>
          <cell r="I155">
            <v>-6290</v>
          </cell>
        </row>
        <row r="156">
          <cell r="B156" t="str">
            <v>O&amp;M</v>
          </cell>
          <cell r="C156" t="str">
            <v>Steam Production Maintenance</v>
          </cell>
          <cell r="D156" t="str">
            <v>51400-Stm Maint of Misc Stm Plt</v>
          </cell>
          <cell r="E156" t="str">
            <v>Non-Labor</v>
          </cell>
          <cell r="F156" t="str">
            <v>12CP-PROD</v>
          </cell>
          <cell r="H156" t="str">
            <v>SPS CWC-Other O&amp;M</v>
          </cell>
          <cell r="I156">
            <v>-649.46</v>
          </cell>
        </row>
        <row r="157">
          <cell r="B157" t="str">
            <v>O&amp;M</v>
          </cell>
          <cell r="C157" t="str">
            <v>Steam Production Maintenance</v>
          </cell>
          <cell r="D157" t="str">
            <v>51400-Stm Maint of Misc Stm Plt</v>
          </cell>
          <cell r="E157" t="str">
            <v>Non-Labor</v>
          </cell>
          <cell r="F157" t="str">
            <v>12CP-PROD</v>
          </cell>
          <cell r="H157" t="str">
            <v>SPS CWC-Other O&amp;M</v>
          </cell>
          <cell r="I157">
            <v>-612609.85000000091</v>
          </cell>
        </row>
        <row r="158">
          <cell r="B158" t="str">
            <v>O&amp;M</v>
          </cell>
          <cell r="C158" t="str">
            <v>Other Production Operations</v>
          </cell>
          <cell r="D158" t="str">
            <v>54600-Oth Oper Super&amp;Eng</v>
          </cell>
          <cell r="E158" t="str">
            <v>Labor - Non-bargaining</v>
          </cell>
          <cell r="F158" t="str">
            <v>12CP-PROD</v>
          </cell>
          <cell r="H158" t="str">
            <v>SPS CWC-Labor Regular</v>
          </cell>
          <cell r="I158">
            <v>-8.6602079471070006</v>
          </cell>
        </row>
        <row r="159">
          <cell r="B159" t="str">
            <v>O&amp;M</v>
          </cell>
          <cell r="C159" t="str">
            <v>Other Production Operations</v>
          </cell>
          <cell r="D159" t="str">
            <v>54600-Oth Oper Super&amp;Eng</v>
          </cell>
          <cell r="E159" t="str">
            <v>Non-Labor</v>
          </cell>
          <cell r="F159" t="str">
            <v>12CP-PROD</v>
          </cell>
          <cell r="H159" t="str">
            <v>SPS CWC-Other O&amp;M</v>
          </cell>
          <cell r="I159">
            <v>-0.51</v>
          </cell>
        </row>
        <row r="160">
          <cell r="B160" t="str">
            <v>O&amp;M</v>
          </cell>
          <cell r="C160" t="str">
            <v>Other Production Operations</v>
          </cell>
          <cell r="D160" t="str">
            <v>54600-Oth Oper Super&amp;Eng</v>
          </cell>
          <cell r="E160" t="str">
            <v>Non-Labor</v>
          </cell>
          <cell r="F160" t="str">
            <v>12CP-PROD</v>
          </cell>
          <cell r="H160" t="str">
            <v>SPS CWC-Other O&amp;M</v>
          </cell>
          <cell r="I160">
            <v>-83.32</v>
          </cell>
        </row>
        <row r="161">
          <cell r="B161" t="str">
            <v>O&amp;M</v>
          </cell>
          <cell r="C161" t="str">
            <v>Other Production Operations</v>
          </cell>
          <cell r="D161" t="str">
            <v>54800-Oth Oper Gen Exp</v>
          </cell>
          <cell r="E161" t="str">
            <v>Labor - Bargaining</v>
          </cell>
          <cell r="F161" t="str">
            <v>12CP-PROD</v>
          </cell>
          <cell r="H161" t="str">
            <v>SPS CWC-Labor Regular</v>
          </cell>
          <cell r="I161">
            <v>-12888.916918259682</v>
          </cell>
        </row>
        <row r="162">
          <cell r="B162" t="str">
            <v>O&amp;M</v>
          </cell>
          <cell r="C162" t="str">
            <v>Other Production Operations</v>
          </cell>
          <cell r="D162" t="str">
            <v>54800-Oth Oper Gen Exp</v>
          </cell>
          <cell r="E162" t="str">
            <v>Labor - Incentive</v>
          </cell>
          <cell r="F162" t="str">
            <v>12CP-PROD</v>
          </cell>
          <cell r="H162" t="str">
            <v>SPS CWC-Labor Incentive</v>
          </cell>
          <cell r="I162">
            <v>-1778.33</v>
          </cell>
        </row>
        <row r="163">
          <cell r="B163" t="str">
            <v>O&amp;M</v>
          </cell>
          <cell r="C163" t="str">
            <v>Other Production Operations</v>
          </cell>
          <cell r="D163" t="str">
            <v>54800-Oth Oper Gen Exp</v>
          </cell>
          <cell r="E163" t="str">
            <v>Labor - Non-bargaining</v>
          </cell>
          <cell r="F163" t="str">
            <v>12CP-PROD</v>
          </cell>
          <cell r="H163" t="str">
            <v>SPS CWC-Labor Regular</v>
          </cell>
          <cell r="I163">
            <v>-14724.47308174032</v>
          </cell>
        </row>
        <row r="164">
          <cell r="B164" t="str">
            <v>O&amp;M</v>
          </cell>
          <cell r="C164" t="str">
            <v>Other Production Operations</v>
          </cell>
          <cell r="D164" t="str">
            <v>54800-Oth Oper Gen Exp</v>
          </cell>
          <cell r="E164" t="str">
            <v>Non-Labor</v>
          </cell>
          <cell r="F164" t="str">
            <v>12CP-PROD</v>
          </cell>
          <cell r="H164" t="str">
            <v>SPS CWC-Other O&amp;M</v>
          </cell>
          <cell r="I164">
            <v>-4590.0700000000006</v>
          </cell>
        </row>
        <row r="165">
          <cell r="B165" t="str">
            <v>O&amp;M</v>
          </cell>
          <cell r="C165" t="str">
            <v>Other Production Operations</v>
          </cell>
          <cell r="D165" t="str">
            <v>54900-Oth Oper Misc Gen Exp</v>
          </cell>
          <cell r="E165" t="str">
            <v>Labor - Bargaining</v>
          </cell>
          <cell r="F165" t="str">
            <v>12CP-PROD</v>
          </cell>
          <cell r="H165" t="str">
            <v>SPS CWC-Labor Regular</v>
          </cell>
          <cell r="I165">
            <v>4566.7700751602788</v>
          </cell>
        </row>
        <row r="166">
          <cell r="B166" t="str">
            <v>O&amp;M</v>
          </cell>
          <cell r="C166" t="str">
            <v>Other Production Operations</v>
          </cell>
          <cell r="D166" t="str">
            <v>54900-Oth Oper Misc Gen Exp</v>
          </cell>
          <cell r="E166" t="str">
            <v>Labor - Incentive</v>
          </cell>
          <cell r="F166" t="str">
            <v>12CP-PROD</v>
          </cell>
          <cell r="H166" t="str">
            <v>SPS CWC-Labor Incentive</v>
          </cell>
          <cell r="I166">
            <v>114.84</v>
          </cell>
        </row>
        <row r="167">
          <cell r="B167" t="str">
            <v>O&amp;M</v>
          </cell>
          <cell r="C167" t="str">
            <v>Other Production Operations</v>
          </cell>
          <cell r="D167" t="str">
            <v>54900-Oth Oper Misc Gen Exp</v>
          </cell>
          <cell r="E167" t="str">
            <v>Labor - Non-bargaining</v>
          </cell>
          <cell r="F167" t="str">
            <v>12CP-PROD</v>
          </cell>
          <cell r="H167" t="str">
            <v>SPS CWC-Labor Regular</v>
          </cell>
          <cell r="I167">
            <v>5217.139924839722</v>
          </cell>
        </row>
        <row r="168">
          <cell r="B168" t="str">
            <v>O&amp;M</v>
          </cell>
          <cell r="C168" t="str">
            <v>Other Production Operations</v>
          </cell>
          <cell r="D168" t="str">
            <v>54900-Oth Oper Misc Gen Exp</v>
          </cell>
          <cell r="E168" t="str">
            <v>Non-Labor</v>
          </cell>
          <cell r="F168" t="str">
            <v>12CP-PROD</v>
          </cell>
          <cell r="H168" t="str">
            <v>SPS CWC-Other O&amp;M</v>
          </cell>
          <cell r="I168">
            <v>-1.764637</v>
          </cell>
        </row>
        <row r="169">
          <cell r="B169" t="str">
            <v>O&amp;M</v>
          </cell>
          <cell r="C169" t="str">
            <v>Other Production Operations</v>
          </cell>
          <cell r="D169" t="str">
            <v>54900-Oth Oper Misc Gen Exp</v>
          </cell>
          <cell r="E169" t="str">
            <v>Non-Labor</v>
          </cell>
          <cell r="F169" t="str">
            <v>12CP-PROD</v>
          </cell>
          <cell r="H169" t="str">
            <v>SPS CWC-Other O&amp;M</v>
          </cell>
          <cell r="I169">
            <v>26836.82</v>
          </cell>
        </row>
        <row r="170">
          <cell r="B170" t="str">
            <v>O&amp;M</v>
          </cell>
          <cell r="C170" t="str">
            <v>Other Production Operations</v>
          </cell>
          <cell r="D170" t="str">
            <v>55000-Oth Oper Rents</v>
          </cell>
          <cell r="E170" t="str">
            <v>Non-Labor</v>
          </cell>
          <cell r="F170" t="str">
            <v>12CP-PROD</v>
          </cell>
          <cell r="H170" t="str">
            <v>SPS CWC-Other O&amp;M</v>
          </cell>
          <cell r="I170">
            <v>15371.03</v>
          </cell>
        </row>
        <row r="171">
          <cell r="B171" t="str">
            <v>O&amp;M</v>
          </cell>
          <cell r="C171" t="str">
            <v>Other Production Operations</v>
          </cell>
          <cell r="D171" t="str">
            <v>55000-Oth Oper Rents</v>
          </cell>
          <cell r="E171" t="str">
            <v>Non-Labor</v>
          </cell>
          <cell r="F171" t="str">
            <v>12CP-PROD</v>
          </cell>
          <cell r="H171" t="str">
            <v>SPS CWC-Other O&amp;M</v>
          </cell>
          <cell r="I171">
            <v>-51376.43</v>
          </cell>
        </row>
        <row r="172">
          <cell r="B172" t="str">
            <v>O&amp;M</v>
          </cell>
          <cell r="C172" t="str">
            <v>Other Production Maintenance</v>
          </cell>
          <cell r="D172" t="str">
            <v>55200-Oth Maint of Structures</v>
          </cell>
          <cell r="E172" t="str">
            <v>Labor - Bargaining</v>
          </cell>
          <cell r="F172" t="str">
            <v>12CP-PROD</v>
          </cell>
          <cell r="H172" t="str">
            <v>SPS CWC-Labor Regular</v>
          </cell>
          <cell r="I172">
            <v>1163.9676301629092</v>
          </cell>
        </row>
        <row r="173">
          <cell r="B173" t="str">
            <v>O&amp;M</v>
          </cell>
          <cell r="C173" t="str">
            <v>Other Production Maintenance</v>
          </cell>
          <cell r="D173" t="str">
            <v>55200-Oth Maint of Structures</v>
          </cell>
          <cell r="E173" t="str">
            <v>Labor - Incentive</v>
          </cell>
          <cell r="F173" t="str">
            <v>12CP-PROD</v>
          </cell>
          <cell r="H173" t="str">
            <v>SPS CWC-Labor Incentive</v>
          </cell>
          <cell r="I173">
            <v>-219.54</v>
          </cell>
        </row>
        <row r="174">
          <cell r="B174" t="str">
            <v>O&amp;M</v>
          </cell>
          <cell r="C174" t="str">
            <v>Other Production Maintenance</v>
          </cell>
          <cell r="D174" t="str">
            <v>55200-Oth Maint of Structures</v>
          </cell>
          <cell r="E174" t="str">
            <v>Labor - Non-bargaining</v>
          </cell>
          <cell r="F174" t="str">
            <v>12CP-PROD</v>
          </cell>
          <cell r="H174" t="str">
            <v>SPS CWC-Labor Regular</v>
          </cell>
          <cell r="I174">
            <v>1329.7323698370917</v>
          </cell>
        </row>
        <row r="175">
          <cell r="B175" t="str">
            <v>O&amp;M</v>
          </cell>
          <cell r="C175" t="str">
            <v>Other Production Maintenance</v>
          </cell>
          <cell r="D175" t="str">
            <v>55200-Oth Maint of Structures</v>
          </cell>
          <cell r="E175" t="str">
            <v>Non-Labor</v>
          </cell>
          <cell r="F175" t="str">
            <v>12CP-PROD</v>
          </cell>
          <cell r="H175" t="str">
            <v>SPS CWC-Other O&amp;M</v>
          </cell>
          <cell r="I175">
            <v>-39229.99</v>
          </cell>
        </row>
        <row r="176">
          <cell r="B176" t="str">
            <v>O&amp;M</v>
          </cell>
          <cell r="C176" t="str">
            <v>Other Production Maintenance</v>
          </cell>
          <cell r="D176" t="str">
            <v>55300-Oth Mtc of Gen &amp; Ele Plant</v>
          </cell>
          <cell r="E176" t="str">
            <v>Labor - Bargaining</v>
          </cell>
          <cell r="F176" t="str">
            <v>12CP-PROD</v>
          </cell>
          <cell r="H176" t="str">
            <v>SPS CWC-Labor Regular</v>
          </cell>
          <cell r="I176">
            <v>1073.7002764326271</v>
          </cell>
        </row>
        <row r="177">
          <cell r="B177" t="str">
            <v>O&amp;M</v>
          </cell>
          <cell r="C177" t="str">
            <v>Other Production Maintenance</v>
          </cell>
          <cell r="D177" t="str">
            <v>55300-Oth Mtc of Gen &amp; Ele Plant</v>
          </cell>
          <cell r="E177" t="str">
            <v>Labor - Incentive</v>
          </cell>
          <cell r="F177" t="str">
            <v>12CP-PROD</v>
          </cell>
          <cell r="H177" t="str">
            <v>SPS CWC-Labor Incentive</v>
          </cell>
          <cell r="I177">
            <v>-1963.41</v>
          </cell>
        </row>
        <row r="178">
          <cell r="B178" t="str">
            <v>O&amp;M</v>
          </cell>
          <cell r="C178" t="str">
            <v>Other Production Maintenance</v>
          </cell>
          <cell r="D178" t="str">
            <v>55300-Oth Mtc of Gen &amp; Ele Plant</v>
          </cell>
          <cell r="E178" t="str">
            <v>Labor - Non-bargaining</v>
          </cell>
          <cell r="F178" t="str">
            <v>12CP-PROD</v>
          </cell>
          <cell r="H178" t="str">
            <v>SPS CWC-Labor Regular</v>
          </cell>
          <cell r="I178">
            <v>1226.6097235673728</v>
          </cell>
        </row>
        <row r="179">
          <cell r="B179" t="str">
            <v>O&amp;M</v>
          </cell>
          <cell r="C179" t="str">
            <v>Other Production Maintenance</v>
          </cell>
          <cell r="D179" t="str">
            <v>55300-Oth Mtc of Gen &amp; Ele Plant</v>
          </cell>
          <cell r="E179" t="str">
            <v>Non-Labor</v>
          </cell>
          <cell r="F179" t="str">
            <v>12CP-PROD</v>
          </cell>
          <cell r="H179" t="str">
            <v>SPS CWC-Other O&amp;M</v>
          </cell>
          <cell r="I179">
            <v>-140810.68</v>
          </cell>
        </row>
        <row r="180">
          <cell r="B180" t="str">
            <v>O&amp;M</v>
          </cell>
          <cell r="C180" t="str">
            <v>Other Production Maintenance</v>
          </cell>
          <cell r="D180" t="str">
            <v>55400-Oth Mtc Misc Gen Plt Mjr</v>
          </cell>
          <cell r="E180" t="str">
            <v>Labor - Bargaining</v>
          </cell>
          <cell r="F180" t="str">
            <v>12CP-PROD</v>
          </cell>
          <cell r="H180" t="str">
            <v>SPS CWC-Labor Regular</v>
          </cell>
          <cell r="I180">
            <v>-23.090780231847901</v>
          </cell>
        </row>
        <row r="181">
          <cell r="B181" t="str">
            <v>O&amp;M</v>
          </cell>
          <cell r="C181" t="str">
            <v>Other Production Maintenance</v>
          </cell>
          <cell r="D181" t="str">
            <v>55400-Oth Mtc Misc Gen Plt Mjr</v>
          </cell>
          <cell r="E181" t="str">
            <v>Labor - Incentive</v>
          </cell>
          <cell r="F181" t="str">
            <v>12CP-PROD</v>
          </cell>
          <cell r="H181" t="str">
            <v>SPS CWC-Labor Incentive</v>
          </cell>
          <cell r="I181">
            <v>-2.71</v>
          </cell>
        </row>
        <row r="182">
          <cell r="B182" t="str">
            <v>O&amp;M</v>
          </cell>
          <cell r="C182" t="str">
            <v>Other Production Maintenance</v>
          </cell>
          <cell r="D182" t="str">
            <v>55400-Oth Mtc Misc Gen Plt Mjr</v>
          </cell>
          <cell r="E182" t="str">
            <v>Labor - Non-bargaining</v>
          </cell>
          <cell r="F182" t="str">
            <v>12CP-PROD</v>
          </cell>
          <cell r="H182" t="str">
            <v>SPS CWC-Labor Regular</v>
          </cell>
          <cell r="I182">
            <v>-26.379219768152101</v>
          </cell>
        </row>
        <row r="183">
          <cell r="B183" t="str">
            <v>O&amp;M</v>
          </cell>
          <cell r="C183" t="str">
            <v>Other Production Maintenance</v>
          </cell>
          <cell r="D183" t="str">
            <v>55400-Oth Mtc Misc Gen Plt Mjr</v>
          </cell>
          <cell r="E183" t="str">
            <v>Non-Labor</v>
          </cell>
          <cell r="F183" t="str">
            <v>12CP-PROD</v>
          </cell>
          <cell r="H183" t="str">
            <v>SPS CWC-Other O&amp;M</v>
          </cell>
          <cell r="I183">
            <v>-8927.2999999999993</v>
          </cell>
        </row>
        <row r="184">
          <cell r="B184" t="str">
            <v>O&amp;M</v>
          </cell>
          <cell r="C184" t="str">
            <v>Other Power Supply</v>
          </cell>
          <cell r="D184" t="str">
            <v>55600-Load Dispatch</v>
          </cell>
          <cell r="E184" t="str">
            <v>Non-Labor</v>
          </cell>
          <cell r="F184" t="str">
            <v>12CP-PROD</v>
          </cell>
          <cell r="H184" t="str">
            <v>SPS CWC-Other O&amp;M</v>
          </cell>
          <cell r="I184">
            <v>-1941.4610919955035</v>
          </cell>
        </row>
        <row r="185">
          <cell r="B185" t="str">
            <v>O&amp;M</v>
          </cell>
          <cell r="C185" t="str">
            <v>Other Power Supply</v>
          </cell>
          <cell r="D185" t="str">
            <v>55600-Load Dispatch</v>
          </cell>
          <cell r="E185" t="str">
            <v>Non-Labor</v>
          </cell>
          <cell r="F185" t="str">
            <v>12CP-PROD</v>
          </cell>
          <cell r="H185" t="str">
            <v>SPS CWC-Other O&amp;M</v>
          </cell>
          <cell r="I185">
            <v>-3.0771925000000002</v>
          </cell>
        </row>
        <row r="186">
          <cell r="B186" t="str">
            <v>O&amp;M</v>
          </cell>
          <cell r="C186" t="str">
            <v>Other Power Supply</v>
          </cell>
          <cell r="D186" t="str">
            <v>55600-Load Dispatch</v>
          </cell>
          <cell r="E186" t="str">
            <v>Non-Labor</v>
          </cell>
          <cell r="F186" t="str">
            <v>12CP-PROD</v>
          </cell>
          <cell r="H186" t="str">
            <v>SPS CWC-Other O&amp;M</v>
          </cell>
          <cell r="I186">
            <v>-0.06</v>
          </cell>
        </row>
        <row r="187">
          <cell r="B187" t="str">
            <v>O&amp;M</v>
          </cell>
          <cell r="C187" t="str">
            <v>Other Power Supply</v>
          </cell>
          <cell r="D187" t="str">
            <v>55600-Load Dispatch</v>
          </cell>
          <cell r="E187" t="str">
            <v>Non-Labor</v>
          </cell>
          <cell r="F187" t="str">
            <v>12CP-PROD</v>
          </cell>
          <cell r="H187" t="str">
            <v>SPS CWC-Other O&amp;M</v>
          </cell>
          <cell r="I187">
            <v>850</v>
          </cell>
        </row>
        <row r="188">
          <cell r="B188" t="str">
            <v>O&amp;M</v>
          </cell>
          <cell r="C188" t="str">
            <v>Other Power Supply</v>
          </cell>
          <cell r="D188" t="str">
            <v>55700-Purchased Power Other</v>
          </cell>
          <cell r="E188" t="str">
            <v>Labor - Incentive</v>
          </cell>
          <cell r="F188" t="str">
            <v>12CP-PROD</v>
          </cell>
          <cell r="H188" t="str">
            <v>SPS CWC-Labor Incentive</v>
          </cell>
          <cell r="I188">
            <v>-326700.01</v>
          </cell>
        </row>
        <row r="189">
          <cell r="B189" t="str">
            <v>O&amp;M</v>
          </cell>
          <cell r="C189" t="str">
            <v>Other Power Supply</v>
          </cell>
          <cell r="D189" t="str">
            <v>55700-Purchased Power Other</v>
          </cell>
          <cell r="E189" t="str">
            <v>Non-Labor</v>
          </cell>
          <cell r="F189" t="str">
            <v>12CP-PROD</v>
          </cell>
          <cell r="H189" t="str">
            <v>SPS CWC-Other O&amp;M</v>
          </cell>
          <cell r="I189">
            <v>17591.870503940001</v>
          </cell>
        </row>
        <row r="190">
          <cell r="B190" t="str">
            <v>O&amp;M</v>
          </cell>
          <cell r="C190" t="str">
            <v>Other Power Supply</v>
          </cell>
          <cell r="D190" t="str">
            <v>55700-Purchased Power Other</v>
          </cell>
          <cell r="E190" t="str">
            <v>Non-Labor</v>
          </cell>
          <cell r="F190" t="str">
            <v>12CP-PROD</v>
          </cell>
          <cell r="H190" t="str">
            <v>SPS CWC-Other O&amp;M</v>
          </cell>
          <cell r="I190">
            <v>-193</v>
          </cell>
        </row>
        <row r="191">
          <cell r="B191" t="str">
            <v>O&amp;M</v>
          </cell>
          <cell r="C191" t="str">
            <v>Other Power Supply</v>
          </cell>
          <cell r="D191" t="str">
            <v>55700-Purchased Power Other</v>
          </cell>
          <cell r="E191" t="str">
            <v>Non-Labor</v>
          </cell>
          <cell r="F191" t="str">
            <v>12CP-PROD</v>
          </cell>
          <cell r="H191" t="str">
            <v>SPS CWC-Other O&amp;M</v>
          </cell>
          <cell r="I191">
            <v>4694</v>
          </cell>
        </row>
        <row r="192">
          <cell r="B192" t="str">
            <v>O&amp;M</v>
          </cell>
          <cell r="C192" t="str">
            <v>Other Power Supply</v>
          </cell>
          <cell r="D192" t="str">
            <v>55700-Purchased Power Other</v>
          </cell>
          <cell r="E192" t="str">
            <v>Non-Labor</v>
          </cell>
          <cell r="F192" t="str">
            <v>TX</v>
          </cell>
          <cell r="H192" t="str">
            <v>SPS CWC-Other O&amp;M</v>
          </cell>
          <cell r="I192">
            <v>-400000</v>
          </cell>
        </row>
        <row r="193">
          <cell r="B193" t="str">
            <v>O&amp;M</v>
          </cell>
          <cell r="C193" t="str">
            <v>Other Power Supply</v>
          </cell>
          <cell r="D193" t="str">
            <v>55790REC - REC Costs</v>
          </cell>
          <cell r="E193" t="str">
            <v>Non-Labor</v>
          </cell>
          <cell r="F193" t="str">
            <v>NM</v>
          </cell>
          <cell r="H193" t="str">
            <v>SPS CWC-Other O&amp;M</v>
          </cell>
          <cell r="I193">
            <v>-1531512.4400000002</v>
          </cell>
        </row>
        <row r="194">
          <cell r="B194" t="str">
            <v>O&amp;M</v>
          </cell>
          <cell r="C194" t="str">
            <v>Other Power Supply</v>
          </cell>
          <cell r="D194" t="str">
            <v>55790REC - REC Costs</v>
          </cell>
          <cell r="E194" t="str">
            <v>Non-Labor</v>
          </cell>
          <cell r="F194" t="str">
            <v>TX</v>
          </cell>
          <cell r="H194" t="str">
            <v>SPS CWC-Other O&amp;M</v>
          </cell>
          <cell r="I194">
            <v>-5261480.46</v>
          </cell>
        </row>
        <row r="195">
          <cell r="B195" t="str">
            <v>O&amp;M</v>
          </cell>
          <cell r="C195" t="str">
            <v>Other Power Supply</v>
          </cell>
          <cell r="D195" t="str">
            <v>55790REC - REC Costs</v>
          </cell>
          <cell r="E195" t="str">
            <v>Non-Labor</v>
          </cell>
          <cell r="F195" t="str">
            <v>TX</v>
          </cell>
          <cell r="H195" t="str">
            <v>SPS CWC-Other O&amp;M</v>
          </cell>
          <cell r="I195">
            <v>-90927.220698599995</v>
          </cell>
        </row>
        <row r="196">
          <cell r="B196" t="str">
            <v>O&amp;M</v>
          </cell>
          <cell r="C196" t="str">
            <v>Other Power Supply</v>
          </cell>
          <cell r="D196" t="str">
            <v>55790REC - REC Costs</v>
          </cell>
          <cell r="E196" t="str">
            <v>Non-Labor</v>
          </cell>
          <cell r="F196" t="str">
            <v>TX</v>
          </cell>
          <cell r="H196" t="str">
            <v>SPS CWC-Other O&amp;M</v>
          </cell>
          <cell r="I196">
            <v>2073618.8445386</v>
          </cell>
        </row>
        <row r="197">
          <cell r="B197" t="str">
            <v>O&amp;M</v>
          </cell>
          <cell r="C197" t="str">
            <v>Other Power Supply</v>
          </cell>
          <cell r="D197" t="str">
            <v>55790REC - REC Costs</v>
          </cell>
          <cell r="E197" t="str">
            <v>Non-Labor</v>
          </cell>
          <cell r="F197" t="str">
            <v>TX</v>
          </cell>
          <cell r="H197" t="str">
            <v>SPS CWC-Other O&amp;M</v>
          </cell>
          <cell r="I197">
            <v>3650076.7576325</v>
          </cell>
        </row>
        <row r="198">
          <cell r="B198" t="str">
            <v>O&amp;M</v>
          </cell>
          <cell r="C198" t="str">
            <v>Transmission Operations</v>
          </cell>
          <cell r="D198" t="str">
            <v>56000-Trans Oper Super &amp; Eng</v>
          </cell>
          <cell r="E198" t="str">
            <v>Labor - Bargaining</v>
          </cell>
          <cell r="F198" t="str">
            <v>PIS-TRAN</v>
          </cell>
          <cell r="H198" t="str">
            <v>SPS CWC-Labor Regular</v>
          </cell>
          <cell r="I198">
            <v>40397.056294355883</v>
          </cell>
        </row>
        <row r="199">
          <cell r="B199" t="str">
            <v>O&amp;M</v>
          </cell>
          <cell r="C199" t="str">
            <v>Transmission Operations</v>
          </cell>
          <cell r="D199" t="str">
            <v>56000-Trans Oper Super &amp; Eng</v>
          </cell>
          <cell r="E199" t="str">
            <v>Labor - Incentive</v>
          </cell>
          <cell r="F199" t="str">
            <v>PIS-TRAN</v>
          </cell>
          <cell r="H199" t="str">
            <v>SPS CWC-Labor Incentive</v>
          </cell>
          <cell r="I199">
            <v>-14023.03</v>
          </cell>
        </row>
        <row r="200">
          <cell r="B200" t="str">
            <v>O&amp;M</v>
          </cell>
          <cell r="C200" t="str">
            <v>Transmission Operations</v>
          </cell>
          <cell r="D200" t="str">
            <v>56000-Trans Oper Super &amp; Eng</v>
          </cell>
          <cell r="E200" t="str">
            <v>Labor - Non-bargaining</v>
          </cell>
          <cell r="F200" t="str">
            <v>PIS-TRAN</v>
          </cell>
          <cell r="H200" t="str">
            <v>SPS CWC-Labor Regular</v>
          </cell>
          <cell r="I200">
            <v>46150.143705644135</v>
          </cell>
        </row>
        <row r="201">
          <cell r="B201" t="str">
            <v>O&amp;M</v>
          </cell>
          <cell r="C201" t="str">
            <v>Transmission Operations</v>
          </cell>
          <cell r="D201" t="str">
            <v>56000-Trans Oper Super &amp; Eng</v>
          </cell>
          <cell r="E201" t="str">
            <v>Non-Labor</v>
          </cell>
          <cell r="F201" t="str">
            <v>PIS-TRAN</v>
          </cell>
          <cell r="H201" t="str">
            <v>SPS CWC-Other O&amp;M</v>
          </cell>
          <cell r="I201">
            <v>-5663.9600892399994</v>
          </cell>
        </row>
        <row r="202">
          <cell r="B202" t="str">
            <v>O&amp;M</v>
          </cell>
          <cell r="C202" t="str">
            <v>Transmission Operations</v>
          </cell>
          <cell r="D202" t="str">
            <v>56000-Trans Oper Super &amp; Eng</v>
          </cell>
          <cell r="E202" t="str">
            <v>Non-Labor</v>
          </cell>
          <cell r="F202" t="str">
            <v>PIS-TRAN</v>
          </cell>
          <cell r="H202" t="str">
            <v>SPS CWC-Other O&amp;M</v>
          </cell>
          <cell r="I202">
            <v>-207.2</v>
          </cell>
        </row>
        <row r="203">
          <cell r="B203" t="str">
            <v>O&amp;M</v>
          </cell>
          <cell r="C203" t="str">
            <v>Transmission Operations</v>
          </cell>
          <cell r="D203" t="str">
            <v>56000-Trans Oper Super &amp; Eng</v>
          </cell>
          <cell r="E203" t="str">
            <v>Non-Labor</v>
          </cell>
          <cell r="F203" t="str">
            <v>PIS-TRAN</v>
          </cell>
          <cell r="H203" t="str">
            <v>SPS CWC-Other O&amp;M</v>
          </cell>
          <cell r="I203">
            <v>-21852.202535600001</v>
          </cell>
        </row>
        <row r="204">
          <cell r="B204" t="str">
            <v>O&amp;M</v>
          </cell>
          <cell r="C204" t="str">
            <v>Transmission Operations</v>
          </cell>
          <cell r="D204" t="str">
            <v>56000-Trans Oper Super &amp; Eng</v>
          </cell>
          <cell r="E204" t="str">
            <v>Non-Labor</v>
          </cell>
          <cell r="F204" t="str">
            <v>PIS-TRAN</v>
          </cell>
          <cell r="H204" t="str">
            <v>SPS CWC-Other O&amp;M</v>
          </cell>
          <cell r="I204">
            <v>-4407.7466182500002</v>
          </cell>
        </row>
        <row r="205">
          <cell r="B205" t="str">
            <v>O&amp;M</v>
          </cell>
          <cell r="C205" t="str">
            <v>Transmission Operations</v>
          </cell>
          <cell r="D205" t="str">
            <v>56000-Trans Oper Super &amp; Eng</v>
          </cell>
          <cell r="E205" t="str">
            <v>Non-Labor</v>
          </cell>
          <cell r="F205" t="str">
            <v>PIS-TRAN</v>
          </cell>
          <cell r="H205" t="str">
            <v>SPS CWC-Other O&amp;M</v>
          </cell>
          <cell r="I205">
            <v>-245012.24000000002</v>
          </cell>
        </row>
        <row r="206">
          <cell r="B206" t="str">
            <v>O&amp;M</v>
          </cell>
          <cell r="C206" t="str">
            <v>Transmission Operations</v>
          </cell>
          <cell r="D206" t="str">
            <v>56111-Load Disp-Reliability</v>
          </cell>
          <cell r="E206" t="str">
            <v>Non-Labor</v>
          </cell>
          <cell r="F206" t="str">
            <v>12CP-TRAN</v>
          </cell>
          <cell r="H206" t="str">
            <v>SPS CWC-Other O&amp;M</v>
          </cell>
          <cell r="I206">
            <v>-3652.4300000000003</v>
          </cell>
        </row>
        <row r="207">
          <cell r="B207" t="str">
            <v>O&amp;M</v>
          </cell>
          <cell r="C207" t="str">
            <v>Transmission Operations</v>
          </cell>
          <cell r="D207" t="str">
            <v>56120-Load Disp-Monitor/Operate</v>
          </cell>
          <cell r="E207" t="str">
            <v>Labor - Bargaining</v>
          </cell>
          <cell r="F207" t="str">
            <v>12CP-TRAN</v>
          </cell>
          <cell r="H207" t="str">
            <v>SPS CWC-Labor Regular</v>
          </cell>
          <cell r="I207">
            <v>-27077.811623378417</v>
          </cell>
        </row>
        <row r="208">
          <cell r="B208" t="str">
            <v>O&amp;M</v>
          </cell>
          <cell r="C208" t="str">
            <v>Transmission Operations</v>
          </cell>
          <cell r="D208" t="str">
            <v>56120-Load Disp-Monitor/Operate</v>
          </cell>
          <cell r="E208" t="str">
            <v>Labor - Incentive</v>
          </cell>
          <cell r="F208" t="str">
            <v>12CP-TRAN</v>
          </cell>
          <cell r="H208" t="str">
            <v>SPS CWC-Labor Incentive</v>
          </cell>
          <cell r="I208">
            <v>-7920.45</v>
          </cell>
        </row>
        <row r="209">
          <cell r="B209" t="str">
            <v>O&amp;M</v>
          </cell>
          <cell r="C209" t="str">
            <v>Transmission Operations</v>
          </cell>
          <cell r="D209" t="str">
            <v>56120-Load Disp-Monitor/Operate</v>
          </cell>
          <cell r="E209" t="str">
            <v>Labor - Non-bargaining</v>
          </cell>
          <cell r="F209" t="str">
            <v>12CP-TRAN</v>
          </cell>
          <cell r="H209" t="str">
            <v>SPS CWC-Labor Regular</v>
          </cell>
          <cell r="I209">
            <v>-30934.058376621586</v>
          </cell>
        </row>
        <row r="210">
          <cell r="B210" t="str">
            <v>O&amp;M</v>
          </cell>
          <cell r="C210" t="str">
            <v>Transmission Operations</v>
          </cell>
          <cell r="D210" t="str">
            <v>56120-Load Disp-Monitor/Operate</v>
          </cell>
          <cell r="E210" t="str">
            <v>Non-Labor</v>
          </cell>
          <cell r="F210" t="str">
            <v>12CP-TRAN</v>
          </cell>
          <cell r="H210" t="str">
            <v>SPS CWC-Other O&amp;M</v>
          </cell>
          <cell r="I210">
            <v>12461.634955169973</v>
          </cell>
        </row>
        <row r="211">
          <cell r="B211" t="str">
            <v>O&amp;M</v>
          </cell>
          <cell r="C211" t="str">
            <v>Transmission Operations</v>
          </cell>
          <cell r="D211" t="str">
            <v>56120-Load Disp-Monitor/Operate</v>
          </cell>
          <cell r="E211" t="str">
            <v>Non-Labor</v>
          </cell>
          <cell r="F211" t="str">
            <v>12CP-TRAN</v>
          </cell>
          <cell r="H211" t="str">
            <v>SPS CWC-Other O&amp;M</v>
          </cell>
          <cell r="I211">
            <v>-45.403444999999998</v>
          </cell>
        </row>
        <row r="212">
          <cell r="B212" t="str">
            <v>O&amp;M</v>
          </cell>
          <cell r="C212" t="str">
            <v>Transmission Operations</v>
          </cell>
          <cell r="D212" t="str">
            <v>56120-Load Disp-Monitor/Operate</v>
          </cell>
          <cell r="E212" t="str">
            <v>Non-Labor</v>
          </cell>
          <cell r="F212" t="str">
            <v>12CP-TRAN</v>
          </cell>
          <cell r="H212" t="str">
            <v>SPS CWC-Other O&amp;M</v>
          </cell>
          <cell r="I212">
            <v>-0.96</v>
          </cell>
        </row>
        <row r="213">
          <cell r="B213" t="str">
            <v>O&amp;M</v>
          </cell>
          <cell r="C213" t="str">
            <v>Transmission Operations</v>
          </cell>
          <cell r="D213" t="str">
            <v>56120-Load Disp-Monitor/Operate</v>
          </cell>
          <cell r="E213" t="str">
            <v>Non-Labor</v>
          </cell>
          <cell r="F213" t="str">
            <v>12CP-TRAN</v>
          </cell>
          <cell r="H213" t="str">
            <v>SPS CWC-Other O&amp;M</v>
          </cell>
          <cell r="I213">
            <v>-3539.8300000000008</v>
          </cell>
        </row>
        <row r="214">
          <cell r="B214" t="str">
            <v>O&amp;M</v>
          </cell>
          <cell r="C214" t="str">
            <v>Transmission Operations</v>
          </cell>
          <cell r="D214" t="str">
            <v>56140-Load Disp-Sch/Con/Disp Serv</v>
          </cell>
          <cell r="E214" t="str">
            <v>Non-Labor</v>
          </cell>
          <cell r="F214" t="str">
            <v>RETAIL-TRAN</v>
          </cell>
          <cell r="H214" t="str">
            <v>SPS CWC-Other O&amp;M</v>
          </cell>
          <cell r="I214">
            <v>-463839.81780000002</v>
          </cell>
        </row>
        <row r="215">
          <cell r="B215" t="str">
            <v>O&amp;M</v>
          </cell>
          <cell r="C215" t="str">
            <v>Transmission Operations</v>
          </cell>
          <cell r="D215" t="str">
            <v>56140-Load Disp-Sch/Con/Disp Serv</v>
          </cell>
          <cell r="E215" t="str">
            <v>Non-Labor</v>
          </cell>
          <cell r="F215" t="str">
            <v>RETAIL-TRAN</v>
          </cell>
          <cell r="H215" t="str">
            <v>SPS CWC-Other O&amp;M</v>
          </cell>
          <cell r="I215">
            <v>-1140374.0963000001</v>
          </cell>
        </row>
        <row r="216">
          <cell r="B216" t="str">
            <v>O&amp;M</v>
          </cell>
          <cell r="C216" t="str">
            <v>Transmission Operations</v>
          </cell>
          <cell r="D216" t="str">
            <v>56150-Rel/Plan/Standards Dev</v>
          </cell>
          <cell r="E216" t="str">
            <v>Labor - Bargaining</v>
          </cell>
          <cell r="F216" t="str">
            <v>12CP-TRAN</v>
          </cell>
          <cell r="H216" t="str">
            <v>SPS CWC-Labor Regular</v>
          </cell>
          <cell r="I216">
            <v>-164817.61572285084</v>
          </cell>
        </row>
        <row r="217">
          <cell r="B217" t="str">
            <v>O&amp;M</v>
          </cell>
          <cell r="C217" t="str">
            <v>Transmission Operations</v>
          </cell>
          <cell r="D217" t="str">
            <v>56150-Rel/Plan/Standards Dev</v>
          </cell>
          <cell r="E217" t="str">
            <v>Labor - Non-bargaining</v>
          </cell>
          <cell r="F217" t="str">
            <v>12CP-TRAN</v>
          </cell>
          <cell r="H217" t="str">
            <v>SPS CWC-Labor Regular</v>
          </cell>
          <cell r="I217">
            <v>-188289.87427714921</v>
          </cell>
        </row>
        <row r="218">
          <cell r="B218" t="str">
            <v>O&amp;M</v>
          </cell>
          <cell r="C218" t="str">
            <v>Transmission Operations</v>
          </cell>
          <cell r="D218" t="str">
            <v>56150-Rel/Plan/Standards Dev</v>
          </cell>
          <cell r="E218" t="str">
            <v>Non-Labor</v>
          </cell>
          <cell r="F218" t="str">
            <v>12CP-TRAN</v>
          </cell>
          <cell r="H218" t="str">
            <v>SPS CWC-Other O&amp;M</v>
          </cell>
          <cell r="I218">
            <v>-228</v>
          </cell>
        </row>
        <row r="219">
          <cell r="B219" t="str">
            <v>O&amp;M</v>
          </cell>
          <cell r="C219" t="str">
            <v>Transmission Operations</v>
          </cell>
          <cell r="D219" t="str">
            <v>56150-Rel/Plan/Standards Dev</v>
          </cell>
          <cell r="E219" t="str">
            <v>Non-Labor</v>
          </cell>
          <cell r="F219" t="str">
            <v>12CP-TRAN</v>
          </cell>
          <cell r="H219" t="str">
            <v>SPS CWC-Other O&amp;M</v>
          </cell>
          <cell r="I219">
            <v>1814.5</v>
          </cell>
        </row>
        <row r="220">
          <cell r="B220" t="str">
            <v>O&amp;M</v>
          </cell>
          <cell r="C220" t="str">
            <v>Transmission Operations</v>
          </cell>
          <cell r="D220" t="str">
            <v>56160-Trans Service Studies</v>
          </cell>
          <cell r="E220" t="str">
            <v>Non-Labor</v>
          </cell>
          <cell r="F220" t="str">
            <v>12CP-TRAN</v>
          </cell>
          <cell r="H220" t="str">
            <v>SPS CWC-Other O&amp;M</v>
          </cell>
          <cell r="I220">
            <v>402.03</v>
          </cell>
        </row>
        <row r="221">
          <cell r="B221" t="str">
            <v>O&amp;M</v>
          </cell>
          <cell r="C221" t="str">
            <v>Transmission Operations</v>
          </cell>
          <cell r="D221" t="str">
            <v>56180-Rel/Plan/Standards Dev Serv</v>
          </cell>
          <cell r="E221" t="str">
            <v>Non-Labor</v>
          </cell>
          <cell r="F221" t="str">
            <v>RETAIL-TRAN</v>
          </cell>
          <cell r="H221" t="str">
            <v>SPS CWC-Other O&amp;M</v>
          </cell>
          <cell r="I221">
            <v>453909.42300000001</v>
          </cell>
        </row>
        <row r="222">
          <cell r="B222" t="str">
            <v>O&amp;M</v>
          </cell>
          <cell r="C222" t="str">
            <v>Transmission Operations</v>
          </cell>
          <cell r="D222" t="str">
            <v>56180-Rel/Plan/Standards Dev Serv</v>
          </cell>
          <cell r="E222" t="str">
            <v>Non-Labor</v>
          </cell>
          <cell r="F222" t="str">
            <v>RETAIL-TRAN</v>
          </cell>
          <cell r="H222" t="str">
            <v>SPS CWC-Other O&amp;M</v>
          </cell>
          <cell r="I222">
            <v>-238313.14739999999</v>
          </cell>
        </row>
        <row r="223">
          <cell r="B223" t="str">
            <v>O&amp;M</v>
          </cell>
          <cell r="C223" t="str">
            <v>Transmission Operations</v>
          </cell>
          <cell r="D223" t="str">
            <v>56180-Rel/Plan/Standards Dev Serv</v>
          </cell>
          <cell r="E223" t="str">
            <v>Non-Labor</v>
          </cell>
          <cell r="F223" t="str">
            <v>RETAIL-TRAN</v>
          </cell>
          <cell r="H223" t="str">
            <v>SPS CWC-Other O&amp;M</v>
          </cell>
          <cell r="I223">
            <v>30741.550000000097</v>
          </cell>
        </row>
        <row r="224">
          <cell r="B224" t="str">
            <v>O&amp;M</v>
          </cell>
          <cell r="C224" t="str">
            <v>Transmission Operations</v>
          </cell>
          <cell r="D224" t="str">
            <v>56200-Trans Oper Station Exp</v>
          </cell>
          <cell r="E224" t="str">
            <v>Labor - Bargaining</v>
          </cell>
          <cell r="F224" t="str">
            <v>PIS-TRAN</v>
          </cell>
          <cell r="H224" t="str">
            <v>SPS CWC-Labor Regular</v>
          </cell>
          <cell r="I224">
            <v>-15120.236844035469</v>
          </cell>
        </row>
        <row r="225">
          <cell r="B225" t="str">
            <v>O&amp;M</v>
          </cell>
          <cell r="C225" t="str">
            <v>Transmission Operations</v>
          </cell>
          <cell r="D225" t="str">
            <v>56200-Trans Oper Station Exp</v>
          </cell>
          <cell r="E225" t="str">
            <v>Labor - Incentive</v>
          </cell>
          <cell r="F225" t="str">
            <v>PIS-TRAN</v>
          </cell>
          <cell r="H225" t="str">
            <v>SPS CWC-Labor Incentive</v>
          </cell>
          <cell r="I225">
            <v>-3166.92</v>
          </cell>
        </row>
        <row r="226">
          <cell r="B226" t="str">
            <v>O&amp;M</v>
          </cell>
          <cell r="C226" t="str">
            <v>Transmission Operations</v>
          </cell>
          <cell r="D226" t="str">
            <v>56200-Trans Oper Station Exp</v>
          </cell>
          <cell r="E226" t="str">
            <v>Labor - Non-bargaining</v>
          </cell>
          <cell r="F226" t="str">
            <v>PIS-TRAN</v>
          </cell>
          <cell r="H226" t="str">
            <v>SPS CWC-Labor Regular</v>
          </cell>
          <cell r="I226">
            <v>-17273.563155964537</v>
          </cell>
        </row>
        <row r="227">
          <cell r="B227" t="str">
            <v>O&amp;M</v>
          </cell>
          <cell r="C227" t="str">
            <v>Transmission Operations</v>
          </cell>
          <cell r="D227" t="str">
            <v>56200-Trans Oper Station Exp</v>
          </cell>
          <cell r="E227" t="str">
            <v>Non-Labor</v>
          </cell>
          <cell r="F227" t="str">
            <v>PIS-TRAN</v>
          </cell>
          <cell r="H227" t="str">
            <v>SPS CWC-Other O&amp;M</v>
          </cell>
          <cell r="I227">
            <v>-2720.2599999999998</v>
          </cell>
        </row>
        <row r="228">
          <cell r="B228" t="str">
            <v>O&amp;M</v>
          </cell>
          <cell r="C228" t="str">
            <v>Transmission Operations</v>
          </cell>
          <cell r="D228" t="str">
            <v>56200-Trans Oper Station Exp</v>
          </cell>
          <cell r="E228" t="str">
            <v>Non-Labor</v>
          </cell>
          <cell r="F228" t="str">
            <v>PIS-TRAN</v>
          </cell>
          <cell r="H228" t="str">
            <v>SPS CWC-Other O&amp;M</v>
          </cell>
          <cell r="I228">
            <v>-93.64</v>
          </cell>
        </row>
        <row r="229">
          <cell r="B229" t="str">
            <v>O&amp;M</v>
          </cell>
          <cell r="C229" t="str">
            <v>Transmission Operations</v>
          </cell>
          <cell r="D229" t="str">
            <v>56200-Trans Oper Station Exp</v>
          </cell>
          <cell r="E229" t="str">
            <v>Non-Labor</v>
          </cell>
          <cell r="F229" t="str">
            <v>PIS-TRAN</v>
          </cell>
          <cell r="H229" t="str">
            <v>SPS CWC-Other O&amp;M</v>
          </cell>
          <cell r="I229">
            <v>-126135.23000000001</v>
          </cell>
        </row>
        <row r="230">
          <cell r="B230" t="str">
            <v>O&amp;M</v>
          </cell>
          <cell r="C230" t="str">
            <v>Transmission Operations</v>
          </cell>
          <cell r="D230" t="str">
            <v>56300-Trans Oper OH Lines</v>
          </cell>
          <cell r="E230" t="str">
            <v>Labor - Bargaining</v>
          </cell>
          <cell r="F230" t="str">
            <v>PIS-TRAN</v>
          </cell>
          <cell r="H230" t="str">
            <v>SPS CWC-Labor Regular</v>
          </cell>
          <cell r="I230">
            <v>-7428.4678345022148</v>
          </cell>
        </row>
        <row r="231">
          <cell r="B231" t="str">
            <v>O&amp;M</v>
          </cell>
          <cell r="C231" t="str">
            <v>Transmission Operations</v>
          </cell>
          <cell r="D231" t="str">
            <v>56300-Trans Oper OH Lines</v>
          </cell>
          <cell r="E231" t="str">
            <v>Labor - Incentive</v>
          </cell>
          <cell r="F231" t="str">
            <v>PIS-TRAN</v>
          </cell>
          <cell r="H231" t="str">
            <v>SPS CWC-Labor Incentive</v>
          </cell>
          <cell r="I231">
            <v>-679.2</v>
          </cell>
        </row>
        <row r="232">
          <cell r="B232" t="str">
            <v>O&amp;M</v>
          </cell>
          <cell r="C232" t="str">
            <v>Transmission Operations</v>
          </cell>
          <cell r="D232" t="str">
            <v>56300-Trans Oper OH Lines</v>
          </cell>
          <cell r="E232" t="str">
            <v>Labor - Non-bargaining</v>
          </cell>
          <cell r="F232" t="str">
            <v>PIS-TRAN</v>
          </cell>
          <cell r="H232" t="str">
            <v>SPS CWC-Labor Regular</v>
          </cell>
          <cell r="I232">
            <v>-8486.3821654977855</v>
          </cell>
        </row>
        <row r="233">
          <cell r="B233" t="str">
            <v>O&amp;M</v>
          </cell>
          <cell r="C233" t="str">
            <v>Transmission Operations</v>
          </cell>
          <cell r="D233" t="str">
            <v>56300-Trans Oper OH Lines</v>
          </cell>
          <cell r="E233" t="str">
            <v>Non-Labor</v>
          </cell>
          <cell r="F233" t="str">
            <v>PIS-TRAN</v>
          </cell>
          <cell r="H233" t="str">
            <v>SPS CWC-Other O&amp;M</v>
          </cell>
          <cell r="I233">
            <v>126246.1</v>
          </cell>
        </row>
        <row r="234">
          <cell r="B234" t="str">
            <v>O&amp;M</v>
          </cell>
          <cell r="C234" t="str">
            <v>Transmission Operations</v>
          </cell>
          <cell r="D234" t="str">
            <v>56500LDC-Wheeling Lamar DC Tie</v>
          </cell>
          <cell r="E234" t="str">
            <v>Non-Labor</v>
          </cell>
          <cell r="F234" t="str">
            <v>12CP-PROD</v>
          </cell>
          <cell r="H234" t="str">
            <v>SPS CWC-Other O&amp;M</v>
          </cell>
          <cell r="I234">
            <v>1690294.44</v>
          </cell>
        </row>
        <row r="235">
          <cell r="B235" t="str">
            <v>O&amp;M</v>
          </cell>
          <cell r="C235" t="str">
            <v>Transmission Operations</v>
          </cell>
          <cell r="D235" t="str">
            <v>56500S11-Wheeling Schedule 11</v>
          </cell>
          <cell r="E235" t="str">
            <v>Non-Labor</v>
          </cell>
          <cell r="F235" t="str">
            <v>RETAIL-TRAN</v>
          </cell>
          <cell r="H235" t="str">
            <v>SPS CWC-Other O&amp;M</v>
          </cell>
          <cell r="I235">
            <v>-1160466.38843078</v>
          </cell>
        </row>
        <row r="236">
          <cell r="B236" t="str">
            <v>O&amp;M</v>
          </cell>
          <cell r="C236" t="str">
            <v>Transmission Operations</v>
          </cell>
          <cell r="D236" t="str">
            <v>56500S11-Wheeling Schedule 11</v>
          </cell>
          <cell r="E236" t="str">
            <v>Non-Labor</v>
          </cell>
          <cell r="F236" t="str">
            <v>RETAIL-TRAN</v>
          </cell>
          <cell r="H236" t="str">
            <v>SPS CWC-Other O&amp;M</v>
          </cell>
          <cell r="I236">
            <v>5110874.8466772502</v>
          </cell>
        </row>
        <row r="237">
          <cell r="B237" t="str">
            <v>O&amp;M</v>
          </cell>
          <cell r="C237" t="str">
            <v>Transmission Operations</v>
          </cell>
          <cell r="D237" t="str">
            <v>56500S12-Wheeling Schedule 12</v>
          </cell>
          <cell r="E237" t="str">
            <v>Non-Labor</v>
          </cell>
          <cell r="F237" t="str">
            <v>RETAIL-TRAN</v>
          </cell>
          <cell r="H237" t="str">
            <v>SPS CWC-Other O&amp;M</v>
          </cell>
          <cell r="I237">
            <v>-34006.9761</v>
          </cell>
        </row>
        <row r="238">
          <cell r="B238" t="str">
            <v>O&amp;M</v>
          </cell>
          <cell r="C238" t="str">
            <v>Transmission Operations</v>
          </cell>
          <cell r="D238" t="str">
            <v>56500S9-Wheeling Schedule 9</v>
          </cell>
          <cell r="E238" t="str">
            <v>Non-Labor</v>
          </cell>
          <cell r="F238" t="str">
            <v>12CP-TRAN</v>
          </cell>
          <cell r="H238" t="str">
            <v>SPS CWC-Other O&amp;M</v>
          </cell>
          <cell r="I238">
            <v>2978266.92</v>
          </cell>
        </row>
        <row r="239">
          <cell r="B239" t="str">
            <v>O&amp;M</v>
          </cell>
          <cell r="C239" t="str">
            <v>Transmission Operations</v>
          </cell>
          <cell r="D239" t="str">
            <v>56600-Trans Oper Misc Exp</v>
          </cell>
          <cell r="E239" t="str">
            <v>Labor - Bargaining</v>
          </cell>
          <cell r="F239" t="str">
            <v>PIS-TRAN</v>
          </cell>
          <cell r="H239" t="str">
            <v>SPS CWC-Labor Regular</v>
          </cell>
          <cell r="I239">
            <v>-20903.84016021491</v>
          </cell>
        </row>
        <row r="240">
          <cell r="B240" t="str">
            <v>O&amp;M</v>
          </cell>
          <cell r="C240" t="str">
            <v>Transmission Operations</v>
          </cell>
          <cell r="D240" t="str">
            <v>56600-Trans Oper Misc Exp</v>
          </cell>
          <cell r="E240" t="str">
            <v>Labor - Incentive</v>
          </cell>
          <cell r="F240" t="str">
            <v>PIS-TRAN</v>
          </cell>
          <cell r="H240" t="str">
            <v>SPS CWC-Labor Incentive</v>
          </cell>
          <cell r="I240">
            <v>-3342.2199999999993</v>
          </cell>
        </row>
        <row r="241">
          <cell r="B241" t="str">
            <v>O&amp;M</v>
          </cell>
          <cell r="C241" t="str">
            <v>Transmission Operations</v>
          </cell>
          <cell r="D241" t="str">
            <v>56600-Trans Oper Misc Exp</v>
          </cell>
          <cell r="E241" t="str">
            <v>Labor - Non-bargaining</v>
          </cell>
          <cell r="F241" t="str">
            <v>PIS-TRAN</v>
          </cell>
          <cell r="H241" t="str">
            <v>SPS CWC-Labor Regular</v>
          </cell>
          <cell r="I241">
            <v>-23880.829839785089</v>
          </cell>
        </row>
        <row r="242">
          <cell r="B242" t="str">
            <v>O&amp;M</v>
          </cell>
          <cell r="C242" t="str">
            <v>Transmission Operations</v>
          </cell>
          <cell r="D242" t="str">
            <v>56600-Trans Oper Misc Exp</v>
          </cell>
          <cell r="E242" t="str">
            <v>Labor - Other Compensation</v>
          </cell>
          <cell r="F242" t="str">
            <v>PIS-TRAN</v>
          </cell>
          <cell r="H242" t="str">
            <v>SPS CWC-Labor Regular</v>
          </cell>
          <cell r="I242">
            <v>-8534</v>
          </cell>
        </row>
        <row r="243">
          <cell r="B243" t="str">
            <v>O&amp;M</v>
          </cell>
          <cell r="C243" t="str">
            <v>Transmission Operations</v>
          </cell>
          <cell r="D243" t="str">
            <v>56600-Trans Oper Misc Exp</v>
          </cell>
          <cell r="E243" t="str">
            <v>Non-Labor</v>
          </cell>
          <cell r="F243" t="str">
            <v>PIS-TRAN</v>
          </cell>
          <cell r="H243" t="str">
            <v>SPS CWC-Other O&amp;M</v>
          </cell>
          <cell r="I243">
            <v>-1741.4618</v>
          </cell>
        </row>
        <row r="244">
          <cell r="B244" t="str">
            <v>O&amp;M</v>
          </cell>
          <cell r="C244" t="str">
            <v>Transmission Operations</v>
          </cell>
          <cell r="D244" t="str">
            <v>56600-Trans Oper Misc Exp</v>
          </cell>
          <cell r="E244" t="str">
            <v>Non-Labor</v>
          </cell>
          <cell r="F244" t="str">
            <v>PIS-TRAN</v>
          </cell>
          <cell r="H244" t="str">
            <v>SPS CWC-Other O&amp;M</v>
          </cell>
          <cell r="I244">
            <v>-1785.29</v>
          </cell>
        </row>
        <row r="245">
          <cell r="B245" t="str">
            <v>O&amp;M</v>
          </cell>
          <cell r="C245" t="str">
            <v>Transmission Operations</v>
          </cell>
          <cell r="D245" t="str">
            <v>56600-Trans Oper Misc Exp</v>
          </cell>
          <cell r="E245" t="str">
            <v>Non-Labor</v>
          </cell>
          <cell r="F245" t="str">
            <v>PIS-TRAN</v>
          </cell>
          <cell r="H245" t="str">
            <v>SPS CWC-Other O&amp;M</v>
          </cell>
          <cell r="I245">
            <v>-153.23230000000001</v>
          </cell>
        </row>
        <row r="246">
          <cell r="B246" t="str">
            <v>O&amp;M</v>
          </cell>
          <cell r="C246" t="str">
            <v>Transmission Operations</v>
          </cell>
          <cell r="D246" t="str">
            <v>56600-Trans Oper Misc Exp</v>
          </cell>
          <cell r="E246" t="str">
            <v>Non-Labor</v>
          </cell>
          <cell r="F246" t="str">
            <v>PIS-TRAN</v>
          </cell>
          <cell r="H246" t="str">
            <v>SPS CWC-Other O&amp;M</v>
          </cell>
          <cell r="I246">
            <v>363933.24999999994</v>
          </cell>
        </row>
        <row r="247">
          <cell r="B247" t="str">
            <v>O&amp;M</v>
          </cell>
          <cell r="C247" t="str">
            <v>Transmission Operations</v>
          </cell>
          <cell r="D247" t="str">
            <v>56700-Trans Rents</v>
          </cell>
          <cell r="E247" t="str">
            <v>Non-Labor</v>
          </cell>
          <cell r="F247" t="str">
            <v>PIS-TRAN</v>
          </cell>
          <cell r="H247" t="str">
            <v>SPS CWC-Other O&amp;M</v>
          </cell>
          <cell r="I247">
            <v>49702.130000000099</v>
          </cell>
        </row>
        <row r="248">
          <cell r="B248" t="str">
            <v>O&amp;M</v>
          </cell>
          <cell r="C248" t="str">
            <v>Transmission Operations</v>
          </cell>
          <cell r="D248" t="str">
            <v>56700-Trans Rents</v>
          </cell>
          <cell r="E248" t="str">
            <v>Non-Labor</v>
          </cell>
          <cell r="F248" t="str">
            <v>PIS-TRAN</v>
          </cell>
          <cell r="H248" t="str">
            <v>SPS CWC-Other O&amp;M</v>
          </cell>
          <cell r="I248">
            <v>-139823.32</v>
          </cell>
        </row>
        <row r="249">
          <cell r="B249" t="str">
            <v>O&amp;M</v>
          </cell>
          <cell r="C249" t="str">
            <v>Transmission Maintenance</v>
          </cell>
          <cell r="D249" t="str">
            <v>56800-Trans Mtce Super &amp; Eng</v>
          </cell>
          <cell r="E249" t="str">
            <v>Labor - Bargaining</v>
          </cell>
          <cell r="F249" t="str">
            <v>PIS-TRAN</v>
          </cell>
          <cell r="H249" t="str">
            <v>SPS CWC-Labor Regular</v>
          </cell>
          <cell r="I249">
            <v>-819.12757502874865</v>
          </cell>
        </row>
        <row r="250">
          <cell r="B250" t="str">
            <v>O&amp;M</v>
          </cell>
          <cell r="C250" t="str">
            <v>Transmission Maintenance</v>
          </cell>
          <cell r="D250" t="str">
            <v>56800-Trans Mtce Super &amp; Eng</v>
          </cell>
          <cell r="E250" t="str">
            <v>Labor - Incentive</v>
          </cell>
          <cell r="F250" t="str">
            <v>PIS-TRAN</v>
          </cell>
          <cell r="H250" t="str">
            <v>SPS CWC-Labor Incentive</v>
          </cell>
          <cell r="I250">
            <v>-236.39</v>
          </cell>
        </row>
        <row r="251">
          <cell r="B251" t="str">
            <v>O&amp;M</v>
          </cell>
          <cell r="C251" t="str">
            <v>Transmission Maintenance</v>
          </cell>
          <cell r="D251" t="str">
            <v>56800-Trans Mtce Super &amp; Eng</v>
          </cell>
          <cell r="E251" t="str">
            <v>Labor - Non-bargaining</v>
          </cell>
          <cell r="F251" t="str">
            <v>PIS-TRAN</v>
          </cell>
          <cell r="H251" t="str">
            <v>SPS CWC-Labor Regular</v>
          </cell>
          <cell r="I251">
            <v>-935.78242497125132</v>
          </cell>
        </row>
        <row r="252">
          <cell r="B252" t="str">
            <v>O&amp;M</v>
          </cell>
          <cell r="C252" t="str">
            <v>Transmission Maintenance</v>
          </cell>
          <cell r="D252" t="str">
            <v>57000-Tran Mnt of Station Equip</v>
          </cell>
          <cell r="E252" t="str">
            <v>Labor - Bargaining</v>
          </cell>
          <cell r="F252" t="str">
            <v>PIS-TRAN</v>
          </cell>
          <cell r="H252" t="str">
            <v>SPS CWC-Labor Regular</v>
          </cell>
          <cell r="I252">
            <v>-444.64805062589403</v>
          </cell>
        </row>
        <row r="253">
          <cell r="B253" t="str">
            <v>O&amp;M</v>
          </cell>
          <cell r="C253" t="str">
            <v>Transmission Maintenance</v>
          </cell>
          <cell r="D253" t="str">
            <v>57000-Tran Mnt of Station Equip</v>
          </cell>
          <cell r="E253" t="str">
            <v>Labor - Incentive</v>
          </cell>
          <cell r="F253" t="str">
            <v>PIS-TRAN</v>
          </cell>
          <cell r="H253" t="str">
            <v>SPS CWC-Labor Incentive</v>
          </cell>
          <cell r="I253">
            <v>-5226.1600000000008</v>
          </cell>
        </row>
        <row r="254">
          <cell r="B254" t="str">
            <v>O&amp;M</v>
          </cell>
          <cell r="C254" t="str">
            <v>Transmission Maintenance</v>
          </cell>
          <cell r="D254" t="str">
            <v>57000-Tran Mnt of Station Equip</v>
          </cell>
          <cell r="E254" t="str">
            <v>Labor - Non-bargaining</v>
          </cell>
          <cell r="F254" t="str">
            <v>PIS-TRAN</v>
          </cell>
          <cell r="H254" t="str">
            <v>SPS CWC-Labor Regular</v>
          </cell>
          <cell r="I254">
            <v>-507.97194937410677</v>
          </cell>
        </row>
        <row r="255">
          <cell r="B255" t="str">
            <v>O&amp;M</v>
          </cell>
          <cell r="C255" t="str">
            <v>Transmission Maintenance</v>
          </cell>
          <cell r="D255" t="str">
            <v>57000-Tran Mnt of Station Equip</v>
          </cell>
          <cell r="E255" t="str">
            <v>Non-Labor</v>
          </cell>
          <cell r="F255" t="str">
            <v>PIS-TRAN</v>
          </cell>
          <cell r="H255" t="str">
            <v>SPS CWC-Other O&amp;M</v>
          </cell>
          <cell r="I255">
            <v>-193</v>
          </cell>
        </row>
        <row r="256">
          <cell r="B256" t="str">
            <v>O&amp;M</v>
          </cell>
          <cell r="C256" t="str">
            <v>Transmission Maintenance</v>
          </cell>
          <cell r="D256" t="str">
            <v>57000-Tran Mnt of Station Equip</v>
          </cell>
          <cell r="E256" t="str">
            <v>Non-Labor</v>
          </cell>
          <cell r="F256" t="str">
            <v>PIS-TRAN</v>
          </cell>
          <cell r="H256" t="str">
            <v>SPS CWC-Other O&amp;M</v>
          </cell>
          <cell r="I256">
            <v>-348.84</v>
          </cell>
        </row>
        <row r="257">
          <cell r="B257" t="str">
            <v>O&amp;M</v>
          </cell>
          <cell r="C257" t="str">
            <v>Transmission Maintenance</v>
          </cell>
          <cell r="D257" t="str">
            <v>57000-Tran Mnt of Station Equip</v>
          </cell>
          <cell r="E257" t="str">
            <v>Non-Labor</v>
          </cell>
          <cell r="F257" t="str">
            <v>PIS-TRAN</v>
          </cell>
          <cell r="H257" t="str">
            <v>SPS CWC-Other O&amp;M</v>
          </cell>
          <cell r="I257">
            <v>11833.82</v>
          </cell>
        </row>
        <row r="258">
          <cell r="B258" t="str">
            <v>O&amp;M</v>
          </cell>
          <cell r="C258" t="str">
            <v>Transmission Maintenance</v>
          </cell>
          <cell r="D258" t="str">
            <v>57100-Trans Mt of Overhead Lines</v>
          </cell>
          <cell r="E258" t="str">
            <v>Labor - Bargaining</v>
          </cell>
          <cell r="F258" t="str">
            <v>PIS-TRAN</v>
          </cell>
          <cell r="H258" t="str">
            <v>SPS CWC-Labor Regular</v>
          </cell>
          <cell r="I258">
            <v>-25749.239917032748</v>
          </cell>
        </row>
        <row r="259">
          <cell r="B259" t="str">
            <v>O&amp;M</v>
          </cell>
          <cell r="C259" t="str">
            <v>Transmission Maintenance</v>
          </cell>
          <cell r="D259" t="str">
            <v>57100-Trans Mt of Overhead Lines</v>
          </cell>
          <cell r="E259" t="str">
            <v>Labor - Incentive</v>
          </cell>
          <cell r="F259" t="str">
            <v>PIS-TRAN</v>
          </cell>
          <cell r="H259" t="str">
            <v>SPS CWC-Labor Incentive</v>
          </cell>
          <cell r="I259">
            <v>-1818.1799999999998</v>
          </cell>
        </row>
        <row r="260">
          <cell r="B260" t="str">
            <v>O&amp;M</v>
          </cell>
          <cell r="C260" t="str">
            <v>Transmission Maintenance</v>
          </cell>
          <cell r="D260" t="str">
            <v>57100-Trans Mt of Overhead Lines</v>
          </cell>
          <cell r="E260" t="str">
            <v>Labor - Non-bargaining</v>
          </cell>
          <cell r="F260" t="str">
            <v>PIS-TRAN</v>
          </cell>
          <cell r="H260" t="str">
            <v>SPS CWC-Labor Regular</v>
          </cell>
          <cell r="I260">
            <v>-29416.280082967256</v>
          </cell>
        </row>
        <row r="261">
          <cell r="B261" t="str">
            <v>O&amp;M</v>
          </cell>
          <cell r="C261" t="str">
            <v>Transmission Maintenance</v>
          </cell>
          <cell r="D261" t="str">
            <v>57100-Trans Mt of Overhead Lines</v>
          </cell>
          <cell r="E261" t="str">
            <v>Labor - Other Compensation</v>
          </cell>
          <cell r="F261" t="str">
            <v>PIS-TRAN</v>
          </cell>
          <cell r="H261" t="str">
            <v>SPS CWC-Labor Regular</v>
          </cell>
          <cell r="I261">
            <v>3000</v>
          </cell>
        </row>
        <row r="262">
          <cell r="B262" t="str">
            <v>O&amp;M</v>
          </cell>
          <cell r="C262" t="str">
            <v>Transmission Maintenance</v>
          </cell>
          <cell r="D262" t="str">
            <v>57100-Trans Mt of Overhead Lines</v>
          </cell>
          <cell r="E262" t="str">
            <v>Non-Labor</v>
          </cell>
          <cell r="F262" t="str">
            <v>PIS-TRAN</v>
          </cell>
          <cell r="H262" t="str">
            <v>SPS CWC-Other O&amp;M</v>
          </cell>
          <cell r="I262">
            <v>-222.48000000000002</v>
          </cell>
        </row>
        <row r="263">
          <cell r="B263" t="str">
            <v>O&amp;M</v>
          </cell>
          <cell r="C263" t="str">
            <v>Transmission Maintenance</v>
          </cell>
          <cell r="D263" t="str">
            <v>57100-Trans Mt of Overhead Lines</v>
          </cell>
          <cell r="E263" t="str">
            <v>Non-Labor</v>
          </cell>
          <cell r="F263" t="str">
            <v>PIS-TRAN</v>
          </cell>
          <cell r="H263" t="str">
            <v>SPS CWC-Other O&amp;M</v>
          </cell>
          <cell r="I263">
            <v>-431878.13000000006</v>
          </cell>
        </row>
        <row r="264">
          <cell r="B264" t="str">
            <v>O&amp;M</v>
          </cell>
          <cell r="C264" t="str">
            <v>Regional Marketing Operations</v>
          </cell>
          <cell r="D264" t="str">
            <v>57510-Operations Supervision</v>
          </cell>
          <cell r="E264" t="str">
            <v>Non-Labor</v>
          </cell>
          <cell r="F264" t="str">
            <v>ENERGY</v>
          </cell>
          <cell r="H264" t="str">
            <v>SPS CWC-Other O&amp;M</v>
          </cell>
          <cell r="I264">
            <v>-247.27</v>
          </cell>
        </row>
        <row r="265">
          <cell r="B265" t="str">
            <v>O&amp;M</v>
          </cell>
          <cell r="C265" t="str">
            <v>Regional Marketing Operations</v>
          </cell>
          <cell r="D265" t="str">
            <v>57570-Mkt  Fac/Mon/Comp Serv</v>
          </cell>
          <cell r="E265" t="str">
            <v>Non-Labor</v>
          </cell>
          <cell r="F265" t="str">
            <v>RETAIL-TRAN</v>
          </cell>
          <cell r="H265" t="str">
            <v>SPS CWC-Other O&amp;M</v>
          </cell>
          <cell r="I265">
            <v>-392865.69160000002</v>
          </cell>
        </row>
        <row r="266">
          <cell r="B266" t="str">
            <v>O&amp;M</v>
          </cell>
          <cell r="C266" t="str">
            <v>Regional Marketing Operations</v>
          </cell>
          <cell r="D266" t="str">
            <v>57570-Mkt  Fac/Mon/Comp Serv</v>
          </cell>
          <cell r="E266" t="str">
            <v>Non-Labor</v>
          </cell>
          <cell r="F266" t="str">
            <v>RETAIL-TRAN</v>
          </cell>
          <cell r="H266" t="str">
            <v>SPS CWC-Other O&amp;M</v>
          </cell>
          <cell r="I266">
            <v>-1914960.6163000001</v>
          </cell>
        </row>
        <row r="267">
          <cell r="B267" t="str">
            <v>O&amp;M</v>
          </cell>
          <cell r="C267" t="str">
            <v>Regional Marketing Operations</v>
          </cell>
          <cell r="D267" t="str">
            <v>57580-Regional Market Rents</v>
          </cell>
          <cell r="E267" t="str">
            <v>Non-Labor</v>
          </cell>
          <cell r="F267" t="str">
            <v>ENERGY</v>
          </cell>
          <cell r="H267" t="str">
            <v>SPS CWC-Other O&amp;M</v>
          </cell>
          <cell r="I267">
            <v>618.54000000000099</v>
          </cell>
        </row>
        <row r="268">
          <cell r="B268" t="str">
            <v>O&amp;M</v>
          </cell>
          <cell r="C268" t="str">
            <v>Regional Marketing Operations</v>
          </cell>
          <cell r="D268" t="str">
            <v>57580-Regional Market Rents</v>
          </cell>
          <cell r="E268" t="str">
            <v>Non-Labor</v>
          </cell>
          <cell r="F268" t="str">
            <v>ENERGY</v>
          </cell>
          <cell r="H268" t="str">
            <v>SPS CWC-Other O&amp;M</v>
          </cell>
          <cell r="I268">
            <v>-2285.7600000000002</v>
          </cell>
        </row>
        <row r="269">
          <cell r="B269" t="str">
            <v>O&amp;M</v>
          </cell>
          <cell r="C269" t="str">
            <v>Distribution Operations</v>
          </cell>
          <cell r="D269" t="str">
            <v>58000-Dist Oper Sup &amp; Eng</v>
          </cell>
          <cell r="E269" t="str">
            <v>Labor - Bargaining</v>
          </cell>
          <cell r="F269" t="str">
            <v>NM</v>
          </cell>
          <cell r="H269" t="str">
            <v>SPS CWC-Labor Regular</v>
          </cell>
          <cell r="I269">
            <v>7327.7636534829862</v>
          </cell>
        </row>
        <row r="270">
          <cell r="B270" t="str">
            <v>O&amp;M</v>
          </cell>
          <cell r="C270" t="str">
            <v>Distribution Operations</v>
          </cell>
          <cell r="D270" t="str">
            <v>58000-Dist Oper Sup &amp; Eng</v>
          </cell>
          <cell r="E270" t="str">
            <v>Labor - Bargaining</v>
          </cell>
          <cell r="F270" t="str">
            <v>PIS-DIST</v>
          </cell>
          <cell r="H270" t="str">
            <v>SPS CWC-Labor Regular</v>
          </cell>
          <cell r="I270">
            <v>-11088.447520092741</v>
          </cell>
        </row>
        <row r="271">
          <cell r="B271" t="str">
            <v>O&amp;M</v>
          </cell>
          <cell r="C271" t="str">
            <v>Distribution Operations</v>
          </cell>
          <cell r="D271" t="str">
            <v>58000-Dist Oper Sup &amp; Eng</v>
          </cell>
          <cell r="E271" t="str">
            <v>Labor - Bargaining</v>
          </cell>
          <cell r="F271" t="str">
            <v>TX</v>
          </cell>
          <cell r="H271" t="str">
            <v>SPS CWC-Labor Regular</v>
          </cell>
          <cell r="I271">
            <v>-3199.1022751776618</v>
          </cell>
        </row>
        <row r="272">
          <cell r="B272" t="str">
            <v>O&amp;M</v>
          </cell>
          <cell r="C272" t="str">
            <v>Distribution Operations</v>
          </cell>
          <cell r="D272" t="str">
            <v>58000-Dist Oper Sup &amp; Eng</v>
          </cell>
          <cell r="E272" t="str">
            <v>Labor - Incentive</v>
          </cell>
          <cell r="F272" t="str">
            <v>NM</v>
          </cell>
          <cell r="H272" t="str">
            <v>SPS CWC-Labor Incentive</v>
          </cell>
          <cell r="I272">
            <v>-724.38999999999987</v>
          </cell>
        </row>
        <row r="273">
          <cell r="B273" t="str">
            <v>O&amp;M</v>
          </cell>
          <cell r="C273" t="str">
            <v>Distribution Operations</v>
          </cell>
          <cell r="D273" t="str">
            <v>58000-Dist Oper Sup &amp; Eng</v>
          </cell>
          <cell r="E273" t="str">
            <v>Labor - Incentive</v>
          </cell>
          <cell r="F273" t="str">
            <v>PIS-DIST</v>
          </cell>
          <cell r="H273" t="str">
            <v>SPS CWC-Labor Incentive</v>
          </cell>
          <cell r="I273">
            <v>-2793.7299999999996</v>
          </cell>
        </row>
        <row r="274">
          <cell r="B274" t="str">
            <v>O&amp;M</v>
          </cell>
          <cell r="C274" t="str">
            <v>Distribution Operations</v>
          </cell>
          <cell r="D274" t="str">
            <v>58000-Dist Oper Sup &amp; Eng</v>
          </cell>
          <cell r="E274" t="str">
            <v>Labor - Incentive</v>
          </cell>
          <cell r="F274" t="str">
            <v>TX</v>
          </cell>
          <cell r="H274" t="str">
            <v>SPS CWC-Labor Incentive</v>
          </cell>
          <cell r="I274">
            <v>-5497.5599999999995</v>
          </cell>
        </row>
        <row r="275">
          <cell r="B275" t="str">
            <v>O&amp;M</v>
          </cell>
          <cell r="C275" t="str">
            <v>Distribution Operations</v>
          </cell>
          <cell r="D275" t="str">
            <v>58000-Dist Oper Sup &amp; Eng</v>
          </cell>
          <cell r="E275" t="str">
            <v>Labor - Non-bargaining</v>
          </cell>
          <cell r="F275" t="str">
            <v>NM</v>
          </cell>
          <cell r="H275" t="str">
            <v>SPS CWC-Labor Regular</v>
          </cell>
          <cell r="I275">
            <v>8371.3363465170132</v>
          </cell>
        </row>
        <row r="276">
          <cell r="B276" t="str">
            <v>O&amp;M</v>
          </cell>
          <cell r="C276" t="str">
            <v>Distribution Operations</v>
          </cell>
          <cell r="D276" t="str">
            <v>58000-Dist Oper Sup &amp; Eng</v>
          </cell>
          <cell r="E276" t="str">
            <v>Labor - Non-bargaining</v>
          </cell>
          <cell r="F276" t="str">
            <v>PIS-DIST</v>
          </cell>
          <cell r="H276" t="str">
            <v>SPS CWC-Labor Regular</v>
          </cell>
          <cell r="I276">
            <v>-12667.592479907256</v>
          </cell>
        </row>
        <row r="277">
          <cell r="B277" t="str">
            <v>O&amp;M</v>
          </cell>
          <cell r="C277" t="str">
            <v>Distribution Operations</v>
          </cell>
          <cell r="D277" t="str">
            <v>58000-Dist Oper Sup &amp; Eng</v>
          </cell>
          <cell r="E277" t="str">
            <v>Labor - Non-bargaining</v>
          </cell>
          <cell r="F277" t="str">
            <v>TX</v>
          </cell>
          <cell r="H277" t="str">
            <v>SPS CWC-Labor Regular</v>
          </cell>
          <cell r="I277">
            <v>-3654.6977248223334</v>
          </cell>
        </row>
        <row r="278">
          <cell r="B278" t="str">
            <v>O&amp;M</v>
          </cell>
          <cell r="C278" t="str">
            <v>Distribution Operations</v>
          </cell>
          <cell r="D278" t="str">
            <v>58000-Dist Oper Sup &amp; Eng</v>
          </cell>
          <cell r="E278" t="str">
            <v>Labor - Other Compensation</v>
          </cell>
          <cell r="F278" t="str">
            <v>TX</v>
          </cell>
          <cell r="H278" t="str">
            <v>SPS CWC-Labor Regular</v>
          </cell>
          <cell r="I278">
            <v>751.06</v>
          </cell>
        </row>
        <row r="279">
          <cell r="B279" t="str">
            <v>O&amp;M</v>
          </cell>
          <cell r="C279" t="str">
            <v>Distribution Operations</v>
          </cell>
          <cell r="D279" t="str">
            <v>58000-Dist Oper Sup &amp; Eng</v>
          </cell>
          <cell r="E279" t="str">
            <v>Non-Labor</v>
          </cell>
          <cell r="F279" t="str">
            <v>NM</v>
          </cell>
          <cell r="H279" t="str">
            <v>SPS CWC-Other O&amp;M</v>
          </cell>
          <cell r="I279">
            <v>1851.31</v>
          </cell>
        </row>
        <row r="280">
          <cell r="B280" t="str">
            <v>O&amp;M</v>
          </cell>
          <cell r="C280" t="str">
            <v>Distribution Operations</v>
          </cell>
          <cell r="D280" t="str">
            <v>58000-Dist Oper Sup &amp; Eng</v>
          </cell>
          <cell r="E280" t="str">
            <v>Non-Labor</v>
          </cell>
          <cell r="F280" t="str">
            <v>PIS-DIST</v>
          </cell>
          <cell r="H280" t="str">
            <v>SPS CWC-Other O&amp;M</v>
          </cell>
          <cell r="I280">
            <v>-1024.8868626999999</v>
          </cell>
        </row>
        <row r="281">
          <cell r="B281" t="str">
            <v>O&amp;M</v>
          </cell>
          <cell r="C281" t="str">
            <v>Distribution Operations</v>
          </cell>
          <cell r="D281" t="str">
            <v>58000-Dist Oper Sup &amp; Eng</v>
          </cell>
          <cell r="E281" t="str">
            <v>Non-Labor</v>
          </cell>
          <cell r="F281" t="str">
            <v>PIS-DIST</v>
          </cell>
          <cell r="H281" t="str">
            <v>SPS CWC-Other O&amp;M</v>
          </cell>
          <cell r="I281">
            <v>-4343.8662620300001</v>
          </cell>
        </row>
        <row r="282">
          <cell r="B282" t="str">
            <v>O&amp;M</v>
          </cell>
          <cell r="C282" t="str">
            <v>Distribution Operations</v>
          </cell>
          <cell r="D282" t="str">
            <v>58000-Dist Oper Sup &amp; Eng</v>
          </cell>
          <cell r="E282" t="str">
            <v>Non-Labor</v>
          </cell>
          <cell r="F282" t="str">
            <v>PIS-DIST</v>
          </cell>
          <cell r="H282" t="str">
            <v>SPS CWC-Other O&amp;M</v>
          </cell>
          <cell r="I282">
            <v>-817.75</v>
          </cell>
        </row>
        <row r="283">
          <cell r="B283" t="str">
            <v>O&amp;M</v>
          </cell>
          <cell r="C283" t="str">
            <v>Distribution Operations</v>
          </cell>
          <cell r="D283" t="str">
            <v>58000-Dist Oper Sup &amp; Eng</v>
          </cell>
          <cell r="E283" t="str">
            <v>Non-Labor</v>
          </cell>
          <cell r="F283" t="str">
            <v>PIS-DIST</v>
          </cell>
          <cell r="H283" t="str">
            <v>SPS CWC-Other O&amp;M</v>
          </cell>
          <cell r="I283">
            <v>-37030.979999999996</v>
          </cell>
        </row>
        <row r="284">
          <cell r="B284" t="str">
            <v>O&amp;M</v>
          </cell>
          <cell r="C284" t="str">
            <v>Distribution Operations</v>
          </cell>
          <cell r="D284" t="str">
            <v>58000-Dist Oper Sup &amp; Eng</v>
          </cell>
          <cell r="E284" t="str">
            <v>Non-Labor</v>
          </cell>
          <cell r="F284" t="str">
            <v>TX</v>
          </cell>
          <cell r="H284" t="str">
            <v>SPS CWC-Other O&amp;M</v>
          </cell>
          <cell r="I284">
            <v>-42504.820000000007</v>
          </cell>
        </row>
        <row r="285">
          <cell r="B285" t="str">
            <v>O&amp;M</v>
          </cell>
          <cell r="C285" t="str">
            <v>Distribution Operations</v>
          </cell>
          <cell r="D285" t="str">
            <v>58100-Dist Load Dispatching</v>
          </cell>
          <cell r="E285" t="str">
            <v>Labor - Bargaining</v>
          </cell>
          <cell r="F285" t="str">
            <v>PIS-DIST</v>
          </cell>
          <cell r="H285" t="str">
            <v>SPS CWC-Labor Regular</v>
          </cell>
          <cell r="I285">
            <v>64636.727701919808</v>
          </cell>
        </row>
        <row r="286">
          <cell r="B286" t="str">
            <v>O&amp;M</v>
          </cell>
          <cell r="C286" t="str">
            <v>Distribution Operations</v>
          </cell>
          <cell r="D286" t="str">
            <v>58100-Dist Load Dispatching</v>
          </cell>
          <cell r="E286" t="str">
            <v>Labor - Incentive</v>
          </cell>
          <cell r="F286" t="str">
            <v>PIS-DIST</v>
          </cell>
          <cell r="H286" t="str">
            <v>SPS CWC-Labor Incentive</v>
          </cell>
          <cell r="I286">
            <v>-1101.1400000000001</v>
          </cell>
        </row>
        <row r="287">
          <cell r="B287" t="str">
            <v>O&amp;M</v>
          </cell>
          <cell r="C287" t="str">
            <v>Distribution Operations</v>
          </cell>
          <cell r="D287" t="str">
            <v>58100-Dist Load Dispatching</v>
          </cell>
          <cell r="E287" t="str">
            <v>Labor - Non-bargaining</v>
          </cell>
          <cell r="F287" t="str">
            <v>PIS-DIST</v>
          </cell>
          <cell r="H287" t="str">
            <v>SPS CWC-Labor Regular</v>
          </cell>
          <cell r="I287">
            <v>73841.872298080212</v>
          </cell>
        </row>
        <row r="288">
          <cell r="B288" t="str">
            <v>O&amp;M</v>
          </cell>
          <cell r="C288" t="str">
            <v>Distribution Operations</v>
          </cell>
          <cell r="D288" t="str">
            <v>58100-Dist Load Dispatching</v>
          </cell>
          <cell r="E288" t="str">
            <v>Labor - Other Compensation</v>
          </cell>
          <cell r="F288" t="str">
            <v>PIS-DIST</v>
          </cell>
          <cell r="H288" t="str">
            <v>SPS CWC-Labor Regular</v>
          </cell>
          <cell r="I288">
            <v>7500</v>
          </cell>
        </row>
        <row r="289">
          <cell r="B289" t="str">
            <v>O&amp;M</v>
          </cell>
          <cell r="C289" t="str">
            <v>Distribution Operations</v>
          </cell>
          <cell r="D289" t="str">
            <v>58100-Dist Load Dispatching</v>
          </cell>
          <cell r="E289" t="str">
            <v>Non-Labor</v>
          </cell>
          <cell r="F289" t="str">
            <v>PIS-DIST</v>
          </cell>
          <cell r="H289" t="str">
            <v>SPS CWC-Other O&amp;M</v>
          </cell>
          <cell r="I289">
            <v>4344.0141662865844</v>
          </cell>
        </row>
        <row r="290">
          <cell r="B290" t="str">
            <v>O&amp;M</v>
          </cell>
          <cell r="C290" t="str">
            <v>Distribution Operations</v>
          </cell>
          <cell r="D290" t="str">
            <v>58100-Dist Load Dispatching</v>
          </cell>
          <cell r="E290" t="str">
            <v>Non-Labor</v>
          </cell>
          <cell r="F290" t="str">
            <v>PIS-DIST</v>
          </cell>
          <cell r="H290" t="str">
            <v>SPS CWC-Other O&amp;M</v>
          </cell>
          <cell r="I290">
            <v>-16.36769</v>
          </cell>
        </row>
        <row r="291">
          <cell r="B291" t="str">
            <v>O&amp;M</v>
          </cell>
          <cell r="C291" t="str">
            <v>Distribution Operations</v>
          </cell>
          <cell r="D291" t="str">
            <v>58100-Dist Load Dispatching</v>
          </cell>
          <cell r="E291" t="str">
            <v>Non-Labor</v>
          </cell>
          <cell r="F291" t="str">
            <v>PIS-DIST</v>
          </cell>
          <cell r="H291" t="str">
            <v>SPS CWC-Other O&amp;M</v>
          </cell>
          <cell r="I291">
            <v>-0.33</v>
          </cell>
        </row>
        <row r="292">
          <cell r="B292" t="str">
            <v>O&amp;M</v>
          </cell>
          <cell r="C292" t="str">
            <v>Distribution Operations</v>
          </cell>
          <cell r="D292" t="str">
            <v>58100-Dist Load Dispatching</v>
          </cell>
          <cell r="E292" t="str">
            <v>Non-Labor</v>
          </cell>
          <cell r="F292" t="str">
            <v>PIS-DIST</v>
          </cell>
          <cell r="H292" t="str">
            <v>SPS CWC-Other O&amp;M</v>
          </cell>
          <cell r="I292">
            <v>-2076.52</v>
          </cell>
        </row>
        <row r="293">
          <cell r="B293" t="str">
            <v>O&amp;M</v>
          </cell>
          <cell r="C293" t="str">
            <v>Distribution Operations</v>
          </cell>
          <cell r="D293" t="str">
            <v>58200-Dist Op Station Exp</v>
          </cell>
          <cell r="E293" t="str">
            <v>Labor - Bargaining</v>
          </cell>
          <cell r="F293" t="str">
            <v>PIS-DIST</v>
          </cell>
          <cell r="H293" t="str">
            <v>SPS CWC-Labor Regular</v>
          </cell>
          <cell r="I293">
            <v>1779.9971600232398</v>
          </cell>
        </row>
        <row r="294">
          <cell r="B294" t="str">
            <v>O&amp;M</v>
          </cell>
          <cell r="C294" t="str">
            <v>Distribution Operations</v>
          </cell>
          <cell r="D294" t="str">
            <v>58200-Dist Op Station Exp</v>
          </cell>
          <cell r="E294" t="str">
            <v>Labor - Incentive</v>
          </cell>
          <cell r="F294" t="str">
            <v>PIS-DIST</v>
          </cell>
          <cell r="H294" t="str">
            <v>SPS CWC-Labor Incentive</v>
          </cell>
          <cell r="I294">
            <v>-2376.8099999999995</v>
          </cell>
        </row>
        <row r="295">
          <cell r="B295" t="str">
            <v>O&amp;M</v>
          </cell>
          <cell r="C295" t="str">
            <v>Distribution Operations</v>
          </cell>
          <cell r="D295" t="str">
            <v>58200-Dist Op Station Exp</v>
          </cell>
          <cell r="E295" t="str">
            <v>Labor - Non-bargaining</v>
          </cell>
          <cell r="F295" t="str">
            <v>PIS-DIST</v>
          </cell>
          <cell r="H295" t="str">
            <v>SPS CWC-Labor Regular</v>
          </cell>
          <cell r="I295">
            <v>2033.4928399767616</v>
          </cell>
        </row>
        <row r="296">
          <cell r="B296" t="str">
            <v>O&amp;M</v>
          </cell>
          <cell r="C296" t="str">
            <v>Distribution Operations</v>
          </cell>
          <cell r="D296" t="str">
            <v>58200-Dist Op Station Exp</v>
          </cell>
          <cell r="E296" t="str">
            <v>Labor - Other Compensation</v>
          </cell>
          <cell r="F296" t="str">
            <v>PIS-DIST</v>
          </cell>
          <cell r="H296" t="str">
            <v>SPS CWC-Labor Regular</v>
          </cell>
          <cell r="I296">
            <v>71.22</v>
          </cell>
        </row>
        <row r="297">
          <cell r="B297" t="str">
            <v>O&amp;M</v>
          </cell>
          <cell r="C297" t="str">
            <v>Distribution Operations</v>
          </cell>
          <cell r="D297" t="str">
            <v>58200-Dist Op Station Exp</v>
          </cell>
          <cell r="E297" t="str">
            <v>Non-Labor</v>
          </cell>
          <cell r="F297" t="str">
            <v>PIS-DIST</v>
          </cell>
          <cell r="H297" t="str">
            <v>SPS CWC-Other O&amp;M</v>
          </cell>
          <cell r="I297">
            <v>-3</v>
          </cell>
        </row>
        <row r="298">
          <cell r="B298" t="str">
            <v>O&amp;M</v>
          </cell>
          <cell r="C298" t="str">
            <v>Distribution Operations</v>
          </cell>
          <cell r="D298" t="str">
            <v>58200-Dist Op Station Exp</v>
          </cell>
          <cell r="E298" t="str">
            <v>Non-Labor</v>
          </cell>
          <cell r="F298" t="str">
            <v>PIS-DIST</v>
          </cell>
          <cell r="H298" t="str">
            <v>SPS CWC-Other O&amp;M</v>
          </cell>
          <cell r="I298">
            <v>-71</v>
          </cell>
        </row>
        <row r="299">
          <cell r="B299" t="str">
            <v>O&amp;M</v>
          </cell>
          <cell r="C299" t="str">
            <v>Distribution Operations</v>
          </cell>
          <cell r="D299" t="str">
            <v>58200-Dist Op Station Exp</v>
          </cell>
          <cell r="E299" t="str">
            <v>Non-Labor</v>
          </cell>
          <cell r="F299" t="str">
            <v>PIS-DIST</v>
          </cell>
          <cell r="H299" t="str">
            <v>SPS CWC-Other O&amp;M</v>
          </cell>
          <cell r="I299">
            <v>-80.06</v>
          </cell>
        </row>
        <row r="300">
          <cell r="B300" t="str">
            <v>O&amp;M</v>
          </cell>
          <cell r="C300" t="str">
            <v>Distribution Operations</v>
          </cell>
          <cell r="D300" t="str">
            <v>58200-Dist Op Station Exp</v>
          </cell>
          <cell r="E300" t="str">
            <v>Non-Labor</v>
          </cell>
          <cell r="F300" t="str">
            <v>PIS-DIST</v>
          </cell>
          <cell r="H300" t="str">
            <v>SPS CWC-Other O&amp;M</v>
          </cell>
          <cell r="I300">
            <v>41337.5</v>
          </cell>
        </row>
        <row r="301">
          <cell r="B301" t="str">
            <v>O&amp;M</v>
          </cell>
          <cell r="C301" t="str">
            <v>Distribution Operations</v>
          </cell>
          <cell r="D301" t="str">
            <v>58300-Dist Oper Overhead Lines</v>
          </cell>
          <cell r="E301" t="str">
            <v>Labor - Bargaining</v>
          </cell>
          <cell r="F301" t="str">
            <v>NM</v>
          </cell>
          <cell r="H301" t="str">
            <v>SPS CWC-Labor Regular</v>
          </cell>
          <cell r="I301">
            <v>-9430.1122130598251</v>
          </cell>
        </row>
        <row r="302">
          <cell r="B302" t="str">
            <v>O&amp;M</v>
          </cell>
          <cell r="C302" t="str">
            <v>Distribution Operations</v>
          </cell>
          <cell r="D302" t="str">
            <v>58300-Dist Oper Overhead Lines</v>
          </cell>
          <cell r="E302" t="str">
            <v>Labor - Bargaining</v>
          </cell>
          <cell r="F302" t="str">
            <v>PIS-DIST</v>
          </cell>
          <cell r="H302" t="str">
            <v>SPS CWC-Labor Regular</v>
          </cell>
          <cell r="I302">
            <v>1418.727036885015</v>
          </cell>
        </row>
        <row r="303">
          <cell r="B303" t="str">
            <v>O&amp;M</v>
          </cell>
          <cell r="C303" t="str">
            <v>Distribution Operations</v>
          </cell>
          <cell r="D303" t="str">
            <v>58300-Dist Oper Overhead Lines</v>
          </cell>
          <cell r="E303" t="str">
            <v>Labor - Bargaining</v>
          </cell>
          <cell r="F303" t="str">
            <v>TX</v>
          </cell>
          <cell r="H303" t="str">
            <v>SPS CWC-Labor Regular</v>
          </cell>
          <cell r="I303">
            <v>6781.9819996059432</v>
          </cell>
        </row>
        <row r="304">
          <cell r="B304" t="str">
            <v>O&amp;M</v>
          </cell>
          <cell r="C304" t="str">
            <v>Distribution Operations</v>
          </cell>
          <cell r="D304" t="str">
            <v>58300-Dist Oper Overhead Lines</v>
          </cell>
          <cell r="E304" t="str">
            <v>Labor - Incentive</v>
          </cell>
          <cell r="F304" t="str">
            <v>NM</v>
          </cell>
          <cell r="H304" t="str">
            <v>SPS CWC-Labor Incentive</v>
          </cell>
          <cell r="I304">
            <v>-993.04000000000008</v>
          </cell>
        </row>
        <row r="305">
          <cell r="B305" t="str">
            <v>O&amp;M</v>
          </cell>
          <cell r="C305" t="str">
            <v>Distribution Operations</v>
          </cell>
          <cell r="D305" t="str">
            <v>58300-Dist Oper Overhead Lines</v>
          </cell>
          <cell r="E305" t="str">
            <v>Labor - Incentive</v>
          </cell>
          <cell r="F305" t="str">
            <v>PIS-DIST</v>
          </cell>
          <cell r="H305" t="str">
            <v>SPS CWC-Labor Incentive</v>
          </cell>
          <cell r="I305">
            <v>33.92</v>
          </cell>
        </row>
        <row r="306">
          <cell r="B306" t="str">
            <v>O&amp;M</v>
          </cell>
          <cell r="C306" t="str">
            <v>Distribution Operations</v>
          </cell>
          <cell r="D306" t="str">
            <v>58300-Dist Oper Overhead Lines</v>
          </cell>
          <cell r="E306" t="str">
            <v>Labor - Incentive</v>
          </cell>
          <cell r="F306" t="str">
            <v>TX</v>
          </cell>
          <cell r="H306" t="str">
            <v>SPS CWC-Labor Incentive</v>
          </cell>
          <cell r="I306">
            <v>-2026.3500000000004</v>
          </cell>
        </row>
        <row r="307">
          <cell r="B307" t="str">
            <v>O&amp;M</v>
          </cell>
          <cell r="C307" t="str">
            <v>Distribution Operations</v>
          </cell>
          <cell r="D307" t="str">
            <v>58300-Dist Oper Overhead Lines</v>
          </cell>
          <cell r="E307" t="str">
            <v>Labor - Non-bargaining</v>
          </cell>
          <cell r="F307" t="str">
            <v>NM</v>
          </cell>
          <cell r="H307" t="str">
            <v>SPS CWC-Labor Regular</v>
          </cell>
          <cell r="I307">
            <v>-10773.087786940177</v>
          </cell>
        </row>
        <row r="308">
          <cell r="B308" t="str">
            <v>O&amp;M</v>
          </cell>
          <cell r="C308" t="str">
            <v>Distribution Operations</v>
          </cell>
          <cell r="D308" t="str">
            <v>58300-Dist Oper Overhead Lines</v>
          </cell>
          <cell r="E308" t="str">
            <v>Labor - Non-bargaining</v>
          </cell>
          <cell r="F308" t="str">
            <v>PIS-DIST</v>
          </cell>
          <cell r="H308" t="str">
            <v>SPS CWC-Labor Regular</v>
          </cell>
          <cell r="I308">
            <v>1620.7729631149853</v>
          </cell>
        </row>
        <row r="309">
          <cell r="B309" t="str">
            <v>O&amp;M</v>
          </cell>
          <cell r="C309" t="str">
            <v>Distribution Operations</v>
          </cell>
          <cell r="D309" t="str">
            <v>58300-Dist Oper Overhead Lines</v>
          </cell>
          <cell r="E309" t="str">
            <v>Labor - Non-bargaining</v>
          </cell>
          <cell r="F309" t="str">
            <v>TX</v>
          </cell>
          <cell r="H309" t="str">
            <v>SPS CWC-Labor Regular</v>
          </cell>
          <cell r="I309">
            <v>7747.8280003940572</v>
          </cell>
        </row>
        <row r="310">
          <cell r="B310" t="str">
            <v>O&amp;M</v>
          </cell>
          <cell r="C310" t="str">
            <v>Distribution Operations</v>
          </cell>
          <cell r="D310" t="str">
            <v>58300-Dist Oper Overhead Lines</v>
          </cell>
          <cell r="E310" t="str">
            <v>Non-Labor</v>
          </cell>
          <cell r="F310" t="str">
            <v>NM</v>
          </cell>
          <cell r="H310" t="str">
            <v>SPS CWC-Other O&amp;M</v>
          </cell>
          <cell r="I310">
            <v>65173.159999999996</v>
          </cell>
        </row>
        <row r="311">
          <cell r="B311" t="str">
            <v>O&amp;M</v>
          </cell>
          <cell r="C311" t="str">
            <v>Distribution Operations</v>
          </cell>
          <cell r="D311" t="str">
            <v>58300-Dist Oper Overhead Lines</v>
          </cell>
          <cell r="E311" t="str">
            <v>Non-Labor</v>
          </cell>
          <cell r="F311" t="str">
            <v>PIS-DIST</v>
          </cell>
          <cell r="H311" t="str">
            <v>SPS CWC-Other O&amp;M</v>
          </cell>
          <cell r="I311">
            <v>-1333.15</v>
          </cell>
        </row>
        <row r="312">
          <cell r="B312" t="str">
            <v>O&amp;M</v>
          </cell>
          <cell r="C312" t="str">
            <v>Distribution Operations</v>
          </cell>
          <cell r="D312" t="str">
            <v>58300-Dist Oper Overhead Lines</v>
          </cell>
          <cell r="E312" t="str">
            <v>Non-Labor</v>
          </cell>
          <cell r="F312" t="str">
            <v>PIS-DIST</v>
          </cell>
          <cell r="H312" t="str">
            <v>SPS CWC-Other O&amp;M</v>
          </cell>
          <cell r="I312">
            <v>-3977.25</v>
          </cell>
        </row>
        <row r="313">
          <cell r="B313" t="str">
            <v>O&amp;M</v>
          </cell>
          <cell r="C313" t="str">
            <v>Distribution Operations</v>
          </cell>
          <cell r="D313" t="str">
            <v>58300-Dist Oper Overhead Lines</v>
          </cell>
          <cell r="E313" t="str">
            <v>Non-Labor</v>
          </cell>
          <cell r="F313" t="str">
            <v>PIS-DIST</v>
          </cell>
          <cell r="H313" t="str">
            <v>SPS CWC-Other O&amp;M</v>
          </cell>
          <cell r="I313">
            <v>-51.71</v>
          </cell>
        </row>
        <row r="314">
          <cell r="B314" t="str">
            <v>O&amp;M</v>
          </cell>
          <cell r="C314" t="str">
            <v>Distribution Operations</v>
          </cell>
          <cell r="D314" t="str">
            <v>58300-Dist Oper Overhead Lines</v>
          </cell>
          <cell r="E314" t="str">
            <v>Non-Labor</v>
          </cell>
          <cell r="F314" t="str">
            <v>PIS-DIST</v>
          </cell>
          <cell r="H314" t="str">
            <v>SPS CWC-Other O&amp;M</v>
          </cell>
          <cell r="I314">
            <v>-101029.7999999999</v>
          </cell>
        </row>
        <row r="315">
          <cell r="B315" t="str">
            <v>O&amp;M</v>
          </cell>
          <cell r="C315" t="str">
            <v>Distribution Operations</v>
          </cell>
          <cell r="D315" t="str">
            <v>58300-Dist Oper Overhead Lines</v>
          </cell>
          <cell r="E315" t="str">
            <v>Non-Labor</v>
          </cell>
          <cell r="F315" t="str">
            <v>TX</v>
          </cell>
          <cell r="H315" t="str">
            <v>SPS CWC-Other O&amp;M</v>
          </cell>
          <cell r="I315">
            <v>2654.9700000000021</v>
          </cell>
        </row>
        <row r="316">
          <cell r="B316" t="str">
            <v>O&amp;M</v>
          </cell>
          <cell r="C316" t="str">
            <v>Distribution Operations</v>
          </cell>
          <cell r="D316" t="str">
            <v>58400-Dist Op UG Elec lines</v>
          </cell>
          <cell r="E316" t="str">
            <v>Labor - Bargaining</v>
          </cell>
          <cell r="F316" t="str">
            <v>NM</v>
          </cell>
          <cell r="H316" t="str">
            <v>SPS CWC-Labor Regular</v>
          </cell>
          <cell r="I316">
            <v>-565.469729684188</v>
          </cell>
        </row>
        <row r="317">
          <cell r="B317" t="str">
            <v>O&amp;M</v>
          </cell>
          <cell r="C317" t="str">
            <v>Distribution Operations</v>
          </cell>
          <cell r="D317" t="str">
            <v>58400-Dist Op UG Elec lines</v>
          </cell>
          <cell r="E317" t="str">
            <v>Labor - Bargaining</v>
          </cell>
          <cell r="F317" t="str">
            <v>TX</v>
          </cell>
          <cell r="H317" t="str">
            <v>SPS CWC-Labor Regular</v>
          </cell>
          <cell r="I317">
            <v>5229.709316225395</v>
          </cell>
        </row>
        <row r="318">
          <cell r="B318" t="str">
            <v>O&amp;M</v>
          </cell>
          <cell r="C318" t="str">
            <v>Distribution Operations</v>
          </cell>
          <cell r="D318" t="str">
            <v>58400-Dist Op UG Elec lines</v>
          </cell>
          <cell r="E318" t="str">
            <v>Labor - Incentive</v>
          </cell>
          <cell r="F318" t="str">
            <v>NM</v>
          </cell>
          <cell r="H318" t="str">
            <v>SPS CWC-Labor Incentive</v>
          </cell>
          <cell r="I318">
            <v>-40.840000000000003</v>
          </cell>
        </row>
        <row r="319">
          <cell r="B319" t="str">
            <v>O&amp;M</v>
          </cell>
          <cell r="C319" t="str">
            <v>Distribution Operations</v>
          </cell>
          <cell r="D319" t="str">
            <v>58400-Dist Op UG Elec lines</v>
          </cell>
          <cell r="E319" t="str">
            <v>Labor - Incentive</v>
          </cell>
          <cell r="F319" t="str">
            <v>TX</v>
          </cell>
          <cell r="H319" t="str">
            <v>SPS CWC-Labor Incentive</v>
          </cell>
          <cell r="I319">
            <v>58.390000000000015</v>
          </cell>
        </row>
        <row r="320">
          <cell r="B320" t="str">
            <v>O&amp;M</v>
          </cell>
          <cell r="C320" t="str">
            <v>Distribution Operations</v>
          </cell>
          <cell r="D320" t="str">
            <v>58400-Dist Op UG Elec lines</v>
          </cell>
          <cell r="E320" t="str">
            <v>Labor - Non-bargaining</v>
          </cell>
          <cell r="F320" t="str">
            <v>NM</v>
          </cell>
          <cell r="H320" t="str">
            <v>SPS CWC-Labor Regular</v>
          </cell>
          <cell r="I320">
            <v>-646.00027031581214</v>
          </cell>
        </row>
        <row r="321">
          <cell r="B321" t="str">
            <v>O&amp;M</v>
          </cell>
          <cell r="C321" t="str">
            <v>Distribution Operations</v>
          </cell>
          <cell r="D321" t="str">
            <v>58400-Dist Op UG Elec lines</v>
          </cell>
          <cell r="E321" t="str">
            <v>Labor - Non-bargaining</v>
          </cell>
          <cell r="F321" t="str">
            <v>TX</v>
          </cell>
          <cell r="H321" t="str">
            <v>SPS CWC-Labor Regular</v>
          </cell>
          <cell r="I321">
            <v>5974.4906837746066</v>
          </cell>
        </row>
        <row r="322">
          <cell r="B322" t="str">
            <v>O&amp;M</v>
          </cell>
          <cell r="C322" t="str">
            <v>Distribution Operations</v>
          </cell>
          <cell r="D322" t="str">
            <v>58400-Dist Op UG Elec lines</v>
          </cell>
          <cell r="E322" t="str">
            <v>Non-Labor</v>
          </cell>
          <cell r="F322" t="str">
            <v>NM</v>
          </cell>
          <cell r="H322" t="str">
            <v>SPS CWC-Other O&amp;M</v>
          </cell>
          <cell r="I322">
            <v>6757.2899999999991</v>
          </cell>
        </row>
        <row r="323">
          <cell r="B323" t="str">
            <v>O&amp;M</v>
          </cell>
          <cell r="C323" t="str">
            <v>Distribution Operations</v>
          </cell>
          <cell r="D323" t="str">
            <v>58400-Dist Op UG Elec lines</v>
          </cell>
          <cell r="E323" t="str">
            <v>Non-Labor</v>
          </cell>
          <cell r="F323" t="str">
            <v>PIS-DIST</v>
          </cell>
          <cell r="H323" t="str">
            <v>SPS CWC-Other O&amp;M</v>
          </cell>
          <cell r="I323">
            <v>-90.04</v>
          </cell>
        </row>
        <row r="324">
          <cell r="B324" t="str">
            <v>O&amp;M</v>
          </cell>
          <cell r="C324" t="str">
            <v>Distribution Operations</v>
          </cell>
          <cell r="D324" t="str">
            <v>58400-Dist Op UG Elec lines</v>
          </cell>
          <cell r="E324" t="str">
            <v>Non-Labor</v>
          </cell>
          <cell r="F324" t="str">
            <v>PIS-DIST</v>
          </cell>
          <cell r="H324" t="str">
            <v>SPS CWC-Other O&amp;M</v>
          </cell>
          <cell r="I324">
            <v>-49657.259999999995</v>
          </cell>
        </row>
        <row r="325">
          <cell r="B325" t="str">
            <v>O&amp;M</v>
          </cell>
          <cell r="C325" t="str">
            <v>Distribution Operations</v>
          </cell>
          <cell r="D325" t="str">
            <v>58400-Dist Op UG Elec lines</v>
          </cell>
          <cell r="E325" t="str">
            <v>Non-Labor</v>
          </cell>
          <cell r="F325" t="str">
            <v>TX</v>
          </cell>
          <cell r="H325" t="str">
            <v>SPS CWC-Other O&amp;M</v>
          </cell>
          <cell r="I325">
            <v>12235.46</v>
          </cell>
        </row>
        <row r="326">
          <cell r="B326" t="str">
            <v>O&amp;M</v>
          </cell>
          <cell r="C326" t="str">
            <v>Distribution Operations</v>
          </cell>
          <cell r="D326" t="str">
            <v>58500-Dist Oper Streetlight</v>
          </cell>
          <cell r="E326" t="str">
            <v>Labor - Bargaining</v>
          </cell>
          <cell r="F326" t="str">
            <v>PIS-DIST</v>
          </cell>
          <cell r="H326" t="str">
            <v>SPS CWC-Labor Regular</v>
          </cell>
          <cell r="I326">
            <v>-8481.756552019564</v>
          </cell>
        </row>
        <row r="327">
          <cell r="B327" t="str">
            <v>O&amp;M</v>
          </cell>
          <cell r="C327" t="str">
            <v>Distribution Operations</v>
          </cell>
          <cell r="D327" t="str">
            <v>58500-Dist Oper Streetlight</v>
          </cell>
          <cell r="E327" t="str">
            <v>Labor - Incentive</v>
          </cell>
          <cell r="F327" t="str">
            <v>PIS-DIST</v>
          </cell>
          <cell r="H327" t="str">
            <v>SPS CWC-Labor Incentive</v>
          </cell>
          <cell r="I327">
            <v>-891.5</v>
          </cell>
        </row>
        <row r="328">
          <cell r="B328" t="str">
            <v>O&amp;M</v>
          </cell>
          <cell r="C328" t="str">
            <v>Distribution Operations</v>
          </cell>
          <cell r="D328" t="str">
            <v>58500-Dist Oper Streetlight</v>
          </cell>
          <cell r="E328" t="str">
            <v>Labor - Incentive</v>
          </cell>
          <cell r="F328" t="str">
            <v>PIS-DIST</v>
          </cell>
          <cell r="H328" t="str">
            <v>SPS CWC-Labor Incentive</v>
          </cell>
          <cell r="I328">
            <v>-2388.88</v>
          </cell>
        </row>
        <row r="329">
          <cell r="B329" t="str">
            <v>O&amp;M</v>
          </cell>
          <cell r="C329" t="str">
            <v>Distribution Operations</v>
          </cell>
          <cell r="D329" t="str">
            <v>58500-Dist Oper Streetlight</v>
          </cell>
          <cell r="E329" t="str">
            <v>Labor - Non-bargaining</v>
          </cell>
          <cell r="F329" t="str">
            <v>PIS-DIST</v>
          </cell>
          <cell r="H329" t="str">
            <v>SPS CWC-Labor Regular</v>
          </cell>
          <cell r="I329">
            <v>-6941.12</v>
          </cell>
        </row>
        <row r="330">
          <cell r="B330" t="str">
            <v>O&amp;M</v>
          </cell>
          <cell r="C330" t="str">
            <v>Distribution Operations</v>
          </cell>
          <cell r="D330" t="str">
            <v>58500-Dist Oper Streetlight</v>
          </cell>
          <cell r="E330" t="str">
            <v>Labor - Non-bargaining</v>
          </cell>
          <cell r="F330" t="str">
            <v>PIS-DIST</v>
          </cell>
          <cell r="H330" t="str">
            <v>SPS CWC-Labor Regular</v>
          </cell>
          <cell r="I330">
            <v>-9689.6734479804327</v>
          </cell>
        </row>
        <row r="331">
          <cell r="B331" t="str">
            <v>O&amp;M</v>
          </cell>
          <cell r="C331" t="str">
            <v>Distribution Operations</v>
          </cell>
          <cell r="D331" t="str">
            <v>58500-Dist Oper Streetlight</v>
          </cell>
          <cell r="E331" t="str">
            <v>Non-Labor</v>
          </cell>
          <cell r="F331" t="str">
            <v>PIS-DIST</v>
          </cell>
          <cell r="H331" t="str">
            <v>SPS CWC-Other O&amp;M</v>
          </cell>
          <cell r="I331">
            <v>14355.11</v>
          </cell>
        </row>
        <row r="332">
          <cell r="B332" t="str">
            <v>O&amp;M</v>
          </cell>
          <cell r="C332" t="str">
            <v>Distribution Operations</v>
          </cell>
          <cell r="D332" t="str">
            <v>58600-Dist Oper Meter Exp</v>
          </cell>
          <cell r="E332" t="str">
            <v>Labor - Bargaining</v>
          </cell>
          <cell r="F332" t="str">
            <v>NM</v>
          </cell>
          <cell r="H332" t="str">
            <v>SPS CWC-Labor Regular</v>
          </cell>
          <cell r="I332">
            <v>-20078.714676838088</v>
          </cell>
        </row>
        <row r="333">
          <cell r="B333" t="str">
            <v>O&amp;M</v>
          </cell>
          <cell r="C333" t="str">
            <v>Distribution Operations</v>
          </cell>
          <cell r="D333" t="str">
            <v>58600-Dist Oper Meter Exp</v>
          </cell>
          <cell r="E333" t="str">
            <v>Labor - Bargaining</v>
          </cell>
          <cell r="F333" t="str">
            <v>PIS-DIST</v>
          </cell>
          <cell r="H333" t="str">
            <v>SPS CWC-Labor Regular</v>
          </cell>
          <cell r="I333">
            <v>-28836.127628322429</v>
          </cell>
        </row>
        <row r="334">
          <cell r="B334" t="str">
            <v>O&amp;M</v>
          </cell>
          <cell r="C334" t="str">
            <v>Distribution Operations</v>
          </cell>
          <cell r="D334" t="str">
            <v>58600-Dist Oper Meter Exp</v>
          </cell>
          <cell r="E334" t="str">
            <v>Labor - Bargaining</v>
          </cell>
          <cell r="F334" t="str">
            <v>TX</v>
          </cell>
          <cell r="H334" t="str">
            <v>SPS CWC-Labor Regular</v>
          </cell>
          <cell r="I334">
            <v>2046.4116462357304</v>
          </cell>
        </row>
        <row r="335">
          <cell r="B335" t="str">
            <v>O&amp;M</v>
          </cell>
          <cell r="C335" t="str">
            <v>Distribution Operations</v>
          </cell>
          <cell r="D335" t="str">
            <v>58600-Dist Oper Meter Exp</v>
          </cell>
          <cell r="E335" t="str">
            <v>Labor - Incentive</v>
          </cell>
          <cell r="F335" t="str">
            <v>NM</v>
          </cell>
          <cell r="H335" t="str">
            <v>SPS CWC-Labor Incentive</v>
          </cell>
          <cell r="I335">
            <v>-4628.0600000000004</v>
          </cell>
        </row>
        <row r="336">
          <cell r="B336" t="str">
            <v>O&amp;M</v>
          </cell>
          <cell r="C336" t="str">
            <v>Distribution Operations</v>
          </cell>
          <cell r="D336" t="str">
            <v>58600-Dist Oper Meter Exp</v>
          </cell>
          <cell r="E336" t="str">
            <v>Labor - Incentive</v>
          </cell>
          <cell r="F336" t="str">
            <v>PIS-DIST</v>
          </cell>
          <cell r="H336" t="str">
            <v>SPS CWC-Labor Incentive</v>
          </cell>
          <cell r="I336">
            <v>-4258.29</v>
          </cell>
        </row>
        <row r="337">
          <cell r="B337" t="str">
            <v>O&amp;M</v>
          </cell>
          <cell r="C337" t="str">
            <v>Distribution Operations</v>
          </cell>
          <cell r="D337" t="str">
            <v>58600-Dist Oper Meter Exp</v>
          </cell>
          <cell r="E337" t="str">
            <v>Labor - Incentive</v>
          </cell>
          <cell r="F337" t="str">
            <v>TX</v>
          </cell>
          <cell r="H337" t="str">
            <v>SPS CWC-Labor Incentive</v>
          </cell>
          <cell r="I337">
            <v>-6228.49</v>
          </cell>
        </row>
        <row r="338">
          <cell r="B338" t="str">
            <v>O&amp;M</v>
          </cell>
          <cell r="C338" t="str">
            <v>Distribution Operations</v>
          </cell>
          <cell r="D338" t="str">
            <v>58600-Dist Oper Meter Exp</v>
          </cell>
          <cell r="E338" t="str">
            <v>Labor - Non-bargaining</v>
          </cell>
          <cell r="F338" t="str">
            <v>NM</v>
          </cell>
          <cell r="H338" t="str">
            <v>SPS CWC-Labor Regular</v>
          </cell>
          <cell r="I338">
            <v>-22938.195323161919</v>
          </cell>
        </row>
        <row r="339">
          <cell r="B339" t="str">
            <v>O&amp;M</v>
          </cell>
          <cell r="C339" t="str">
            <v>Distribution Operations</v>
          </cell>
          <cell r="D339" t="str">
            <v>58600-Dist Oper Meter Exp</v>
          </cell>
          <cell r="E339" t="str">
            <v>Labor - Non-bargaining</v>
          </cell>
          <cell r="F339" t="str">
            <v>PIS-DIST</v>
          </cell>
          <cell r="H339" t="str">
            <v>SPS CWC-Labor Regular</v>
          </cell>
          <cell r="I339">
            <v>7.46</v>
          </cell>
        </row>
        <row r="340">
          <cell r="B340" t="str">
            <v>O&amp;M</v>
          </cell>
          <cell r="C340" t="str">
            <v>Distribution Operations</v>
          </cell>
          <cell r="D340" t="str">
            <v>58600-Dist Oper Meter Exp</v>
          </cell>
          <cell r="E340" t="str">
            <v>Labor - Non-bargaining</v>
          </cell>
          <cell r="F340" t="str">
            <v>PIS-DIST</v>
          </cell>
          <cell r="H340" t="str">
            <v>SPS CWC-Labor Regular</v>
          </cell>
          <cell r="I340">
            <v>-32942.782371677575</v>
          </cell>
        </row>
        <row r="341">
          <cell r="B341" t="str">
            <v>O&amp;M</v>
          </cell>
          <cell r="C341" t="str">
            <v>Distribution Operations</v>
          </cell>
          <cell r="D341" t="str">
            <v>58600-Dist Oper Meter Exp</v>
          </cell>
          <cell r="E341" t="str">
            <v>Labor - Non-bargaining</v>
          </cell>
          <cell r="F341" t="str">
            <v>TX</v>
          </cell>
          <cell r="H341" t="str">
            <v>SPS CWC-Labor Regular</v>
          </cell>
          <cell r="I341">
            <v>2337.8483537642715</v>
          </cell>
        </row>
        <row r="342">
          <cell r="B342" t="str">
            <v>O&amp;M</v>
          </cell>
          <cell r="C342" t="str">
            <v>Distribution Operations</v>
          </cell>
          <cell r="D342" t="str">
            <v>58600-Dist Oper Meter Exp</v>
          </cell>
          <cell r="E342" t="str">
            <v>Labor - Other Compensation</v>
          </cell>
          <cell r="F342" t="str">
            <v>TX</v>
          </cell>
          <cell r="H342" t="str">
            <v>SPS CWC-Labor Regular</v>
          </cell>
          <cell r="I342">
            <v>-4.13</v>
          </cell>
        </row>
        <row r="343">
          <cell r="B343" t="str">
            <v>O&amp;M</v>
          </cell>
          <cell r="C343" t="str">
            <v>Distribution Operations</v>
          </cell>
          <cell r="D343" t="str">
            <v>58600-Dist Oper Meter Exp</v>
          </cell>
          <cell r="E343" t="str">
            <v>Non-Labor</v>
          </cell>
          <cell r="F343" t="str">
            <v>NM</v>
          </cell>
          <cell r="H343" t="str">
            <v>SPS CWC-Other O&amp;M</v>
          </cell>
          <cell r="I343">
            <v>91514.16</v>
          </cell>
        </row>
        <row r="344">
          <cell r="B344" t="str">
            <v>O&amp;M</v>
          </cell>
          <cell r="C344" t="str">
            <v>Distribution Operations</v>
          </cell>
          <cell r="D344" t="str">
            <v>58600-Dist Oper Meter Exp</v>
          </cell>
          <cell r="E344" t="str">
            <v>Non-Labor</v>
          </cell>
          <cell r="F344" t="str">
            <v>PIS-DIST</v>
          </cell>
          <cell r="H344" t="str">
            <v>SPS CWC-Other O&amp;M</v>
          </cell>
          <cell r="I344">
            <v>-193</v>
          </cell>
        </row>
        <row r="345">
          <cell r="B345" t="str">
            <v>O&amp;M</v>
          </cell>
          <cell r="C345" t="str">
            <v>Distribution Operations</v>
          </cell>
          <cell r="D345" t="str">
            <v>58600-Dist Oper Meter Exp</v>
          </cell>
          <cell r="E345" t="str">
            <v>Non-Labor</v>
          </cell>
          <cell r="F345" t="str">
            <v>PIS-DIST</v>
          </cell>
          <cell r="H345" t="str">
            <v>SPS CWC-Other O&amp;M</v>
          </cell>
          <cell r="I345">
            <v>-232.73</v>
          </cell>
        </row>
        <row r="346">
          <cell r="B346" t="str">
            <v>O&amp;M</v>
          </cell>
          <cell r="C346" t="str">
            <v>Distribution Operations</v>
          </cell>
          <cell r="D346" t="str">
            <v>58600-Dist Oper Meter Exp</v>
          </cell>
          <cell r="E346" t="str">
            <v>Non-Labor</v>
          </cell>
          <cell r="F346" t="str">
            <v>PIS-DIST</v>
          </cell>
          <cell r="H346" t="str">
            <v>SPS CWC-Other O&amp;M</v>
          </cell>
          <cell r="I346">
            <v>3662.1099999999933</v>
          </cell>
        </row>
        <row r="347">
          <cell r="B347" t="str">
            <v>O&amp;M</v>
          </cell>
          <cell r="C347" t="str">
            <v>Distribution Operations</v>
          </cell>
          <cell r="D347" t="str">
            <v>58600-Dist Oper Meter Exp</v>
          </cell>
          <cell r="E347" t="str">
            <v>Non-Labor</v>
          </cell>
          <cell r="F347" t="str">
            <v>TX</v>
          </cell>
          <cell r="H347" t="str">
            <v>SPS CWC-Other O&amp;M</v>
          </cell>
          <cell r="I347">
            <v>18241.189999999995</v>
          </cell>
        </row>
        <row r="348">
          <cell r="B348" t="str">
            <v>O&amp;M</v>
          </cell>
          <cell r="C348" t="str">
            <v>Distribution Operations</v>
          </cell>
          <cell r="D348" t="str">
            <v>58700-Dist Oper Cust Install</v>
          </cell>
          <cell r="E348" t="str">
            <v>Labor - Bargaining</v>
          </cell>
          <cell r="F348" t="str">
            <v>PIS-DIST</v>
          </cell>
          <cell r="H348" t="str">
            <v>SPS CWC-Labor Regular</v>
          </cell>
          <cell r="I348">
            <v>12469.338724238854</v>
          </cell>
        </row>
        <row r="349">
          <cell r="B349" t="str">
            <v>O&amp;M</v>
          </cell>
          <cell r="C349" t="str">
            <v>Distribution Operations</v>
          </cell>
          <cell r="D349" t="str">
            <v>58700-Dist Oper Cust Install</v>
          </cell>
          <cell r="E349" t="str">
            <v>Labor - Incentive</v>
          </cell>
          <cell r="F349" t="str">
            <v>PIS-DIST</v>
          </cell>
          <cell r="H349" t="str">
            <v>SPS CWC-Labor Incentive</v>
          </cell>
          <cell r="I349">
            <v>-2132.5</v>
          </cell>
        </row>
        <row r="350">
          <cell r="B350" t="str">
            <v>O&amp;M</v>
          </cell>
          <cell r="C350" t="str">
            <v>Distribution Operations</v>
          </cell>
          <cell r="D350" t="str">
            <v>58700-Dist Oper Cust Install</v>
          </cell>
          <cell r="E350" t="str">
            <v>Labor - Non-bargaining</v>
          </cell>
          <cell r="F350" t="str">
            <v>PIS-DIST</v>
          </cell>
          <cell r="H350" t="str">
            <v>SPS CWC-Labor Regular</v>
          </cell>
          <cell r="I350">
            <v>14245.141275761147</v>
          </cell>
        </row>
        <row r="351">
          <cell r="B351" t="str">
            <v>O&amp;M</v>
          </cell>
          <cell r="C351" t="str">
            <v>Distribution Operations</v>
          </cell>
          <cell r="D351" t="str">
            <v>58700-Dist Oper Cust Install</v>
          </cell>
          <cell r="E351" t="str">
            <v>Non-Labor</v>
          </cell>
          <cell r="F351" t="str">
            <v>PIS-DIST</v>
          </cell>
          <cell r="H351" t="str">
            <v>SPS CWC-Other O&amp;M</v>
          </cell>
          <cell r="I351">
            <v>-53.390000000010332</v>
          </cell>
        </row>
        <row r="352">
          <cell r="B352" t="str">
            <v>O&amp;M</v>
          </cell>
          <cell r="C352" t="str">
            <v>Distribution Operations</v>
          </cell>
          <cell r="D352" t="str">
            <v>58800-Dist Oper Misc Exp</v>
          </cell>
          <cell r="E352" t="str">
            <v>Labor - Bargaining</v>
          </cell>
          <cell r="F352" t="str">
            <v>NM</v>
          </cell>
          <cell r="H352" t="str">
            <v>SPS CWC-Labor Regular</v>
          </cell>
          <cell r="I352">
            <v>-38433.149728245138</v>
          </cell>
        </row>
        <row r="353">
          <cell r="B353" t="str">
            <v>O&amp;M</v>
          </cell>
          <cell r="C353" t="str">
            <v>Distribution Operations</v>
          </cell>
          <cell r="D353" t="str">
            <v>58800-Dist Oper Misc Exp</v>
          </cell>
          <cell r="E353" t="str">
            <v>Labor - Bargaining</v>
          </cell>
          <cell r="F353" t="str">
            <v>PIS-DIST</v>
          </cell>
          <cell r="H353" t="str">
            <v>SPS CWC-Labor Regular</v>
          </cell>
          <cell r="I353">
            <v>-7158.5619588388608</v>
          </cell>
        </row>
        <row r="354">
          <cell r="B354" t="str">
            <v>O&amp;M</v>
          </cell>
          <cell r="C354" t="str">
            <v>Distribution Operations</v>
          </cell>
          <cell r="D354" t="str">
            <v>58800-Dist Oper Misc Exp</v>
          </cell>
          <cell r="E354" t="str">
            <v>Labor - Bargaining</v>
          </cell>
          <cell r="F354" t="str">
            <v>TX</v>
          </cell>
          <cell r="H354" t="str">
            <v>SPS CWC-Labor Regular</v>
          </cell>
          <cell r="I354">
            <v>-69320.459323684001</v>
          </cell>
        </row>
        <row r="355">
          <cell r="B355" t="str">
            <v>O&amp;M</v>
          </cell>
          <cell r="C355" t="str">
            <v>Distribution Operations</v>
          </cell>
          <cell r="D355" t="str">
            <v>58800-Dist Oper Misc Exp</v>
          </cell>
          <cell r="E355" t="str">
            <v>Labor - Incentive</v>
          </cell>
          <cell r="F355" t="str">
            <v>NM</v>
          </cell>
          <cell r="H355" t="str">
            <v>SPS CWC-Labor Incentive</v>
          </cell>
          <cell r="I355">
            <v>-4652.670000000001</v>
          </cell>
        </row>
        <row r="356">
          <cell r="B356" t="str">
            <v>O&amp;M</v>
          </cell>
          <cell r="C356" t="str">
            <v>Distribution Operations</v>
          </cell>
          <cell r="D356" t="str">
            <v>58800-Dist Oper Misc Exp</v>
          </cell>
          <cell r="E356" t="str">
            <v>Labor - Incentive</v>
          </cell>
          <cell r="F356" t="str">
            <v>PIS-DIST</v>
          </cell>
          <cell r="H356" t="str">
            <v>SPS CWC-Labor Incentive</v>
          </cell>
          <cell r="I356">
            <v>1371.54</v>
          </cell>
        </row>
        <row r="357">
          <cell r="B357" t="str">
            <v>O&amp;M</v>
          </cell>
          <cell r="C357" t="str">
            <v>Distribution Operations</v>
          </cell>
          <cell r="D357" t="str">
            <v>58800-Dist Oper Misc Exp</v>
          </cell>
          <cell r="E357" t="str">
            <v>Labor - Incentive</v>
          </cell>
          <cell r="F357" t="str">
            <v>PIS-DIST</v>
          </cell>
          <cell r="H357" t="str">
            <v>SPS CWC-Labor Incentive</v>
          </cell>
          <cell r="I357">
            <v>-3781.0299999999997</v>
          </cell>
        </row>
        <row r="358">
          <cell r="B358" t="str">
            <v>O&amp;M</v>
          </cell>
          <cell r="C358" t="str">
            <v>Distribution Operations</v>
          </cell>
          <cell r="D358" t="str">
            <v>58800-Dist Oper Misc Exp</v>
          </cell>
          <cell r="E358" t="str">
            <v>Labor - Incentive</v>
          </cell>
          <cell r="F358" t="str">
            <v>TX</v>
          </cell>
          <cell r="H358" t="str">
            <v>SPS CWC-Labor Incentive</v>
          </cell>
          <cell r="I358">
            <v>-10408.980000000003</v>
          </cell>
        </row>
        <row r="359">
          <cell r="B359" t="str">
            <v>O&amp;M</v>
          </cell>
          <cell r="C359" t="str">
            <v>Distribution Operations</v>
          </cell>
          <cell r="D359" t="str">
            <v>58800-Dist Oper Misc Exp</v>
          </cell>
          <cell r="E359" t="str">
            <v>Labor - Injuries &amp; Damages</v>
          </cell>
          <cell r="F359" t="str">
            <v>TX</v>
          </cell>
          <cell r="H359" t="str">
            <v>SPS CWC-Labor Regular</v>
          </cell>
          <cell r="I359">
            <v>0.99</v>
          </cell>
        </row>
        <row r="360">
          <cell r="B360" t="str">
            <v>O&amp;M</v>
          </cell>
          <cell r="C360" t="str">
            <v>Distribution Operations</v>
          </cell>
          <cell r="D360" t="str">
            <v>58800-Dist Oper Misc Exp</v>
          </cell>
          <cell r="E360" t="str">
            <v>Labor - Insurance</v>
          </cell>
          <cell r="F360" t="str">
            <v>TX</v>
          </cell>
          <cell r="H360" t="str">
            <v>SPS CWC-Labor Regular</v>
          </cell>
          <cell r="I360">
            <v>14.99</v>
          </cell>
        </row>
        <row r="361">
          <cell r="B361" t="str">
            <v>O&amp;M</v>
          </cell>
          <cell r="C361" t="str">
            <v>Distribution Operations</v>
          </cell>
          <cell r="D361" t="str">
            <v>58800-Dist Oper Misc Exp</v>
          </cell>
          <cell r="E361" t="str">
            <v>Labor - Non-bargaining</v>
          </cell>
          <cell r="F361" t="str">
            <v>NM</v>
          </cell>
          <cell r="H361" t="str">
            <v>SPS CWC-Labor Regular</v>
          </cell>
          <cell r="I361">
            <v>-43906.550271754873</v>
          </cell>
        </row>
        <row r="362">
          <cell r="B362" t="str">
            <v>O&amp;M</v>
          </cell>
          <cell r="C362" t="str">
            <v>Distribution Operations</v>
          </cell>
          <cell r="D362" t="str">
            <v>58800-Dist Oper Misc Exp</v>
          </cell>
          <cell r="E362" t="str">
            <v>Labor - Non-bargaining</v>
          </cell>
          <cell r="F362" t="str">
            <v>PIS-DIST</v>
          </cell>
          <cell r="H362" t="str">
            <v>SPS CWC-Labor Regular</v>
          </cell>
          <cell r="I362">
            <v>10678.64</v>
          </cell>
        </row>
        <row r="363">
          <cell r="B363" t="str">
            <v>O&amp;M</v>
          </cell>
          <cell r="C363" t="str">
            <v>Distribution Operations</v>
          </cell>
          <cell r="D363" t="str">
            <v>58800-Dist Oper Misc Exp</v>
          </cell>
          <cell r="E363" t="str">
            <v>Labor - Non-bargaining</v>
          </cell>
          <cell r="F363" t="str">
            <v>PIS-DIST</v>
          </cell>
          <cell r="H363" t="str">
            <v>SPS CWC-Labor Regular</v>
          </cell>
          <cell r="I363">
            <v>-8178.0380411611422</v>
          </cell>
        </row>
        <row r="364">
          <cell r="B364" t="str">
            <v>O&amp;M</v>
          </cell>
          <cell r="C364" t="str">
            <v>Distribution Operations</v>
          </cell>
          <cell r="D364" t="str">
            <v>58800-Dist Oper Misc Exp</v>
          </cell>
          <cell r="E364" t="str">
            <v>Labor - Non-bargaining</v>
          </cell>
          <cell r="F364" t="str">
            <v>TX</v>
          </cell>
          <cell r="H364" t="str">
            <v>SPS CWC-Labor Regular</v>
          </cell>
          <cell r="I364">
            <v>-79192.63067631601</v>
          </cell>
        </row>
        <row r="365">
          <cell r="B365" t="str">
            <v>O&amp;M</v>
          </cell>
          <cell r="C365" t="str">
            <v>Distribution Operations</v>
          </cell>
          <cell r="D365" t="str">
            <v>58800-Dist Oper Misc Exp</v>
          </cell>
          <cell r="E365" t="str">
            <v>Labor - Other Compensation</v>
          </cell>
          <cell r="F365" t="str">
            <v>NM</v>
          </cell>
          <cell r="H365" t="str">
            <v>SPS CWC-Labor Regular</v>
          </cell>
          <cell r="I365">
            <v>7500</v>
          </cell>
        </row>
        <row r="366">
          <cell r="B366" t="str">
            <v>O&amp;M</v>
          </cell>
          <cell r="C366" t="str">
            <v>Distribution Operations</v>
          </cell>
          <cell r="D366" t="str">
            <v>58800-Dist Oper Misc Exp</v>
          </cell>
          <cell r="E366" t="str">
            <v>Labor - Other Compensation</v>
          </cell>
          <cell r="F366" t="str">
            <v>PIS-DIST</v>
          </cell>
          <cell r="H366" t="str">
            <v>SPS CWC-Labor Regular</v>
          </cell>
          <cell r="I366">
            <v>-2500</v>
          </cell>
        </row>
        <row r="367">
          <cell r="B367" t="str">
            <v>O&amp;M</v>
          </cell>
          <cell r="C367" t="str">
            <v>Distribution Operations</v>
          </cell>
          <cell r="D367" t="str">
            <v>58800-Dist Oper Misc Exp</v>
          </cell>
          <cell r="E367" t="str">
            <v>Labor - Other Compensation</v>
          </cell>
          <cell r="F367" t="str">
            <v>TX</v>
          </cell>
          <cell r="H367" t="str">
            <v>SPS CWC-Labor Regular</v>
          </cell>
          <cell r="I367">
            <v>15000</v>
          </cell>
        </row>
        <row r="368">
          <cell r="B368" t="str">
            <v>O&amp;M</v>
          </cell>
          <cell r="C368" t="str">
            <v>Distribution Operations</v>
          </cell>
          <cell r="D368" t="str">
            <v>58800-Dist Oper Misc Exp</v>
          </cell>
          <cell r="E368" t="str">
            <v>Labor - Pension</v>
          </cell>
          <cell r="F368" t="str">
            <v>TX</v>
          </cell>
          <cell r="H368" t="str">
            <v>SPS CWC-Labor Regular</v>
          </cell>
          <cell r="I368">
            <v>21.77</v>
          </cell>
        </row>
        <row r="369">
          <cell r="B369" t="str">
            <v>O&amp;M</v>
          </cell>
          <cell r="C369" t="str">
            <v>Distribution Operations</v>
          </cell>
          <cell r="D369" t="str">
            <v>58800-Dist Oper Misc Exp</v>
          </cell>
          <cell r="E369" t="str">
            <v>Non-Labor</v>
          </cell>
          <cell r="F369" t="str">
            <v>NM</v>
          </cell>
          <cell r="H369" t="str">
            <v>SPS CWC-Other O&amp;M</v>
          </cell>
          <cell r="I369">
            <v>-102081.91</v>
          </cell>
        </row>
        <row r="370">
          <cell r="B370" t="str">
            <v>O&amp;M</v>
          </cell>
          <cell r="C370" t="str">
            <v>Distribution Operations</v>
          </cell>
          <cell r="D370" t="str">
            <v>58800-Dist Oper Misc Exp</v>
          </cell>
          <cell r="E370" t="str">
            <v>Non-Labor</v>
          </cell>
          <cell r="F370" t="str">
            <v>PIS-DIST</v>
          </cell>
          <cell r="H370" t="str">
            <v>SPS CWC-Other O&amp;M</v>
          </cell>
          <cell r="I370">
            <v>9571.969003770093</v>
          </cell>
        </row>
        <row r="371">
          <cell r="B371" t="str">
            <v>O&amp;M</v>
          </cell>
          <cell r="C371" t="str">
            <v>Distribution Operations</v>
          </cell>
          <cell r="D371" t="str">
            <v>58800-Dist Oper Misc Exp</v>
          </cell>
          <cell r="E371" t="str">
            <v>Non-Labor</v>
          </cell>
          <cell r="F371" t="str">
            <v>PIS-DIST</v>
          </cell>
          <cell r="H371" t="str">
            <v>SPS CWC-Other O&amp;M</v>
          </cell>
          <cell r="I371">
            <v>-5385.7799324999996</v>
          </cell>
        </row>
        <row r="372">
          <cell r="B372" t="str">
            <v>O&amp;M</v>
          </cell>
          <cell r="C372" t="str">
            <v>Distribution Operations</v>
          </cell>
          <cell r="D372" t="str">
            <v>58800-Dist Oper Misc Exp</v>
          </cell>
          <cell r="E372" t="str">
            <v>Non-Labor</v>
          </cell>
          <cell r="F372" t="str">
            <v>PIS-DIST</v>
          </cell>
          <cell r="H372" t="str">
            <v>SPS CWC-Other O&amp;M</v>
          </cell>
          <cell r="I372">
            <v>-7510.1839</v>
          </cell>
        </row>
        <row r="373">
          <cell r="B373" t="str">
            <v>O&amp;M</v>
          </cell>
          <cell r="C373" t="str">
            <v>Distribution Operations</v>
          </cell>
          <cell r="D373" t="str">
            <v>58800-Dist Oper Misc Exp</v>
          </cell>
          <cell r="E373" t="str">
            <v>Non-Labor</v>
          </cell>
          <cell r="F373" t="str">
            <v>PIS-DIST</v>
          </cell>
          <cell r="H373" t="str">
            <v>SPS CWC-Other O&amp;M</v>
          </cell>
          <cell r="I373">
            <v>351706.78999999992</v>
          </cell>
        </row>
        <row r="374">
          <cell r="B374" t="str">
            <v>O&amp;M</v>
          </cell>
          <cell r="C374" t="str">
            <v>Distribution Operations</v>
          </cell>
          <cell r="D374" t="str">
            <v>58800-Dist Oper Misc Exp</v>
          </cell>
          <cell r="E374" t="str">
            <v>Non-Labor</v>
          </cell>
          <cell r="F374" t="str">
            <v>PIS-DIST</v>
          </cell>
          <cell r="H374" t="str">
            <v>SPS CWC-Other O&amp;M</v>
          </cell>
          <cell r="I374">
            <v>-4196.1000000000004</v>
          </cell>
        </row>
        <row r="375">
          <cell r="B375" t="str">
            <v>O&amp;M</v>
          </cell>
          <cell r="C375" t="str">
            <v>Distribution Operations</v>
          </cell>
          <cell r="D375" t="str">
            <v>58800-Dist Oper Misc Exp</v>
          </cell>
          <cell r="E375" t="str">
            <v>Non-Labor</v>
          </cell>
          <cell r="F375" t="str">
            <v>TX</v>
          </cell>
          <cell r="H375" t="str">
            <v>SPS CWC-Other O&amp;M</v>
          </cell>
          <cell r="I375">
            <v>-86958.450000000041</v>
          </cell>
        </row>
        <row r="376">
          <cell r="B376" t="str">
            <v>O&amp;M</v>
          </cell>
          <cell r="C376" t="str">
            <v>Distribution Operations</v>
          </cell>
          <cell r="D376" t="str">
            <v>58900-Dist Rents</v>
          </cell>
          <cell r="E376" t="str">
            <v>Non-Labor</v>
          </cell>
          <cell r="F376" t="str">
            <v>NM</v>
          </cell>
          <cell r="H376" t="str">
            <v>SPS CWC-Other O&amp;M</v>
          </cell>
          <cell r="I376">
            <v>14266.52</v>
          </cell>
        </row>
        <row r="377">
          <cell r="B377" t="str">
            <v>O&amp;M</v>
          </cell>
          <cell r="C377" t="str">
            <v>Distribution Operations</v>
          </cell>
          <cell r="D377" t="str">
            <v>58900-Dist Rents</v>
          </cell>
          <cell r="E377" t="str">
            <v>Non-Labor</v>
          </cell>
          <cell r="F377" t="str">
            <v>PIS-DIST</v>
          </cell>
          <cell r="H377" t="str">
            <v>SPS CWC-Other O&amp;M</v>
          </cell>
          <cell r="I377">
            <v>-190364.69000000009</v>
          </cell>
        </row>
        <row r="378">
          <cell r="B378" t="str">
            <v>O&amp;M</v>
          </cell>
          <cell r="C378" t="str">
            <v>Distribution Operations</v>
          </cell>
          <cell r="D378" t="str">
            <v>58900-Dist Rents</v>
          </cell>
          <cell r="E378" t="str">
            <v>Non-Labor</v>
          </cell>
          <cell r="F378" t="str">
            <v>PIS-DIST</v>
          </cell>
          <cell r="H378" t="str">
            <v>SPS CWC-Other O&amp;M</v>
          </cell>
          <cell r="I378">
            <v>-176425.81</v>
          </cell>
        </row>
        <row r="379">
          <cell r="B379" t="str">
            <v>O&amp;M</v>
          </cell>
          <cell r="C379" t="str">
            <v>Distribution Operations</v>
          </cell>
          <cell r="D379" t="str">
            <v>58900-Dist Rents</v>
          </cell>
          <cell r="E379" t="str">
            <v>Non-Labor</v>
          </cell>
          <cell r="F379" t="str">
            <v>TX</v>
          </cell>
          <cell r="H379" t="str">
            <v>SPS CWC-Other O&amp;M</v>
          </cell>
          <cell r="I379">
            <v>88510.639999999898</v>
          </cell>
        </row>
        <row r="380">
          <cell r="B380" t="str">
            <v>O&amp;M</v>
          </cell>
          <cell r="C380" t="str">
            <v>Distribution Maintenance</v>
          </cell>
          <cell r="D380" t="str">
            <v>59000-Dist Mtc Super &amp; Eng</v>
          </cell>
          <cell r="E380" t="str">
            <v>Labor - Bargaining</v>
          </cell>
          <cell r="F380" t="str">
            <v>NM</v>
          </cell>
          <cell r="H380" t="str">
            <v>SPS CWC-Labor Regular</v>
          </cell>
          <cell r="I380">
            <v>109.18527009973438</v>
          </cell>
        </row>
        <row r="381">
          <cell r="B381" t="str">
            <v>O&amp;M</v>
          </cell>
          <cell r="C381" t="str">
            <v>Distribution Maintenance</v>
          </cell>
          <cell r="D381" t="str">
            <v>59000-Dist Mtc Super &amp; Eng</v>
          </cell>
          <cell r="E381" t="str">
            <v>Labor - Bargaining</v>
          </cell>
          <cell r="F381" t="str">
            <v>PIS-DIST</v>
          </cell>
          <cell r="H381" t="str">
            <v>SPS CWC-Labor Regular</v>
          </cell>
          <cell r="I381">
            <v>-428.2413207866079</v>
          </cell>
        </row>
        <row r="382">
          <cell r="B382" t="str">
            <v>O&amp;M</v>
          </cell>
          <cell r="C382" t="str">
            <v>Distribution Maintenance</v>
          </cell>
          <cell r="D382" t="str">
            <v>59000-Dist Mtc Super &amp; Eng</v>
          </cell>
          <cell r="E382" t="str">
            <v>Labor - Bargaining</v>
          </cell>
          <cell r="F382" t="str">
            <v>TX</v>
          </cell>
          <cell r="H382" t="str">
            <v>SPS CWC-Labor Regular</v>
          </cell>
          <cell r="I382">
            <v>1795.8811149714861</v>
          </cell>
        </row>
        <row r="383">
          <cell r="B383" t="str">
            <v>O&amp;M</v>
          </cell>
          <cell r="C383" t="str">
            <v>Distribution Maintenance</v>
          </cell>
          <cell r="D383" t="str">
            <v>59000-Dist Mtc Super &amp; Eng</v>
          </cell>
          <cell r="E383" t="str">
            <v>Labor - Incentive</v>
          </cell>
          <cell r="F383" t="str">
            <v>NM</v>
          </cell>
          <cell r="H383" t="str">
            <v>SPS CWC-Labor Incentive</v>
          </cell>
          <cell r="I383">
            <v>-103.21000000000001</v>
          </cell>
        </row>
        <row r="384">
          <cell r="B384" t="str">
            <v>O&amp;M</v>
          </cell>
          <cell r="C384" t="str">
            <v>Distribution Maintenance</v>
          </cell>
          <cell r="D384" t="str">
            <v>59000-Dist Mtc Super &amp; Eng</v>
          </cell>
          <cell r="E384" t="str">
            <v>Labor - Incentive</v>
          </cell>
          <cell r="F384" t="str">
            <v>PIS-DIST</v>
          </cell>
          <cell r="H384" t="str">
            <v>SPS CWC-Labor Incentive</v>
          </cell>
          <cell r="I384">
            <v>-511.86</v>
          </cell>
        </row>
        <row r="385">
          <cell r="B385" t="str">
            <v>O&amp;M</v>
          </cell>
          <cell r="C385" t="str">
            <v>Distribution Maintenance</v>
          </cell>
          <cell r="D385" t="str">
            <v>59000-Dist Mtc Super &amp; Eng</v>
          </cell>
          <cell r="E385" t="str">
            <v>Labor - Incentive</v>
          </cell>
          <cell r="F385" t="str">
            <v>TX</v>
          </cell>
          <cell r="H385" t="str">
            <v>SPS CWC-Labor Incentive</v>
          </cell>
          <cell r="I385">
            <v>-90.679999999999993</v>
          </cell>
        </row>
        <row r="386">
          <cell r="B386" t="str">
            <v>O&amp;M</v>
          </cell>
          <cell r="C386" t="str">
            <v>Distribution Maintenance</v>
          </cell>
          <cell r="D386" t="str">
            <v>59000-Dist Mtc Super &amp; Eng</v>
          </cell>
          <cell r="E386" t="str">
            <v>Labor - Non-bargaining</v>
          </cell>
          <cell r="F386" t="str">
            <v>NM</v>
          </cell>
          <cell r="H386" t="str">
            <v>SPS CWC-Labor Regular</v>
          </cell>
          <cell r="I386">
            <v>124.73472990026561</v>
          </cell>
        </row>
        <row r="387">
          <cell r="B387" t="str">
            <v>O&amp;M</v>
          </cell>
          <cell r="C387" t="str">
            <v>Distribution Maintenance</v>
          </cell>
          <cell r="D387" t="str">
            <v>59000-Dist Mtc Super &amp; Eng</v>
          </cell>
          <cell r="E387" t="str">
            <v>Labor - Non-bargaining</v>
          </cell>
          <cell r="F387" t="str">
            <v>PIS-DIST</v>
          </cell>
          <cell r="H387" t="str">
            <v>SPS CWC-Labor Regular</v>
          </cell>
          <cell r="I387">
            <v>-489.22867921339235</v>
          </cell>
        </row>
        <row r="388">
          <cell r="B388" t="str">
            <v>O&amp;M</v>
          </cell>
          <cell r="C388" t="str">
            <v>Distribution Maintenance</v>
          </cell>
          <cell r="D388" t="str">
            <v>59000-Dist Mtc Super &amp; Eng</v>
          </cell>
          <cell r="E388" t="str">
            <v>Labor - Non-bargaining</v>
          </cell>
          <cell r="F388" t="str">
            <v>TX</v>
          </cell>
          <cell r="H388" t="str">
            <v>SPS CWC-Labor Regular</v>
          </cell>
          <cell r="I388">
            <v>2051.6388850285134</v>
          </cell>
        </row>
        <row r="389">
          <cell r="B389" t="str">
            <v>O&amp;M</v>
          </cell>
          <cell r="C389" t="str">
            <v>Distribution Maintenance</v>
          </cell>
          <cell r="D389" t="str">
            <v>59000-Dist Mtc Super &amp; Eng</v>
          </cell>
          <cell r="E389" t="str">
            <v>Non-Labor</v>
          </cell>
          <cell r="F389" t="str">
            <v>PIS-DIST</v>
          </cell>
          <cell r="H389" t="str">
            <v>SPS CWC-Other O&amp;M</v>
          </cell>
          <cell r="I389">
            <v>108.07000000000001</v>
          </cell>
        </row>
        <row r="390">
          <cell r="B390" t="str">
            <v>O&amp;M</v>
          </cell>
          <cell r="C390" t="str">
            <v>Distribution Maintenance</v>
          </cell>
          <cell r="D390" t="str">
            <v>59000-Dist Mtc Super &amp; Eng</v>
          </cell>
          <cell r="E390" t="str">
            <v>Non-Labor</v>
          </cell>
          <cell r="F390" t="str">
            <v>TX</v>
          </cell>
          <cell r="H390" t="str">
            <v>SPS CWC-Other O&amp;M</v>
          </cell>
          <cell r="I390">
            <v>-6382.5</v>
          </cell>
        </row>
        <row r="391">
          <cell r="B391" t="str">
            <v>O&amp;M</v>
          </cell>
          <cell r="C391" t="str">
            <v>Distribution Maintenance</v>
          </cell>
          <cell r="D391" t="str">
            <v>59200-Dist Mt of Station Equip</v>
          </cell>
          <cell r="E391" t="str">
            <v>Labor - Bargaining</v>
          </cell>
          <cell r="F391" t="str">
            <v>PIS-DIST</v>
          </cell>
          <cell r="H391" t="str">
            <v>SPS CWC-Labor Regular</v>
          </cell>
          <cell r="I391">
            <v>-36969.529397592189</v>
          </cell>
        </row>
        <row r="392">
          <cell r="B392" t="str">
            <v>O&amp;M</v>
          </cell>
          <cell r="C392" t="str">
            <v>Distribution Maintenance</v>
          </cell>
          <cell r="D392" t="str">
            <v>59200-Dist Mt of Station Equip</v>
          </cell>
          <cell r="E392" t="str">
            <v>Labor - Incentive</v>
          </cell>
          <cell r="F392" t="str">
            <v>PIS-DIST</v>
          </cell>
          <cell r="H392" t="str">
            <v>SPS CWC-Labor Incentive</v>
          </cell>
          <cell r="I392">
            <v>-6084.6399999999994</v>
          </cell>
        </row>
        <row r="393">
          <cell r="B393" t="str">
            <v>O&amp;M</v>
          </cell>
          <cell r="C393" t="str">
            <v>Distribution Maintenance</v>
          </cell>
          <cell r="D393" t="str">
            <v>59200-Dist Mt of Station Equip</v>
          </cell>
          <cell r="E393" t="str">
            <v>Labor - Non-bargaining</v>
          </cell>
          <cell r="F393" t="str">
            <v>PIS-DIST</v>
          </cell>
          <cell r="H393" t="str">
            <v>SPS CWC-Labor Regular</v>
          </cell>
          <cell r="I393">
            <v>-42234.490602407815</v>
          </cell>
        </row>
        <row r="394">
          <cell r="B394" t="str">
            <v>O&amp;M</v>
          </cell>
          <cell r="C394" t="str">
            <v>Distribution Maintenance</v>
          </cell>
          <cell r="D394" t="str">
            <v>59200-Dist Mt of Station Equip</v>
          </cell>
          <cell r="E394" t="str">
            <v>Non-Labor</v>
          </cell>
          <cell r="F394" t="str">
            <v>PIS-DIST</v>
          </cell>
          <cell r="H394" t="str">
            <v>SPS CWC-Other O&amp;M</v>
          </cell>
          <cell r="I394">
            <v>-412.76</v>
          </cell>
        </row>
        <row r="395">
          <cell r="B395" t="str">
            <v>O&amp;M</v>
          </cell>
          <cell r="C395" t="str">
            <v>Distribution Maintenance</v>
          </cell>
          <cell r="D395" t="str">
            <v>59200-Dist Mt of Station Equip</v>
          </cell>
          <cell r="E395" t="str">
            <v>Non-Labor</v>
          </cell>
          <cell r="F395" t="str">
            <v>PIS-DIST</v>
          </cell>
          <cell r="H395" t="str">
            <v>SPS CWC-Other O&amp;M</v>
          </cell>
          <cell r="I395">
            <v>38441.250000000015</v>
          </cell>
        </row>
        <row r="396">
          <cell r="B396" t="str">
            <v>O&amp;M</v>
          </cell>
          <cell r="C396" t="str">
            <v>Distribution Maintenance</v>
          </cell>
          <cell r="D396" t="str">
            <v>59300-Dist Mtc of Overhead Lines</v>
          </cell>
          <cell r="E396" t="str">
            <v>Labor - Bargaining</v>
          </cell>
          <cell r="F396" t="str">
            <v>NM</v>
          </cell>
          <cell r="H396" t="str">
            <v>SPS CWC-Labor Regular</v>
          </cell>
          <cell r="I396">
            <v>50175.747336547407</v>
          </cell>
        </row>
        <row r="397">
          <cell r="B397" t="str">
            <v>O&amp;M</v>
          </cell>
          <cell r="C397" t="str">
            <v>Distribution Maintenance</v>
          </cell>
          <cell r="D397" t="str">
            <v>59300-Dist Mtc of Overhead Lines</v>
          </cell>
          <cell r="E397" t="str">
            <v>Labor - Bargaining</v>
          </cell>
          <cell r="F397" t="str">
            <v>PIS-DIST</v>
          </cell>
          <cell r="H397" t="str">
            <v>SPS CWC-Labor Regular</v>
          </cell>
          <cell r="I397">
            <v>23692.536140129705</v>
          </cell>
        </row>
        <row r="398">
          <cell r="B398" t="str">
            <v>O&amp;M</v>
          </cell>
          <cell r="C398" t="str">
            <v>Distribution Maintenance</v>
          </cell>
          <cell r="D398" t="str">
            <v>59300-Dist Mtc of Overhead Lines</v>
          </cell>
          <cell r="E398" t="str">
            <v>Labor - Bargaining</v>
          </cell>
          <cell r="F398" t="str">
            <v>TX</v>
          </cell>
          <cell r="H398" t="str">
            <v>SPS CWC-Labor Regular</v>
          </cell>
          <cell r="I398">
            <v>133881.28197847825</v>
          </cell>
        </row>
        <row r="399">
          <cell r="B399" t="str">
            <v>O&amp;M</v>
          </cell>
          <cell r="C399" t="str">
            <v>Distribution Maintenance</v>
          </cell>
          <cell r="D399" t="str">
            <v>59300-Dist Mtc of Overhead Lines</v>
          </cell>
          <cell r="E399" t="str">
            <v>Labor - Incentive</v>
          </cell>
          <cell r="F399" t="str">
            <v>NM</v>
          </cell>
          <cell r="H399" t="str">
            <v>SPS CWC-Labor Incentive</v>
          </cell>
          <cell r="I399">
            <v>-565.35</v>
          </cell>
        </row>
        <row r="400">
          <cell r="B400" t="str">
            <v>O&amp;M</v>
          </cell>
          <cell r="C400" t="str">
            <v>Distribution Maintenance</v>
          </cell>
          <cell r="D400" t="str">
            <v>59300-Dist Mtc of Overhead Lines</v>
          </cell>
          <cell r="E400" t="str">
            <v>Labor - Incentive</v>
          </cell>
          <cell r="F400" t="str">
            <v>PIS-DIST</v>
          </cell>
          <cell r="H400" t="str">
            <v>SPS CWC-Labor Incentive</v>
          </cell>
          <cell r="I400">
            <v>135.06</v>
          </cell>
        </row>
        <row r="401">
          <cell r="B401" t="str">
            <v>O&amp;M</v>
          </cell>
          <cell r="C401" t="str">
            <v>Distribution Maintenance</v>
          </cell>
          <cell r="D401" t="str">
            <v>59300-Dist Mtc of Overhead Lines</v>
          </cell>
          <cell r="E401" t="str">
            <v>Labor - Incentive</v>
          </cell>
          <cell r="F401" t="str">
            <v>TX</v>
          </cell>
          <cell r="H401" t="str">
            <v>SPS CWC-Labor Incentive</v>
          </cell>
          <cell r="I401">
            <v>-3467.59</v>
          </cell>
        </row>
        <row r="402">
          <cell r="B402" t="str">
            <v>O&amp;M</v>
          </cell>
          <cell r="C402" t="str">
            <v>Distribution Maintenance</v>
          </cell>
          <cell r="D402" t="str">
            <v>59300-Dist Mtc of Overhead Lines</v>
          </cell>
          <cell r="E402" t="str">
            <v>Labor - Non-bargaining</v>
          </cell>
          <cell r="F402" t="str">
            <v>NM</v>
          </cell>
          <cell r="H402" t="str">
            <v>SPS CWC-Labor Regular</v>
          </cell>
          <cell r="I402">
            <v>57321.452663452605</v>
          </cell>
        </row>
        <row r="403">
          <cell r="B403" t="str">
            <v>O&amp;M</v>
          </cell>
          <cell r="C403" t="str">
            <v>Distribution Maintenance</v>
          </cell>
          <cell r="D403" t="str">
            <v>59300-Dist Mtc of Overhead Lines</v>
          </cell>
          <cell r="E403" t="str">
            <v>Labor - Non-bargaining</v>
          </cell>
          <cell r="F403" t="str">
            <v>PIS-DIST</v>
          </cell>
          <cell r="H403" t="str">
            <v>SPS CWC-Labor Regular</v>
          </cell>
          <cell r="I403">
            <v>27066.673859870294</v>
          </cell>
        </row>
        <row r="404">
          <cell r="B404" t="str">
            <v>O&amp;M</v>
          </cell>
          <cell r="C404" t="str">
            <v>Distribution Maintenance</v>
          </cell>
          <cell r="D404" t="str">
            <v>59300-Dist Mtc of Overhead Lines</v>
          </cell>
          <cell r="E404" t="str">
            <v>Labor - Non-bargaining</v>
          </cell>
          <cell r="F404" t="str">
            <v>TX</v>
          </cell>
          <cell r="H404" t="str">
            <v>SPS CWC-Labor Regular</v>
          </cell>
          <cell r="I404">
            <v>152947.78802152179</v>
          </cell>
        </row>
        <row r="405">
          <cell r="B405" t="str">
            <v>O&amp;M</v>
          </cell>
          <cell r="C405" t="str">
            <v>Distribution Maintenance</v>
          </cell>
          <cell r="D405" t="str">
            <v>59300-Dist Mtc of Overhead Lines</v>
          </cell>
          <cell r="E405" t="str">
            <v>Non-Labor</v>
          </cell>
          <cell r="F405" t="str">
            <v>NM</v>
          </cell>
          <cell r="H405" t="str">
            <v>SPS CWC-Other O&amp;M</v>
          </cell>
          <cell r="I405">
            <v>148049.09000000003</v>
          </cell>
        </row>
        <row r="406">
          <cell r="B406" t="str">
            <v>O&amp;M</v>
          </cell>
          <cell r="C406" t="str">
            <v>Distribution Maintenance</v>
          </cell>
          <cell r="D406" t="str">
            <v>59300-Dist Mtc of Overhead Lines</v>
          </cell>
          <cell r="E406" t="str">
            <v>Non-Labor</v>
          </cell>
          <cell r="F406" t="str">
            <v>PIS-DIST</v>
          </cell>
          <cell r="H406" t="str">
            <v>SPS CWC-Other O&amp;M</v>
          </cell>
          <cell r="I406">
            <v>-97.7</v>
          </cell>
        </row>
        <row r="407">
          <cell r="B407" t="str">
            <v>O&amp;M</v>
          </cell>
          <cell r="C407" t="str">
            <v>Distribution Maintenance</v>
          </cell>
          <cell r="D407" t="str">
            <v>59300-Dist Mtc of Overhead Lines</v>
          </cell>
          <cell r="E407" t="str">
            <v>Non-Labor</v>
          </cell>
          <cell r="F407" t="str">
            <v>PIS-DIST</v>
          </cell>
          <cell r="H407" t="str">
            <v>SPS CWC-Other O&amp;M</v>
          </cell>
          <cell r="I407">
            <v>-1245.25</v>
          </cell>
        </row>
        <row r="408">
          <cell r="B408" t="str">
            <v>O&amp;M</v>
          </cell>
          <cell r="C408" t="str">
            <v>Distribution Maintenance</v>
          </cell>
          <cell r="D408" t="str">
            <v>59300-Dist Mtc of Overhead Lines</v>
          </cell>
          <cell r="E408" t="str">
            <v>Non-Labor</v>
          </cell>
          <cell r="F408" t="str">
            <v>PIS-DIST</v>
          </cell>
          <cell r="H408" t="str">
            <v>SPS CWC-Other O&amp;M</v>
          </cell>
          <cell r="I408">
            <v>-28.42</v>
          </cell>
        </row>
        <row r="409">
          <cell r="B409" t="str">
            <v>O&amp;M</v>
          </cell>
          <cell r="C409" t="str">
            <v>Distribution Maintenance</v>
          </cell>
          <cell r="D409" t="str">
            <v>59300-Dist Mtc of Overhead Lines</v>
          </cell>
          <cell r="E409" t="str">
            <v>Non-Labor</v>
          </cell>
          <cell r="F409" t="str">
            <v>PIS-DIST</v>
          </cell>
          <cell r="H409" t="str">
            <v>SPS CWC-Other O&amp;M</v>
          </cell>
          <cell r="I409">
            <v>-158747.07</v>
          </cell>
        </row>
        <row r="410">
          <cell r="B410" t="str">
            <v>O&amp;M</v>
          </cell>
          <cell r="C410" t="str">
            <v>Distribution Maintenance</v>
          </cell>
          <cell r="D410" t="str">
            <v>59300-Dist Mtc of Overhead Lines</v>
          </cell>
          <cell r="E410" t="str">
            <v>Non-Labor</v>
          </cell>
          <cell r="F410" t="str">
            <v>TX</v>
          </cell>
          <cell r="H410" t="str">
            <v>SPS CWC-Other O&amp;M</v>
          </cell>
          <cell r="I410">
            <v>688928.51000000013</v>
          </cell>
        </row>
        <row r="411">
          <cell r="B411" t="str">
            <v>O&amp;M</v>
          </cell>
          <cell r="C411" t="str">
            <v>Distribution Maintenance</v>
          </cell>
          <cell r="D411" t="str">
            <v>59400-Dist Mt of Undergrnd Line</v>
          </cell>
          <cell r="E411" t="str">
            <v>Labor - Bargaining</v>
          </cell>
          <cell r="F411" t="str">
            <v>NM</v>
          </cell>
          <cell r="H411" t="str">
            <v>SPS CWC-Labor Regular</v>
          </cell>
          <cell r="I411">
            <v>4489.7868048219179</v>
          </cell>
        </row>
        <row r="412">
          <cell r="B412" t="str">
            <v>O&amp;M</v>
          </cell>
          <cell r="C412" t="str">
            <v>Distribution Maintenance</v>
          </cell>
          <cell r="D412" t="str">
            <v>59400-Dist Mt of Undergrnd Line</v>
          </cell>
          <cell r="E412" t="str">
            <v>Labor - Bargaining</v>
          </cell>
          <cell r="F412" t="str">
            <v>PIS-DIST</v>
          </cell>
          <cell r="H412" t="str">
            <v>SPS CWC-Labor Regular</v>
          </cell>
          <cell r="I412">
            <v>44.13713722909921</v>
          </cell>
        </row>
        <row r="413">
          <cell r="B413" t="str">
            <v>O&amp;M</v>
          </cell>
          <cell r="C413" t="str">
            <v>Distribution Maintenance</v>
          </cell>
          <cell r="D413" t="str">
            <v>59400-Dist Mt of Undergrnd Line</v>
          </cell>
          <cell r="E413" t="str">
            <v>Labor - Bargaining</v>
          </cell>
          <cell r="F413" t="str">
            <v>TX</v>
          </cell>
          <cell r="H413" t="str">
            <v>SPS CWC-Labor Regular</v>
          </cell>
          <cell r="I413">
            <v>7298.8616702212921</v>
          </cell>
        </row>
        <row r="414">
          <cell r="B414" t="str">
            <v>O&amp;M</v>
          </cell>
          <cell r="C414" t="str">
            <v>Distribution Maintenance</v>
          </cell>
          <cell r="D414" t="str">
            <v>59400-Dist Mt of Undergrnd Line</v>
          </cell>
          <cell r="E414" t="str">
            <v>Labor - Incentive</v>
          </cell>
          <cell r="F414" t="str">
            <v>NM</v>
          </cell>
          <cell r="H414" t="str">
            <v>SPS CWC-Labor Incentive</v>
          </cell>
          <cell r="I414">
            <v>56.14</v>
          </cell>
        </row>
        <row r="415">
          <cell r="B415" t="str">
            <v>O&amp;M</v>
          </cell>
          <cell r="C415" t="str">
            <v>Distribution Maintenance</v>
          </cell>
          <cell r="D415" t="str">
            <v>59400-Dist Mt of Undergrnd Line</v>
          </cell>
          <cell r="E415" t="str">
            <v>Labor - Incentive</v>
          </cell>
          <cell r="F415" t="str">
            <v>PIS-DIST</v>
          </cell>
          <cell r="H415" t="str">
            <v>SPS CWC-Labor Incentive</v>
          </cell>
          <cell r="I415">
            <v>2.66</v>
          </cell>
        </row>
        <row r="416">
          <cell r="B416" t="str">
            <v>O&amp;M</v>
          </cell>
          <cell r="C416" t="str">
            <v>Distribution Maintenance</v>
          </cell>
          <cell r="D416" t="str">
            <v>59400-Dist Mt of Undergrnd Line</v>
          </cell>
          <cell r="E416" t="str">
            <v>Labor - Incentive</v>
          </cell>
          <cell r="F416" t="str">
            <v>TX</v>
          </cell>
          <cell r="H416" t="str">
            <v>SPS CWC-Labor Incentive</v>
          </cell>
          <cell r="I416">
            <v>288.07</v>
          </cell>
        </row>
        <row r="417">
          <cell r="B417" t="str">
            <v>O&amp;M</v>
          </cell>
          <cell r="C417" t="str">
            <v>Distribution Maintenance</v>
          </cell>
          <cell r="D417" t="str">
            <v>59400-Dist Mt of Undergrnd Line</v>
          </cell>
          <cell r="E417" t="str">
            <v>Labor - Non-bargaining</v>
          </cell>
          <cell r="F417" t="str">
            <v>NM</v>
          </cell>
          <cell r="H417" t="str">
            <v>SPS CWC-Labor Regular</v>
          </cell>
          <cell r="I417">
            <v>5129.1931951780816</v>
          </cell>
        </row>
        <row r="418">
          <cell r="B418" t="str">
            <v>O&amp;M</v>
          </cell>
          <cell r="C418" t="str">
            <v>Distribution Maintenance</v>
          </cell>
          <cell r="D418" t="str">
            <v>59400-Dist Mt of Undergrnd Line</v>
          </cell>
          <cell r="E418" t="str">
            <v>Labor - Non-bargaining</v>
          </cell>
          <cell r="F418" t="str">
            <v>PIS-DIST</v>
          </cell>
          <cell r="H418" t="str">
            <v>SPS CWC-Labor Regular</v>
          </cell>
          <cell r="I418">
            <v>50.422862770900807</v>
          </cell>
        </row>
        <row r="419">
          <cell r="B419" t="str">
            <v>O&amp;M</v>
          </cell>
          <cell r="C419" t="str">
            <v>Distribution Maintenance</v>
          </cell>
          <cell r="D419" t="str">
            <v>59400-Dist Mt of Undergrnd Line</v>
          </cell>
          <cell r="E419" t="str">
            <v>Labor - Non-bargaining</v>
          </cell>
          <cell r="F419" t="str">
            <v>TX</v>
          </cell>
          <cell r="H419" t="str">
            <v>SPS CWC-Labor Regular</v>
          </cell>
          <cell r="I419">
            <v>8338.3183297787109</v>
          </cell>
        </row>
        <row r="420">
          <cell r="B420" t="str">
            <v>O&amp;M</v>
          </cell>
          <cell r="C420" t="str">
            <v>Distribution Maintenance</v>
          </cell>
          <cell r="D420" t="str">
            <v>59400-Dist Mt of Undergrnd Line</v>
          </cell>
          <cell r="E420" t="str">
            <v>Non-Labor</v>
          </cell>
          <cell r="F420" t="str">
            <v>NM</v>
          </cell>
          <cell r="H420" t="str">
            <v>SPS CWC-Other O&amp;M</v>
          </cell>
          <cell r="I420">
            <v>26241.13</v>
          </cell>
        </row>
        <row r="421">
          <cell r="B421" t="str">
            <v>O&amp;M</v>
          </cell>
          <cell r="C421" t="str">
            <v>Distribution Maintenance</v>
          </cell>
          <cell r="D421" t="str">
            <v>59400-Dist Mt of Undergrnd Line</v>
          </cell>
          <cell r="E421" t="str">
            <v>Non-Labor</v>
          </cell>
          <cell r="F421" t="str">
            <v>PIS-DIST</v>
          </cell>
          <cell r="H421" t="str">
            <v>SPS CWC-Other O&amp;M</v>
          </cell>
          <cell r="I421">
            <v>2901.68</v>
          </cell>
        </row>
        <row r="422">
          <cell r="B422" t="str">
            <v>O&amp;M</v>
          </cell>
          <cell r="C422" t="str">
            <v>Distribution Maintenance</v>
          </cell>
          <cell r="D422" t="str">
            <v>59400-Dist Mt of Undergrnd Line</v>
          </cell>
          <cell r="E422" t="str">
            <v>Non-Labor</v>
          </cell>
          <cell r="F422" t="str">
            <v>TX</v>
          </cell>
          <cell r="H422" t="str">
            <v>SPS CWC-Other O&amp;M</v>
          </cell>
          <cell r="I422">
            <v>28102.029999999995</v>
          </cell>
        </row>
        <row r="423">
          <cell r="B423" t="str">
            <v>O&amp;M</v>
          </cell>
          <cell r="C423" t="str">
            <v>Distribution Maintenance</v>
          </cell>
          <cell r="D423" t="str">
            <v>59500-Dist Mt of Line Transform</v>
          </cell>
          <cell r="E423" t="str">
            <v>Labor - Bargaining</v>
          </cell>
          <cell r="F423" t="str">
            <v>NM</v>
          </cell>
          <cell r="H423" t="str">
            <v>SPS CWC-Labor Regular</v>
          </cell>
          <cell r="I423">
            <v>-2397.5343353282606</v>
          </cell>
        </row>
        <row r="424">
          <cell r="B424" t="str">
            <v>O&amp;M</v>
          </cell>
          <cell r="C424" t="str">
            <v>Distribution Maintenance</v>
          </cell>
          <cell r="D424" t="str">
            <v>59500-Dist Mt of Line Transform</v>
          </cell>
          <cell r="E424" t="str">
            <v>Labor - Bargaining</v>
          </cell>
          <cell r="F424" t="str">
            <v>PIS-DIST</v>
          </cell>
          <cell r="H424" t="str">
            <v>SPS CWC-Labor Regular</v>
          </cell>
          <cell r="I424">
            <v>1993.0185928554761</v>
          </cell>
        </row>
        <row r="425">
          <cell r="B425" t="str">
            <v>O&amp;M</v>
          </cell>
          <cell r="C425" t="str">
            <v>Distribution Maintenance</v>
          </cell>
          <cell r="D425" t="str">
            <v>59500-Dist Mt of Line Transform</v>
          </cell>
          <cell r="E425" t="str">
            <v>Labor - Bargaining</v>
          </cell>
          <cell r="F425" t="str">
            <v>TX</v>
          </cell>
          <cell r="H425" t="str">
            <v>SPS CWC-Labor Regular</v>
          </cell>
          <cell r="I425">
            <v>-999.37288924606014</v>
          </cell>
        </row>
        <row r="426">
          <cell r="B426" t="str">
            <v>O&amp;M</v>
          </cell>
          <cell r="C426" t="str">
            <v>Distribution Maintenance</v>
          </cell>
          <cell r="D426" t="str">
            <v>59500-Dist Mt of Line Transform</v>
          </cell>
          <cell r="E426" t="str">
            <v>Labor - Incentive</v>
          </cell>
          <cell r="F426" t="str">
            <v>NM</v>
          </cell>
          <cell r="H426" t="str">
            <v>SPS CWC-Labor Incentive</v>
          </cell>
          <cell r="I426">
            <v>-183.14000000000001</v>
          </cell>
        </row>
        <row r="427">
          <cell r="B427" t="str">
            <v>O&amp;M</v>
          </cell>
          <cell r="C427" t="str">
            <v>Distribution Maintenance</v>
          </cell>
          <cell r="D427" t="str">
            <v>59500-Dist Mt of Line Transform</v>
          </cell>
          <cell r="E427" t="str">
            <v>Labor - Incentive</v>
          </cell>
          <cell r="F427" t="str">
            <v>PIS-DIST</v>
          </cell>
          <cell r="H427" t="str">
            <v>SPS CWC-Labor Incentive</v>
          </cell>
          <cell r="I427">
            <v>30.47</v>
          </cell>
        </row>
        <row r="428">
          <cell r="B428" t="str">
            <v>O&amp;M</v>
          </cell>
          <cell r="C428" t="str">
            <v>Distribution Maintenance</v>
          </cell>
          <cell r="D428" t="str">
            <v>59500-Dist Mt of Line Transform</v>
          </cell>
          <cell r="E428" t="str">
            <v>Labor - Incentive</v>
          </cell>
          <cell r="F428" t="str">
            <v>TX</v>
          </cell>
          <cell r="H428" t="str">
            <v>SPS CWC-Labor Incentive</v>
          </cell>
          <cell r="I428">
            <v>-181.00000000000003</v>
          </cell>
        </row>
        <row r="429">
          <cell r="B429" t="str">
            <v>O&amp;M</v>
          </cell>
          <cell r="C429" t="str">
            <v>Distribution Maintenance</v>
          </cell>
          <cell r="D429" t="str">
            <v>59500-Dist Mt of Line Transform</v>
          </cell>
          <cell r="E429" t="str">
            <v>Labor - Non-bargaining</v>
          </cell>
          <cell r="F429" t="str">
            <v>NM</v>
          </cell>
          <cell r="H429" t="str">
            <v>SPS CWC-Labor Regular</v>
          </cell>
          <cell r="I429">
            <v>-2738.9756646717397</v>
          </cell>
        </row>
        <row r="430">
          <cell r="B430" t="str">
            <v>O&amp;M</v>
          </cell>
          <cell r="C430" t="str">
            <v>Distribution Maintenance</v>
          </cell>
          <cell r="D430" t="str">
            <v>59500-Dist Mt of Line Transform</v>
          </cell>
          <cell r="E430" t="str">
            <v>Labor - Non-bargaining</v>
          </cell>
          <cell r="F430" t="str">
            <v>PIS-DIST</v>
          </cell>
          <cell r="H430" t="str">
            <v>SPS CWC-Labor Regular</v>
          </cell>
          <cell r="I430">
            <v>2276.8514071445243</v>
          </cell>
        </row>
        <row r="431">
          <cell r="B431" t="str">
            <v>O&amp;M</v>
          </cell>
          <cell r="C431" t="str">
            <v>Distribution Maintenance</v>
          </cell>
          <cell r="D431" t="str">
            <v>59500-Dist Mt of Line Transform</v>
          </cell>
          <cell r="E431" t="str">
            <v>Labor - Non-bargaining</v>
          </cell>
          <cell r="F431" t="str">
            <v>TX</v>
          </cell>
          <cell r="H431" t="str">
            <v>SPS CWC-Labor Regular</v>
          </cell>
          <cell r="I431">
            <v>-1141.6971107539403</v>
          </cell>
        </row>
        <row r="432">
          <cell r="B432" t="str">
            <v>O&amp;M</v>
          </cell>
          <cell r="C432" t="str">
            <v>Distribution Maintenance</v>
          </cell>
          <cell r="D432" t="str">
            <v>59500-Dist Mt of Line Transform</v>
          </cell>
          <cell r="E432" t="str">
            <v>Non-Labor</v>
          </cell>
          <cell r="F432" t="str">
            <v>NM</v>
          </cell>
          <cell r="H432" t="str">
            <v>SPS CWC-Other O&amp;M</v>
          </cell>
          <cell r="I432">
            <v>-4296.22</v>
          </cell>
        </row>
        <row r="433">
          <cell r="B433" t="str">
            <v>O&amp;M</v>
          </cell>
          <cell r="C433" t="str">
            <v>Distribution Maintenance</v>
          </cell>
          <cell r="D433" t="str">
            <v>59500-Dist Mt of Line Transform</v>
          </cell>
          <cell r="E433" t="str">
            <v>Non-Labor</v>
          </cell>
          <cell r="F433" t="str">
            <v>PIS-DIST</v>
          </cell>
          <cell r="H433" t="str">
            <v>SPS CWC-Other O&amp;M</v>
          </cell>
          <cell r="I433">
            <v>3136.07</v>
          </cell>
        </row>
        <row r="434">
          <cell r="B434" t="str">
            <v>O&amp;M</v>
          </cell>
          <cell r="C434" t="str">
            <v>Distribution Maintenance</v>
          </cell>
          <cell r="D434" t="str">
            <v>59500-Dist Mt of Line Transform</v>
          </cell>
          <cell r="E434" t="str">
            <v>Non-Labor</v>
          </cell>
          <cell r="F434" t="str">
            <v>TX</v>
          </cell>
          <cell r="H434" t="str">
            <v>SPS CWC-Other O&amp;M</v>
          </cell>
          <cell r="I434">
            <v>2091.9299999999998</v>
          </cell>
        </row>
        <row r="435">
          <cell r="B435" t="str">
            <v>O&amp;M</v>
          </cell>
          <cell r="C435" t="str">
            <v>Distribution Maintenance</v>
          </cell>
          <cell r="D435" t="str">
            <v>59600-Dist Mtc of Streetlights</v>
          </cell>
          <cell r="E435" t="str">
            <v>Labor - Bargaining</v>
          </cell>
          <cell r="F435" t="str">
            <v>NM</v>
          </cell>
          <cell r="H435" t="str">
            <v>SPS CWC-Labor Regular</v>
          </cell>
          <cell r="I435">
            <v>24.229682673038702</v>
          </cell>
        </row>
        <row r="436">
          <cell r="B436" t="str">
            <v>O&amp;M</v>
          </cell>
          <cell r="C436" t="str">
            <v>Distribution Maintenance</v>
          </cell>
          <cell r="D436" t="str">
            <v>59600-Dist Mtc of Streetlights</v>
          </cell>
          <cell r="E436" t="str">
            <v>Labor - Bargaining</v>
          </cell>
          <cell r="F436" t="str">
            <v>PIS-DIST</v>
          </cell>
          <cell r="H436" t="str">
            <v>SPS CWC-Labor Regular</v>
          </cell>
          <cell r="I436">
            <v>1068.8039294620978</v>
          </cell>
        </row>
        <row r="437">
          <cell r="B437" t="str">
            <v>O&amp;M</v>
          </cell>
          <cell r="C437" t="str">
            <v>Distribution Maintenance</v>
          </cell>
          <cell r="D437" t="str">
            <v>59600-Dist Mtc of Streetlights</v>
          </cell>
          <cell r="E437" t="str">
            <v>Labor - Bargaining</v>
          </cell>
          <cell r="F437" t="str">
            <v>TX</v>
          </cell>
          <cell r="H437" t="str">
            <v>SPS CWC-Labor Regular</v>
          </cell>
          <cell r="I437">
            <v>-456.58318809361828</v>
          </cell>
        </row>
        <row r="438">
          <cell r="B438" t="str">
            <v>O&amp;M</v>
          </cell>
          <cell r="C438" t="str">
            <v>Distribution Maintenance</v>
          </cell>
          <cell r="D438" t="str">
            <v>59600-Dist Mtc of Streetlights</v>
          </cell>
          <cell r="E438" t="str">
            <v>Labor - Incentive</v>
          </cell>
          <cell r="F438" t="str">
            <v>NM</v>
          </cell>
          <cell r="H438" t="str">
            <v>SPS CWC-Labor Incentive</v>
          </cell>
          <cell r="I438">
            <v>-11.71</v>
          </cell>
        </row>
        <row r="439">
          <cell r="B439" t="str">
            <v>O&amp;M</v>
          </cell>
          <cell r="C439" t="str">
            <v>Distribution Maintenance</v>
          </cell>
          <cell r="D439" t="str">
            <v>59600-Dist Mtc of Streetlights</v>
          </cell>
          <cell r="E439" t="str">
            <v>Labor - Incentive</v>
          </cell>
          <cell r="F439" t="str">
            <v>PIS-DIST</v>
          </cell>
          <cell r="H439" t="str">
            <v>SPS CWC-Labor Incentive</v>
          </cell>
          <cell r="I439">
            <v>-78.459999999999994</v>
          </cell>
        </row>
        <row r="440">
          <cell r="B440" t="str">
            <v>O&amp;M</v>
          </cell>
          <cell r="C440" t="str">
            <v>Distribution Maintenance</v>
          </cell>
          <cell r="D440" t="str">
            <v>59600-Dist Mtc of Streetlights</v>
          </cell>
          <cell r="E440" t="str">
            <v>Labor - Incentive</v>
          </cell>
          <cell r="F440" t="str">
            <v>TX</v>
          </cell>
          <cell r="H440" t="str">
            <v>SPS CWC-Labor Incentive</v>
          </cell>
          <cell r="I440">
            <v>-71.95</v>
          </cell>
        </row>
        <row r="441">
          <cell r="B441" t="str">
            <v>O&amp;M</v>
          </cell>
          <cell r="C441" t="str">
            <v>Distribution Maintenance</v>
          </cell>
          <cell r="D441" t="str">
            <v>59600-Dist Mtc of Streetlights</v>
          </cell>
          <cell r="E441" t="str">
            <v>Labor - Non-bargaining</v>
          </cell>
          <cell r="F441" t="str">
            <v>NM</v>
          </cell>
          <cell r="H441" t="str">
            <v>SPS CWC-Labor Regular</v>
          </cell>
          <cell r="I441">
            <v>27.680317326961301</v>
          </cell>
        </row>
        <row r="442">
          <cell r="B442" t="str">
            <v>O&amp;M</v>
          </cell>
          <cell r="C442" t="str">
            <v>Distribution Maintenance</v>
          </cell>
          <cell r="D442" t="str">
            <v>59600-Dist Mtc of Streetlights</v>
          </cell>
          <cell r="E442" t="str">
            <v>Labor - Non-bargaining</v>
          </cell>
          <cell r="F442" t="str">
            <v>PIS-DIST</v>
          </cell>
          <cell r="H442" t="str">
            <v>SPS CWC-Labor Regular</v>
          </cell>
          <cell r="I442">
            <v>1221.0160705379026</v>
          </cell>
        </row>
        <row r="443">
          <cell r="B443" t="str">
            <v>O&amp;M</v>
          </cell>
          <cell r="C443" t="str">
            <v>Distribution Maintenance</v>
          </cell>
          <cell r="D443" t="str">
            <v>59600-Dist Mtc of Streetlights</v>
          </cell>
          <cell r="E443" t="str">
            <v>Labor - Non-bargaining</v>
          </cell>
          <cell r="F443" t="str">
            <v>TX</v>
          </cell>
          <cell r="H443" t="str">
            <v>SPS CWC-Labor Regular</v>
          </cell>
          <cell r="I443">
            <v>-521.60681190638206</v>
          </cell>
        </row>
        <row r="444">
          <cell r="B444" t="str">
            <v>O&amp;M</v>
          </cell>
          <cell r="C444" t="str">
            <v>Distribution Maintenance</v>
          </cell>
          <cell r="D444" t="str">
            <v>59600-Dist Mtc of Streetlights</v>
          </cell>
          <cell r="E444" t="str">
            <v>Non-Labor</v>
          </cell>
          <cell r="F444" t="str">
            <v>NM</v>
          </cell>
          <cell r="H444" t="str">
            <v>SPS CWC-Other O&amp;M</v>
          </cell>
          <cell r="I444">
            <v>148.94000000000005</v>
          </cell>
        </row>
        <row r="445">
          <cell r="B445" t="str">
            <v>O&amp;M</v>
          </cell>
          <cell r="C445" t="str">
            <v>Distribution Maintenance</v>
          </cell>
          <cell r="D445" t="str">
            <v>59600-Dist Mtc of Streetlights</v>
          </cell>
          <cell r="E445" t="str">
            <v>Non-Labor</v>
          </cell>
          <cell r="F445" t="str">
            <v>PIS-DIST</v>
          </cell>
          <cell r="H445" t="str">
            <v>SPS CWC-Other O&amp;M</v>
          </cell>
          <cell r="I445">
            <v>973.41000000000008</v>
          </cell>
        </row>
        <row r="446">
          <cell r="B446" t="str">
            <v>O&amp;M</v>
          </cell>
          <cell r="C446" t="str">
            <v>Distribution Maintenance</v>
          </cell>
          <cell r="D446" t="str">
            <v>59600-Dist Mtc of Streetlights</v>
          </cell>
          <cell r="E446" t="str">
            <v>Non-Labor</v>
          </cell>
          <cell r="F446" t="str">
            <v>TX</v>
          </cell>
          <cell r="H446" t="str">
            <v>SPS CWC-Other O&amp;M</v>
          </cell>
          <cell r="I446">
            <v>-2319.81</v>
          </cell>
        </row>
        <row r="447">
          <cell r="B447" t="str">
            <v>O&amp;M</v>
          </cell>
          <cell r="C447" t="str">
            <v>Distribution Maintenance</v>
          </cell>
          <cell r="D447" t="str">
            <v>59700-Dist Mtc of Meters</v>
          </cell>
          <cell r="E447" t="str">
            <v>Labor - Bargaining</v>
          </cell>
          <cell r="F447" t="str">
            <v>PIS-DIST</v>
          </cell>
          <cell r="H447" t="str">
            <v>SPS CWC-Labor Regular</v>
          </cell>
          <cell r="I447">
            <v>-1098.2753639443872</v>
          </cell>
        </row>
        <row r="448">
          <cell r="B448" t="str">
            <v>O&amp;M</v>
          </cell>
          <cell r="C448" t="str">
            <v>Distribution Maintenance</v>
          </cell>
          <cell r="D448" t="str">
            <v>59700-Dist Mtc of Meters</v>
          </cell>
          <cell r="E448" t="str">
            <v>Labor - Bargaining</v>
          </cell>
          <cell r="F448" t="str">
            <v>TX</v>
          </cell>
          <cell r="H448" t="str">
            <v>SPS CWC-Labor Regular</v>
          </cell>
          <cell r="I448">
            <v>-553.89866758700759</v>
          </cell>
        </row>
        <row r="449">
          <cell r="B449" t="str">
            <v>O&amp;M</v>
          </cell>
          <cell r="C449" t="str">
            <v>Distribution Maintenance</v>
          </cell>
          <cell r="D449" t="str">
            <v>59700-Dist Mtc of Meters</v>
          </cell>
          <cell r="E449" t="str">
            <v>Labor - Incentive</v>
          </cell>
          <cell r="F449" t="str">
            <v>PIS-DIST</v>
          </cell>
          <cell r="H449" t="str">
            <v>SPS CWC-Labor Incentive</v>
          </cell>
          <cell r="I449">
            <v>-107.85</v>
          </cell>
        </row>
        <row r="450">
          <cell r="B450" t="str">
            <v>O&amp;M</v>
          </cell>
          <cell r="C450" t="str">
            <v>Distribution Maintenance</v>
          </cell>
          <cell r="D450" t="str">
            <v>59700-Dist Mtc of Meters</v>
          </cell>
          <cell r="E450" t="str">
            <v>Labor - Incentive</v>
          </cell>
          <cell r="F450" t="str">
            <v>TX</v>
          </cell>
          <cell r="H450" t="str">
            <v>SPS CWC-Labor Incentive</v>
          </cell>
          <cell r="I450">
            <v>-49.93</v>
          </cell>
        </row>
        <row r="451">
          <cell r="B451" t="str">
            <v>O&amp;M</v>
          </cell>
          <cell r="C451" t="str">
            <v>Distribution Maintenance</v>
          </cell>
          <cell r="D451" t="str">
            <v>59700-Dist Mtc of Meters</v>
          </cell>
          <cell r="E451" t="str">
            <v>Labor - Non-bargaining</v>
          </cell>
          <cell r="F451" t="str">
            <v>PIS-DIST</v>
          </cell>
          <cell r="H451" t="str">
            <v>SPS CWC-Labor Regular</v>
          </cell>
          <cell r="I451">
            <v>-1254.6846360556128</v>
          </cell>
        </row>
        <row r="452">
          <cell r="B452" t="str">
            <v>O&amp;M</v>
          </cell>
          <cell r="C452" t="str">
            <v>Distribution Maintenance</v>
          </cell>
          <cell r="D452" t="str">
            <v>59700-Dist Mtc of Meters</v>
          </cell>
          <cell r="E452" t="str">
            <v>Labor - Non-bargaining</v>
          </cell>
          <cell r="F452" t="str">
            <v>TX</v>
          </cell>
          <cell r="H452" t="str">
            <v>SPS CWC-Labor Regular</v>
          </cell>
          <cell r="I452">
            <v>-632.78133241299247</v>
          </cell>
        </row>
        <row r="453">
          <cell r="B453" t="str">
            <v>O&amp;M</v>
          </cell>
          <cell r="C453" t="str">
            <v>Distribution Maintenance</v>
          </cell>
          <cell r="D453" t="str">
            <v>59700-Dist Mtc of Meters</v>
          </cell>
          <cell r="E453" t="str">
            <v>Non-Labor</v>
          </cell>
          <cell r="F453" t="str">
            <v>PIS-DIST</v>
          </cell>
          <cell r="H453" t="str">
            <v>SPS CWC-Other O&amp;M</v>
          </cell>
          <cell r="I453">
            <v>576.58999999999992</v>
          </cell>
        </row>
        <row r="454">
          <cell r="B454" t="str">
            <v>O&amp;M</v>
          </cell>
          <cell r="C454" t="str">
            <v>Distribution Maintenance</v>
          </cell>
          <cell r="D454" t="str">
            <v>59700-Dist Mtc of Meters</v>
          </cell>
          <cell r="E454" t="str">
            <v>Non-Labor</v>
          </cell>
          <cell r="F454" t="str">
            <v>TX</v>
          </cell>
          <cell r="H454" t="str">
            <v>SPS CWC-Other O&amp;M</v>
          </cell>
          <cell r="I454">
            <v>582.5</v>
          </cell>
        </row>
        <row r="455">
          <cell r="B455" t="str">
            <v>O&amp;M</v>
          </cell>
          <cell r="C455" t="str">
            <v>Customer Accounting</v>
          </cell>
          <cell r="D455" t="str">
            <v>90100-Cust Acct Supervise</v>
          </cell>
          <cell r="E455" t="str">
            <v>Labor - Bargaining</v>
          </cell>
          <cell r="F455" t="str">
            <v>CUST-AVG</v>
          </cell>
          <cell r="H455" t="str">
            <v>SPS CWC-Labor Regular</v>
          </cell>
          <cell r="I455">
            <v>-0.61612755015240006</v>
          </cell>
        </row>
        <row r="456">
          <cell r="B456" t="str">
            <v>O&amp;M</v>
          </cell>
          <cell r="C456" t="str">
            <v>Customer Accounting</v>
          </cell>
          <cell r="D456" t="str">
            <v>90100-Cust Acct Supervise</v>
          </cell>
          <cell r="E456" t="str">
            <v>Labor - Incentive</v>
          </cell>
          <cell r="F456" t="str">
            <v>CUST-AVG</v>
          </cell>
          <cell r="H456" t="str">
            <v>SPS CWC-Labor Incentive</v>
          </cell>
          <cell r="I456">
            <v>0.24487059999999999</v>
          </cell>
        </row>
        <row r="457">
          <cell r="B457" t="str">
            <v>O&amp;M</v>
          </cell>
          <cell r="C457" t="str">
            <v>Customer Accounting</v>
          </cell>
          <cell r="D457" t="str">
            <v>90100-Cust Acct Supervise</v>
          </cell>
          <cell r="E457" t="str">
            <v>Labor - Incentive</v>
          </cell>
          <cell r="F457" t="str">
            <v>CUST-AVG</v>
          </cell>
          <cell r="H457" t="str">
            <v>SPS CWC-Labor Incentive</v>
          </cell>
          <cell r="I457">
            <v>0.05</v>
          </cell>
        </row>
        <row r="458">
          <cell r="B458" t="str">
            <v>O&amp;M</v>
          </cell>
          <cell r="C458" t="str">
            <v>Customer Accounting</v>
          </cell>
          <cell r="D458" t="str">
            <v>90100-Cust Acct Supervise</v>
          </cell>
          <cell r="E458" t="str">
            <v>Labor - Non-bargaining</v>
          </cell>
          <cell r="F458" t="str">
            <v>CUST-AVG</v>
          </cell>
          <cell r="H458" t="str">
            <v>SPS CWC-Labor Regular</v>
          </cell>
          <cell r="I458">
            <v>2.0854581300000001</v>
          </cell>
        </row>
        <row r="459">
          <cell r="B459" t="str">
            <v>O&amp;M</v>
          </cell>
          <cell r="C459" t="str">
            <v>Customer Accounting</v>
          </cell>
          <cell r="D459" t="str">
            <v>90100-Cust Acct Supervise</v>
          </cell>
          <cell r="E459" t="str">
            <v>Labor - Non-bargaining</v>
          </cell>
          <cell r="F459" t="str">
            <v>CUST-AVG</v>
          </cell>
          <cell r="H459" t="str">
            <v>SPS CWC-Labor Regular</v>
          </cell>
          <cell r="I459">
            <v>-0.70387244984760011</v>
          </cell>
        </row>
        <row r="460">
          <cell r="B460" t="str">
            <v>O&amp;M</v>
          </cell>
          <cell r="C460" t="str">
            <v>Customer Accounting</v>
          </cell>
          <cell r="D460" t="str">
            <v>90100-Cust Acct Supervise</v>
          </cell>
          <cell r="E460" t="str">
            <v>Non-Labor</v>
          </cell>
          <cell r="F460" t="str">
            <v>CUST-AVG</v>
          </cell>
          <cell r="H460" t="str">
            <v>SPS CWC-Other O&amp;M</v>
          </cell>
          <cell r="I460">
            <v>-155.11350974000001</v>
          </cell>
        </row>
        <row r="461">
          <cell r="B461" t="str">
            <v>O&amp;M</v>
          </cell>
          <cell r="C461" t="str">
            <v>Customer Accounting</v>
          </cell>
          <cell r="D461" t="str">
            <v>90100-Cust Acct Supervise</v>
          </cell>
          <cell r="E461" t="str">
            <v>Non-Labor</v>
          </cell>
          <cell r="F461" t="str">
            <v>CUST-AVG</v>
          </cell>
          <cell r="H461" t="str">
            <v>SPS CWC-Other O&amp;M</v>
          </cell>
          <cell r="I461">
            <v>-44.800595000000001</v>
          </cell>
        </row>
        <row r="462">
          <cell r="B462" t="str">
            <v>O&amp;M</v>
          </cell>
          <cell r="C462" t="str">
            <v>Customer Accounting</v>
          </cell>
          <cell r="D462" t="str">
            <v>90200-Cust Acct Meter Read</v>
          </cell>
          <cell r="E462" t="str">
            <v>Labor - Bargaining</v>
          </cell>
          <cell r="F462" t="str">
            <v>CUST-AVG</v>
          </cell>
          <cell r="H462" t="str">
            <v>SPS CWC-Labor Regular</v>
          </cell>
          <cell r="I462">
            <v>20543.92831826679</v>
          </cell>
        </row>
        <row r="463">
          <cell r="B463" t="str">
            <v>O&amp;M</v>
          </cell>
          <cell r="C463" t="str">
            <v>Customer Accounting</v>
          </cell>
          <cell r="D463" t="str">
            <v>90200-Cust Acct Meter Read</v>
          </cell>
          <cell r="E463" t="str">
            <v>Labor - Incentive</v>
          </cell>
          <cell r="F463" t="str">
            <v>CUST-AVG</v>
          </cell>
          <cell r="H463" t="str">
            <v>SPS CWC-Labor Incentive</v>
          </cell>
          <cell r="I463">
            <v>-1.2200880000008546E-2</v>
          </cell>
        </row>
        <row r="464">
          <cell r="B464" t="str">
            <v>O&amp;M</v>
          </cell>
          <cell r="C464" t="str">
            <v>Customer Accounting</v>
          </cell>
          <cell r="D464" t="str">
            <v>90200-Cust Acct Meter Read</v>
          </cell>
          <cell r="E464" t="str">
            <v>Labor - Incentive</v>
          </cell>
          <cell r="F464" t="str">
            <v>CUST-AVG</v>
          </cell>
          <cell r="H464" t="str">
            <v>SPS CWC-Labor Incentive</v>
          </cell>
          <cell r="I464">
            <v>-7527.29</v>
          </cell>
        </row>
        <row r="465">
          <cell r="B465" t="str">
            <v>O&amp;M</v>
          </cell>
          <cell r="C465" t="str">
            <v>Customer Accounting</v>
          </cell>
          <cell r="D465" t="str">
            <v>90200-Cust Acct Meter Read</v>
          </cell>
          <cell r="E465" t="str">
            <v>Labor - Non-bargaining</v>
          </cell>
          <cell r="F465" t="str">
            <v>CUST-AVG</v>
          </cell>
          <cell r="H465" t="str">
            <v>SPS CWC-Labor Regular</v>
          </cell>
          <cell r="I465">
            <v>-0.29665930000012553</v>
          </cell>
        </row>
        <row r="466">
          <cell r="B466" t="str">
            <v>O&amp;M</v>
          </cell>
          <cell r="C466" t="str">
            <v>Customer Accounting</v>
          </cell>
          <cell r="D466" t="str">
            <v>90200-Cust Acct Meter Read</v>
          </cell>
          <cell r="E466" t="str">
            <v>Labor - Non-bargaining</v>
          </cell>
          <cell r="F466" t="str">
            <v>CUST-AVG</v>
          </cell>
          <cell r="H466" t="str">
            <v>SPS CWC-Labor Regular</v>
          </cell>
          <cell r="I466">
            <v>23469.6616817332</v>
          </cell>
        </row>
        <row r="467">
          <cell r="B467" t="str">
            <v>O&amp;M</v>
          </cell>
          <cell r="C467" t="str">
            <v>Customer Accounting</v>
          </cell>
          <cell r="D467" t="str">
            <v>90200-Cust Acct Meter Read</v>
          </cell>
          <cell r="E467" t="str">
            <v>Non-Labor</v>
          </cell>
          <cell r="F467" t="str">
            <v>CUST-AVG</v>
          </cell>
          <cell r="H467" t="str">
            <v>SPS CWC-Other O&amp;M</v>
          </cell>
          <cell r="I467">
            <v>-414.51192539223865</v>
          </cell>
        </row>
        <row r="468">
          <cell r="B468" t="str">
            <v>O&amp;M</v>
          </cell>
          <cell r="C468" t="str">
            <v>Customer Accounting</v>
          </cell>
          <cell r="D468" t="str">
            <v>90200-Cust Acct Meter Read</v>
          </cell>
          <cell r="E468" t="str">
            <v>Non-Labor</v>
          </cell>
          <cell r="F468" t="str">
            <v>CUST-AVG</v>
          </cell>
          <cell r="H468" t="str">
            <v>SPS CWC-Other O&amp;M</v>
          </cell>
          <cell r="I468">
            <v>-3.6907649999999999</v>
          </cell>
        </row>
        <row r="469">
          <cell r="B469" t="str">
            <v>O&amp;M</v>
          </cell>
          <cell r="C469" t="str">
            <v>Customer Accounting</v>
          </cell>
          <cell r="D469" t="str">
            <v>90200-Cust Acct Meter Read</v>
          </cell>
          <cell r="E469" t="str">
            <v>Non-Labor</v>
          </cell>
          <cell r="F469" t="str">
            <v>CUST-AVG</v>
          </cell>
          <cell r="H469" t="str">
            <v>SPS CWC-Other O&amp;M</v>
          </cell>
          <cell r="I469">
            <v>-835.29</v>
          </cell>
        </row>
        <row r="470">
          <cell r="B470" t="str">
            <v>O&amp;M</v>
          </cell>
          <cell r="C470" t="str">
            <v>Customer Accounting</v>
          </cell>
          <cell r="D470" t="str">
            <v>90200-Cust Acct Meter Read</v>
          </cell>
          <cell r="E470" t="str">
            <v>Non-Labor</v>
          </cell>
          <cell r="F470" t="str">
            <v>CUST-AVG</v>
          </cell>
          <cell r="H470" t="str">
            <v>SPS CWC-Other O&amp;M</v>
          </cell>
          <cell r="I470">
            <v>-135470.42000000004</v>
          </cell>
        </row>
        <row r="471">
          <cell r="B471" t="str">
            <v>O&amp;M</v>
          </cell>
          <cell r="C471" t="str">
            <v>Customer Accounting</v>
          </cell>
          <cell r="D471" t="str">
            <v>90300-Cust Acct Recrds &amp;Coll</v>
          </cell>
          <cell r="E471" t="str">
            <v>Labor - Incentive</v>
          </cell>
          <cell r="F471" t="str">
            <v>CUST-AVG</v>
          </cell>
          <cell r="H471" t="str">
            <v>SPS CWC-Labor Incentive</v>
          </cell>
          <cell r="I471">
            <v>8.4506999999999994</v>
          </cell>
        </row>
        <row r="472">
          <cell r="B472" t="str">
            <v>O&amp;M</v>
          </cell>
          <cell r="C472" t="str">
            <v>Customer Accounting</v>
          </cell>
          <cell r="D472" t="str">
            <v>90300-Cust Acct Recrds &amp;Coll</v>
          </cell>
          <cell r="E472" t="str">
            <v>Labor - Non-bargaining</v>
          </cell>
          <cell r="F472" t="str">
            <v>CUST-AVG</v>
          </cell>
          <cell r="H472" t="str">
            <v>SPS CWC-Labor Regular</v>
          </cell>
          <cell r="I472">
            <v>68.755794309999999</v>
          </cell>
        </row>
        <row r="473">
          <cell r="B473" t="str">
            <v>O&amp;M</v>
          </cell>
          <cell r="C473" t="str">
            <v>Customer Accounting</v>
          </cell>
          <cell r="D473" t="str">
            <v>90300-Cust Acct Recrds &amp;Coll</v>
          </cell>
          <cell r="E473" t="str">
            <v>Non-Labor</v>
          </cell>
          <cell r="F473" t="str">
            <v>CUST-AVG</v>
          </cell>
          <cell r="H473" t="str">
            <v>SPS CWC-Other O&amp;M</v>
          </cell>
          <cell r="I473">
            <v>-14826.853888264241</v>
          </cell>
        </row>
        <row r="474">
          <cell r="B474" t="str">
            <v>O&amp;M</v>
          </cell>
          <cell r="C474" t="str">
            <v>Customer Accounting</v>
          </cell>
          <cell r="D474" t="str">
            <v>90300-Cust Acct Recrds &amp;Coll</v>
          </cell>
          <cell r="E474" t="str">
            <v>Non-Labor</v>
          </cell>
          <cell r="F474" t="str">
            <v>CUST-AVG</v>
          </cell>
          <cell r="H474" t="str">
            <v>SPS CWC-Other O&amp;M</v>
          </cell>
          <cell r="I474">
            <v>-3378.5490125199999</v>
          </cell>
        </row>
        <row r="475">
          <cell r="B475" t="str">
            <v>O&amp;M</v>
          </cell>
          <cell r="C475" t="str">
            <v>Customer Accounting</v>
          </cell>
          <cell r="D475" t="str">
            <v>90300-Cust Acct Recrds &amp;Coll</v>
          </cell>
          <cell r="E475" t="str">
            <v>Non-Labor</v>
          </cell>
          <cell r="F475" t="str">
            <v>CUST-AVG</v>
          </cell>
          <cell r="H475" t="str">
            <v>SPS CWC-Other O&amp;M</v>
          </cell>
          <cell r="I475">
            <v>-15.311400000000001</v>
          </cell>
        </row>
        <row r="476">
          <cell r="B476" t="str">
            <v>O&amp;M</v>
          </cell>
          <cell r="C476" t="str">
            <v>Customer Accounting</v>
          </cell>
          <cell r="D476" t="str">
            <v>90300-Cust Acct Recrds &amp;Coll</v>
          </cell>
          <cell r="E476" t="str">
            <v>Non-Labor</v>
          </cell>
          <cell r="F476" t="str">
            <v>CUST-AVG</v>
          </cell>
          <cell r="H476" t="str">
            <v>SPS CWC-Other O&amp;M</v>
          </cell>
          <cell r="I476">
            <v>-41493.090000000011</v>
          </cell>
        </row>
        <row r="477">
          <cell r="B477" t="str">
            <v>O&amp;M</v>
          </cell>
          <cell r="C477" t="str">
            <v>Customer Accounting</v>
          </cell>
          <cell r="D477" t="str">
            <v>90400-Cust Acct Uncollect</v>
          </cell>
          <cell r="E477" t="str">
            <v>Non-Labor</v>
          </cell>
          <cell r="F477" t="str">
            <v>CUST-RET</v>
          </cell>
          <cell r="H477" t="str">
            <v>SPS CWC-Other O&amp;M</v>
          </cell>
          <cell r="I477">
            <v>36886.950000000041</v>
          </cell>
        </row>
        <row r="478">
          <cell r="B478" t="str">
            <v>O&amp;M</v>
          </cell>
          <cell r="C478" t="str">
            <v>Customer Accounting</v>
          </cell>
          <cell r="D478" t="str">
            <v>90410-Cust Acct Uncollect</v>
          </cell>
          <cell r="E478" t="str">
            <v>Non-Labor</v>
          </cell>
          <cell r="F478" t="str">
            <v>CUST-RET</v>
          </cell>
          <cell r="H478" t="str">
            <v>SPS CWC-Other O&amp;M</v>
          </cell>
          <cell r="I478">
            <v>-14623.390000000001</v>
          </cell>
        </row>
        <row r="479">
          <cell r="B479" t="str">
            <v>O&amp;M</v>
          </cell>
          <cell r="C479" t="str">
            <v>Customer Accounting</v>
          </cell>
          <cell r="D479" t="str">
            <v>DEPINT - Customer Deposit Interest Expense</v>
          </cell>
          <cell r="E479" t="str">
            <v>Non-Labor</v>
          </cell>
          <cell r="F479" t="str">
            <v>TX</v>
          </cell>
          <cell r="H479" t="str">
            <v>SPS CWC-Other O&amp;M</v>
          </cell>
          <cell r="I479">
            <v>7957.1956200000004</v>
          </cell>
        </row>
        <row r="480">
          <cell r="B480" t="str">
            <v>O&amp;M</v>
          </cell>
          <cell r="C480" t="str">
            <v>Customer Service</v>
          </cell>
          <cell r="D480" t="str">
            <v>90800EE-Customer Assistance Hist EE Amort</v>
          </cell>
          <cell r="E480" t="str">
            <v>Non-Labor</v>
          </cell>
          <cell r="F480" t="str">
            <v>TX</v>
          </cell>
          <cell r="H480" t="str">
            <v>SPS CWC-Other O&amp;M</v>
          </cell>
          <cell r="I480">
            <v>-1673346.12</v>
          </cell>
        </row>
        <row r="481">
          <cell r="B481" t="str">
            <v>O&amp;M</v>
          </cell>
          <cell r="C481" t="str">
            <v>Customer Service</v>
          </cell>
          <cell r="D481" t="str">
            <v>90800EE-Customer Assistance Hist EE Amort</v>
          </cell>
          <cell r="E481" t="str">
            <v>Non-Labor</v>
          </cell>
          <cell r="F481" t="str">
            <v>TX</v>
          </cell>
          <cell r="H481" t="str">
            <v>SPS CWC-Other O&amp;M</v>
          </cell>
          <cell r="I481">
            <v>1400819.29915288</v>
          </cell>
        </row>
        <row r="482">
          <cell r="B482" t="str">
            <v>O&amp;M</v>
          </cell>
          <cell r="C482" t="str">
            <v>Customer Service</v>
          </cell>
          <cell r="D482" t="str">
            <v>90801EE-Customer Assistance EE Amort TX</v>
          </cell>
          <cell r="E482" t="str">
            <v>Non-Labor</v>
          </cell>
          <cell r="F482" t="str">
            <v>TX</v>
          </cell>
          <cell r="H482" t="str">
            <v>SPS CWC-Other O&amp;M</v>
          </cell>
          <cell r="I482">
            <v>-2544147.5299999998</v>
          </cell>
        </row>
        <row r="483">
          <cell r="B483" t="str">
            <v>O&amp;M</v>
          </cell>
          <cell r="C483" t="str">
            <v>Customer Service</v>
          </cell>
          <cell r="D483" t="str">
            <v>90803EE-Customer Assistance EE Amort NM</v>
          </cell>
          <cell r="E483" t="str">
            <v>Non-Labor</v>
          </cell>
          <cell r="F483" t="str">
            <v>NM</v>
          </cell>
          <cell r="H483" t="str">
            <v>SPS CWC-Other O&amp;M</v>
          </cell>
          <cell r="I483">
            <v>-7939355.6299999999</v>
          </cell>
        </row>
        <row r="484">
          <cell r="B484" t="str">
            <v>O&amp;M</v>
          </cell>
          <cell r="C484" t="str">
            <v>Customer Service</v>
          </cell>
          <cell r="D484" t="str">
            <v>90804EE-Customer Assistance SaversSwitch</v>
          </cell>
          <cell r="E484" t="str">
            <v>Labor - Incentive</v>
          </cell>
          <cell r="F484" t="str">
            <v>TX</v>
          </cell>
          <cell r="H484" t="str">
            <v>SPS CWC-Labor Incentive</v>
          </cell>
          <cell r="I484">
            <v>0</v>
          </cell>
        </row>
        <row r="485">
          <cell r="B485" t="str">
            <v>O&amp;M</v>
          </cell>
          <cell r="C485" t="str">
            <v>Customer Service</v>
          </cell>
          <cell r="D485" t="str">
            <v>90804EE-Customer Assistance SaversSwitch</v>
          </cell>
          <cell r="E485" t="str">
            <v>Labor - Non-bargaining</v>
          </cell>
          <cell r="F485" t="str">
            <v>TX</v>
          </cell>
          <cell r="H485" t="str">
            <v>SPS CWC-Labor Regular</v>
          </cell>
          <cell r="I485">
            <v>0</v>
          </cell>
        </row>
        <row r="486">
          <cell r="B486" t="str">
            <v>O&amp;M</v>
          </cell>
          <cell r="C486" t="str">
            <v>Customer Service</v>
          </cell>
          <cell r="D486" t="str">
            <v>90804EE-Customer Assistance SaversSwitch</v>
          </cell>
          <cell r="E486" t="str">
            <v>Non-Labor</v>
          </cell>
          <cell r="F486" t="str">
            <v>TX</v>
          </cell>
          <cell r="H486" t="str">
            <v>SPS CWC-Other O&amp;M</v>
          </cell>
          <cell r="I486">
            <v>1129.0699999999852</v>
          </cell>
        </row>
        <row r="487">
          <cell r="B487" t="str">
            <v>O&amp;M</v>
          </cell>
          <cell r="C487" t="str">
            <v>Customer Service</v>
          </cell>
          <cell r="D487" t="str">
            <v>90804EE-Customer Assistance SaversSwitch</v>
          </cell>
          <cell r="E487" t="str">
            <v>Non-Labor</v>
          </cell>
          <cell r="F487" t="str">
            <v>TX</v>
          </cell>
          <cell r="H487" t="str">
            <v>SPS CWC-Other O&amp;M</v>
          </cell>
          <cell r="I487">
            <v>15735.319999999967</v>
          </cell>
        </row>
        <row r="488">
          <cell r="B488" t="str">
            <v>O&amp;M</v>
          </cell>
          <cell r="C488" t="str">
            <v>Customer Service</v>
          </cell>
          <cell r="D488" t="str">
            <v>90805EE-Customer Assistance Other</v>
          </cell>
          <cell r="E488" t="str">
            <v>Labor - Bargaining</v>
          </cell>
          <cell r="F488" t="str">
            <v>CUST-AVG</v>
          </cell>
          <cell r="H488" t="str">
            <v>SPS CWC-Labor Regular</v>
          </cell>
          <cell r="I488">
            <v>9859.7771618979168</v>
          </cell>
        </row>
        <row r="489">
          <cell r="B489" t="str">
            <v>O&amp;M</v>
          </cell>
          <cell r="C489" t="str">
            <v>Customer Service</v>
          </cell>
          <cell r="D489" t="str">
            <v>90805EE-Customer Assistance Other</v>
          </cell>
          <cell r="E489" t="str">
            <v>Labor - Incentive</v>
          </cell>
          <cell r="F489" t="str">
            <v>CUST-AVG</v>
          </cell>
          <cell r="H489" t="str">
            <v>SPS CWC-Labor Incentive</v>
          </cell>
          <cell r="I489">
            <v>-21426.11</v>
          </cell>
        </row>
        <row r="490">
          <cell r="B490" t="str">
            <v>O&amp;M</v>
          </cell>
          <cell r="C490" t="str">
            <v>Customer Service</v>
          </cell>
          <cell r="D490" t="str">
            <v>90805EE-Customer Assistance Other</v>
          </cell>
          <cell r="E490" t="str">
            <v>Labor - Incentive</v>
          </cell>
          <cell r="F490" t="str">
            <v>CUST-AVG</v>
          </cell>
          <cell r="H490" t="str">
            <v>SPS CWC-Labor Incentive</v>
          </cell>
          <cell r="I490">
            <v>-5038.8999999999996</v>
          </cell>
        </row>
        <row r="491">
          <cell r="B491" t="str">
            <v>O&amp;M</v>
          </cell>
          <cell r="C491" t="str">
            <v>Customer Service</v>
          </cell>
          <cell r="D491" t="str">
            <v>90805EE-Customer Assistance Other</v>
          </cell>
          <cell r="E491" t="str">
            <v>Labor - Non-bargaining</v>
          </cell>
          <cell r="F491" t="str">
            <v>CUST-AVG</v>
          </cell>
          <cell r="H491" t="str">
            <v>SPS CWC-Labor Regular</v>
          </cell>
          <cell r="I491">
            <v>-163572.51999999999</v>
          </cell>
        </row>
        <row r="492">
          <cell r="B492" t="str">
            <v>O&amp;M</v>
          </cell>
          <cell r="C492" t="str">
            <v>Customer Service</v>
          </cell>
          <cell r="D492" t="str">
            <v>90805EE-Customer Assistance Other</v>
          </cell>
          <cell r="E492" t="str">
            <v>Labor - Non-bargaining</v>
          </cell>
          <cell r="F492" t="str">
            <v>CUST-AVG</v>
          </cell>
          <cell r="H492" t="str">
            <v>SPS CWC-Labor Regular</v>
          </cell>
          <cell r="I492">
            <v>11263.942838102077</v>
          </cell>
        </row>
        <row r="493">
          <cell r="B493" t="str">
            <v>O&amp;M</v>
          </cell>
          <cell r="C493" t="str">
            <v>Customer Service</v>
          </cell>
          <cell r="D493" t="str">
            <v>90805EE-Customer Assistance Other</v>
          </cell>
          <cell r="E493" t="str">
            <v>Non-Labor</v>
          </cell>
          <cell r="F493" t="str">
            <v>CUST-AVG</v>
          </cell>
          <cell r="H493" t="str">
            <v>SPS CWC-Other O&amp;M</v>
          </cell>
          <cell r="I493">
            <v>-5.0831999999999997</v>
          </cell>
        </row>
        <row r="494">
          <cell r="B494" t="str">
            <v>O&amp;M</v>
          </cell>
          <cell r="C494" t="str">
            <v>Customer Service</v>
          </cell>
          <cell r="D494" t="str">
            <v>90805EE-Customer Assistance Other</v>
          </cell>
          <cell r="E494" t="str">
            <v>Non-Labor</v>
          </cell>
          <cell r="F494" t="str">
            <v>CUST-AVG</v>
          </cell>
          <cell r="H494" t="str">
            <v>SPS CWC-Other O&amp;M</v>
          </cell>
          <cell r="I494">
            <v>-7129.6871874199996</v>
          </cell>
        </row>
        <row r="495">
          <cell r="B495" t="str">
            <v>O&amp;M</v>
          </cell>
          <cell r="C495" t="str">
            <v>Customer Service</v>
          </cell>
          <cell r="D495" t="str">
            <v>90805EE-Customer Assistance Other</v>
          </cell>
          <cell r="E495" t="str">
            <v>Non-Labor</v>
          </cell>
          <cell r="F495" t="str">
            <v>CUST-AVG</v>
          </cell>
          <cell r="H495" t="str">
            <v>SPS CWC-Other O&amp;M</v>
          </cell>
          <cell r="I495">
            <v>-485.72</v>
          </cell>
        </row>
        <row r="496">
          <cell r="B496" t="str">
            <v>O&amp;M</v>
          </cell>
          <cell r="C496" t="str">
            <v>Customer Service</v>
          </cell>
          <cell r="D496" t="str">
            <v>90805EE-Customer Assistance Other</v>
          </cell>
          <cell r="E496" t="str">
            <v>Non-Labor</v>
          </cell>
          <cell r="F496" t="str">
            <v>CUST-AVG</v>
          </cell>
          <cell r="H496" t="str">
            <v>SPS CWC-Other O&amp;M</v>
          </cell>
          <cell r="I496">
            <v>-17828.779999999995</v>
          </cell>
        </row>
        <row r="497">
          <cell r="B497" t="str">
            <v>O&amp;M</v>
          </cell>
          <cell r="C497" t="str">
            <v>Customer Service</v>
          </cell>
          <cell r="D497" t="str">
            <v>90805EE-Customer Assistance Other</v>
          </cell>
          <cell r="E497" t="str">
            <v>Non-Labor</v>
          </cell>
          <cell r="F497" t="str">
            <v>CUST-AVG</v>
          </cell>
          <cell r="H497" t="str">
            <v>SPS CWC-Other O&amp;M</v>
          </cell>
          <cell r="I497">
            <v>204077.75000000006</v>
          </cell>
        </row>
        <row r="498">
          <cell r="B498" t="str">
            <v>O&amp;M</v>
          </cell>
          <cell r="C498" t="str">
            <v>Customer Service</v>
          </cell>
          <cell r="D498" t="str">
            <v>90910-Cust Serv Instruct Adver</v>
          </cell>
          <cell r="E498" t="str">
            <v>Non-Labor</v>
          </cell>
          <cell r="F498" t="str">
            <v>CUST-RET</v>
          </cell>
          <cell r="H498" t="str">
            <v>SPS CWC-Other O&amp;M</v>
          </cell>
          <cell r="I498">
            <v>-38636.356299999999</v>
          </cell>
        </row>
        <row r="499">
          <cell r="B499" t="str">
            <v>O&amp;M</v>
          </cell>
          <cell r="C499" t="str">
            <v>Customer Service</v>
          </cell>
          <cell r="D499" t="str">
            <v>90910-Cust Serv Instruct Adver</v>
          </cell>
          <cell r="E499" t="str">
            <v>Non-Labor</v>
          </cell>
          <cell r="F499" t="str">
            <v>CUST-RET</v>
          </cell>
          <cell r="H499" t="str">
            <v>SPS CWC-Other O&amp;M</v>
          </cell>
          <cell r="I499">
            <v>-139.07341467999501</v>
          </cell>
        </row>
        <row r="500">
          <cell r="B500" t="str">
            <v>O&amp;M</v>
          </cell>
          <cell r="C500" t="str">
            <v>Customer Service</v>
          </cell>
          <cell r="D500" t="str">
            <v>90912-Cust Program Advertising</v>
          </cell>
          <cell r="E500" t="str">
            <v>Non-Labor</v>
          </cell>
          <cell r="F500" t="str">
            <v>CUST-RET</v>
          </cell>
          <cell r="H500" t="str">
            <v>SPS CWC-Other O&amp;M</v>
          </cell>
          <cell r="I500">
            <v>-4800.2957397500004</v>
          </cell>
        </row>
        <row r="501">
          <cell r="B501" t="str">
            <v>O&amp;M</v>
          </cell>
          <cell r="C501" t="str">
            <v>Customer Service</v>
          </cell>
          <cell r="D501" t="str">
            <v>90913-Cust Serv Instruct Adver</v>
          </cell>
          <cell r="E501" t="str">
            <v>Non-Labor</v>
          </cell>
          <cell r="F501" t="str">
            <v>CUST-RET</v>
          </cell>
          <cell r="H501" t="str">
            <v>SPS CWC-Other O&amp;M</v>
          </cell>
          <cell r="I501">
            <v>-272823.93209765002</v>
          </cell>
        </row>
        <row r="502">
          <cell r="B502" t="str">
            <v>O&amp;M</v>
          </cell>
          <cell r="C502" t="str">
            <v>Customer Service</v>
          </cell>
          <cell r="D502" t="str">
            <v>90914-Cust Serv Instruct Adver</v>
          </cell>
          <cell r="E502" t="str">
            <v>Non-Labor</v>
          </cell>
          <cell r="F502" t="str">
            <v>CUST-RET</v>
          </cell>
          <cell r="H502" t="str">
            <v>SPS CWC-Other O&amp;M</v>
          </cell>
          <cell r="I502">
            <v>-39798.365062750003</v>
          </cell>
        </row>
        <row r="503">
          <cell r="B503" t="str">
            <v>O&amp;M</v>
          </cell>
          <cell r="C503" t="str">
            <v>Customer Service</v>
          </cell>
          <cell r="D503" t="str">
            <v>90914-Cust Serv Instruct Adver</v>
          </cell>
          <cell r="E503" t="str">
            <v>Non-Labor</v>
          </cell>
          <cell r="F503" t="str">
            <v>CUST-RET</v>
          </cell>
          <cell r="H503" t="str">
            <v>SPS CWC-Other O&amp;M</v>
          </cell>
          <cell r="I503">
            <v>-1115.8599999999999</v>
          </cell>
        </row>
        <row r="504">
          <cell r="B504" t="str">
            <v>O&amp;M</v>
          </cell>
          <cell r="C504" t="str">
            <v>Customer Service</v>
          </cell>
          <cell r="D504" t="str">
            <v>90915-Cust Serv Instruct Adver</v>
          </cell>
          <cell r="E504" t="str">
            <v>Non-Labor</v>
          </cell>
          <cell r="F504" t="str">
            <v>CUST-RET</v>
          </cell>
          <cell r="H504" t="str">
            <v>SPS CWC-Other O&amp;M</v>
          </cell>
          <cell r="I504">
            <v>-27524.744668970001</v>
          </cell>
        </row>
        <row r="505">
          <cell r="B505" t="str">
            <v>O&amp;M</v>
          </cell>
          <cell r="C505" t="str">
            <v>Customer Service</v>
          </cell>
          <cell r="D505" t="str">
            <v>90915-Cust Serv Instruct Adver</v>
          </cell>
          <cell r="E505" t="str">
            <v>Non-Labor</v>
          </cell>
          <cell r="F505" t="str">
            <v>CUST-RET</v>
          </cell>
          <cell r="H505" t="str">
            <v>SPS CWC-Other O&amp;M</v>
          </cell>
          <cell r="I505">
            <v>-1975.5400000000004</v>
          </cell>
        </row>
        <row r="506">
          <cell r="B506" t="str">
            <v>O&amp;M</v>
          </cell>
          <cell r="C506" t="str">
            <v>Customer Service</v>
          </cell>
          <cell r="D506" t="str">
            <v>90915-Cust Serv Instruct Adver</v>
          </cell>
          <cell r="E506" t="str">
            <v>Non-Labor</v>
          </cell>
          <cell r="F506" t="str">
            <v>CUST-RET</v>
          </cell>
          <cell r="H506" t="str">
            <v>SPS CWC-Other O&amp;M</v>
          </cell>
          <cell r="I506">
            <v>-13759.34</v>
          </cell>
        </row>
        <row r="507">
          <cell r="B507" t="str">
            <v>O&amp;M</v>
          </cell>
          <cell r="C507" t="str">
            <v>Sales</v>
          </cell>
          <cell r="D507" t="str">
            <v>91200-Economic Development</v>
          </cell>
          <cell r="E507" t="str">
            <v>Labor - Bargaining</v>
          </cell>
          <cell r="F507" t="str">
            <v>CUST-AVG</v>
          </cell>
          <cell r="H507" t="str">
            <v>SPS CWC-Labor Regular</v>
          </cell>
          <cell r="I507">
            <v>-6526.895858576936</v>
          </cell>
        </row>
        <row r="508">
          <cell r="B508" t="str">
            <v>O&amp;M</v>
          </cell>
          <cell r="C508" t="str">
            <v>Sales</v>
          </cell>
          <cell r="D508" t="str">
            <v>91200-Economic Development</v>
          </cell>
          <cell r="E508" t="str">
            <v>Labor - Incentive</v>
          </cell>
          <cell r="F508" t="str">
            <v>CUST-AVG</v>
          </cell>
          <cell r="H508" t="str">
            <v>SPS CWC-Labor Incentive</v>
          </cell>
          <cell r="I508">
            <v>-964.69999999999982</v>
          </cell>
        </row>
        <row r="509">
          <cell r="B509" t="str">
            <v>O&amp;M</v>
          </cell>
          <cell r="C509" t="str">
            <v>Sales</v>
          </cell>
          <cell r="D509" t="str">
            <v>91200-Economic Development</v>
          </cell>
          <cell r="E509" t="str">
            <v>Labor - Non-bargaining</v>
          </cell>
          <cell r="F509" t="str">
            <v>CUST-AVG</v>
          </cell>
          <cell r="H509" t="str">
            <v>SPS CWC-Labor Regular</v>
          </cell>
          <cell r="I509">
            <v>-7456.4141414230644</v>
          </cell>
        </row>
        <row r="510">
          <cell r="B510" t="str">
            <v>O&amp;M</v>
          </cell>
          <cell r="C510" t="str">
            <v>Sales</v>
          </cell>
          <cell r="D510" t="str">
            <v>91200-Economic Development</v>
          </cell>
          <cell r="E510" t="str">
            <v>Non-Labor</v>
          </cell>
          <cell r="F510" t="str">
            <v>CUST-AVG</v>
          </cell>
          <cell r="H510" t="str">
            <v>SPS CWC-Other O&amp;M</v>
          </cell>
          <cell r="I510">
            <v>227.36999999999983</v>
          </cell>
        </row>
        <row r="511">
          <cell r="B511" t="str">
            <v>O&amp;M</v>
          </cell>
          <cell r="C511" t="str">
            <v>A&amp;G</v>
          </cell>
          <cell r="D511" t="str">
            <v>92000-A&amp;G Salaries</v>
          </cell>
          <cell r="E511" t="str">
            <v>Labor - Bargaining</v>
          </cell>
          <cell r="F511" t="str">
            <v>LABXAG</v>
          </cell>
          <cell r="H511" t="str">
            <v>SPS CWC-Labor Regular</v>
          </cell>
          <cell r="I511">
            <v>-12183.002780571438</v>
          </cell>
        </row>
        <row r="512">
          <cell r="B512" t="str">
            <v>O&amp;M</v>
          </cell>
          <cell r="C512" t="str">
            <v>A&amp;G</v>
          </cell>
          <cell r="D512" t="str">
            <v>92000-A&amp;G Salaries</v>
          </cell>
          <cell r="E512" t="str">
            <v>Labor - Bargaining</v>
          </cell>
          <cell r="F512" t="str">
            <v>LABXAG</v>
          </cell>
          <cell r="H512" t="str">
            <v>SPS CWC-Labor Regular</v>
          </cell>
          <cell r="I512">
            <v>5680.1125582856566</v>
          </cell>
        </row>
        <row r="513">
          <cell r="B513" t="str">
            <v>O&amp;M</v>
          </cell>
          <cell r="C513" t="str">
            <v>A&amp;G</v>
          </cell>
          <cell r="D513" t="str">
            <v>92000-A&amp;G Salaries</v>
          </cell>
          <cell r="E513" t="str">
            <v>Labor - Incentive</v>
          </cell>
          <cell r="F513" t="str">
            <v>LABXAG</v>
          </cell>
          <cell r="H513" t="str">
            <v>SPS CWC-Labor Incentive</v>
          </cell>
          <cell r="I513">
            <v>-12345.490900000001</v>
          </cell>
        </row>
        <row r="514">
          <cell r="B514" t="str">
            <v>O&amp;M</v>
          </cell>
          <cell r="C514" t="str">
            <v>A&amp;G</v>
          </cell>
          <cell r="D514" t="str">
            <v>92000-A&amp;G Salaries</v>
          </cell>
          <cell r="E514" t="str">
            <v>Labor - Incentive</v>
          </cell>
          <cell r="F514" t="str">
            <v>LABXAG</v>
          </cell>
          <cell r="H514" t="str">
            <v>SPS CWC-Labor Incentive</v>
          </cell>
          <cell r="I514">
            <v>-13067.99</v>
          </cell>
        </row>
        <row r="515">
          <cell r="B515" t="str">
            <v>O&amp;M</v>
          </cell>
          <cell r="C515" t="str">
            <v>A&amp;G</v>
          </cell>
          <cell r="D515" t="str">
            <v>92000-A&amp;G Salaries</v>
          </cell>
          <cell r="E515" t="str">
            <v>Labor - Incentive</v>
          </cell>
          <cell r="F515" t="str">
            <v>LABXAG</v>
          </cell>
          <cell r="H515" t="str">
            <v>SPS CWC-Labor Incentive</v>
          </cell>
          <cell r="I515">
            <v>-9838.02</v>
          </cell>
        </row>
        <row r="516">
          <cell r="B516" t="str">
            <v>O&amp;M</v>
          </cell>
          <cell r="C516" t="str">
            <v>A&amp;G</v>
          </cell>
          <cell r="D516" t="str">
            <v>92000-A&amp;G Salaries</v>
          </cell>
          <cell r="E516" t="str">
            <v>Labor - Incentive</v>
          </cell>
          <cell r="F516" t="str">
            <v>LABXAG</v>
          </cell>
          <cell r="H516" t="str">
            <v>SPS CWC-Labor Incentive</v>
          </cell>
          <cell r="I516">
            <v>-83300.479999999996</v>
          </cell>
        </row>
        <row r="517">
          <cell r="B517" t="str">
            <v>O&amp;M</v>
          </cell>
          <cell r="C517" t="str">
            <v>A&amp;G</v>
          </cell>
          <cell r="D517" t="str">
            <v>92000-A&amp;G Salaries</v>
          </cell>
          <cell r="E517" t="str">
            <v>Labor - Long-Term Incentive</v>
          </cell>
          <cell r="F517" t="str">
            <v>LABXAG</v>
          </cell>
          <cell r="H517" t="str">
            <v>SPS CWC-Labor Regular</v>
          </cell>
          <cell r="I517">
            <v>-5176249.209999999</v>
          </cell>
        </row>
        <row r="518">
          <cell r="B518" t="str">
            <v>O&amp;M</v>
          </cell>
          <cell r="C518" t="str">
            <v>A&amp;G</v>
          </cell>
          <cell r="D518" t="str">
            <v>92000-A&amp;G Salaries</v>
          </cell>
          <cell r="E518" t="str">
            <v>Labor - Long-Term Incentive</v>
          </cell>
          <cell r="F518" t="str">
            <v>LABXAG</v>
          </cell>
          <cell r="H518" t="str">
            <v>SPS CWC-Labor Regular</v>
          </cell>
          <cell r="I518">
            <v>-84143.87999999999</v>
          </cell>
        </row>
        <row r="519">
          <cell r="B519" t="str">
            <v>O&amp;M</v>
          </cell>
          <cell r="C519" t="str">
            <v>A&amp;G</v>
          </cell>
          <cell r="D519" t="str">
            <v>92000-A&amp;G Salaries</v>
          </cell>
          <cell r="E519" t="str">
            <v>Labor - Non-bargaining</v>
          </cell>
          <cell r="F519" t="str">
            <v>LABXAG</v>
          </cell>
          <cell r="H519" t="str">
            <v>SPS CWC-Labor Regular</v>
          </cell>
          <cell r="I519">
            <v>-81901.508599999972</v>
          </cell>
        </row>
        <row r="520">
          <cell r="B520" t="str">
            <v>O&amp;M</v>
          </cell>
          <cell r="C520" t="str">
            <v>A&amp;G</v>
          </cell>
          <cell r="D520" t="str">
            <v>92000-A&amp;G Salaries</v>
          </cell>
          <cell r="E520" t="str">
            <v>Labor - Non-bargaining</v>
          </cell>
          <cell r="F520" t="str">
            <v>LABXAG</v>
          </cell>
          <cell r="H520" t="str">
            <v>SPS CWC-Labor Regular</v>
          </cell>
          <cell r="I520">
            <v>-97460.799999999988</v>
          </cell>
        </row>
        <row r="521">
          <cell r="B521" t="str">
            <v>O&amp;M</v>
          </cell>
          <cell r="C521" t="str">
            <v>A&amp;G</v>
          </cell>
          <cell r="D521" t="str">
            <v>92000-A&amp;G Salaries</v>
          </cell>
          <cell r="E521" t="str">
            <v>Labor - Non-bargaining</v>
          </cell>
          <cell r="F521" t="str">
            <v>LABXAG</v>
          </cell>
          <cell r="H521" t="str">
            <v>SPS CWC-Labor Regular</v>
          </cell>
          <cell r="I521">
            <v>-79002.287219428559</v>
          </cell>
        </row>
        <row r="522">
          <cell r="B522" t="str">
            <v>O&amp;M</v>
          </cell>
          <cell r="C522" t="str">
            <v>A&amp;G</v>
          </cell>
          <cell r="D522" t="str">
            <v>92000-A&amp;G Salaries</v>
          </cell>
          <cell r="E522" t="str">
            <v>Labor - Non-bargaining</v>
          </cell>
          <cell r="F522" t="str">
            <v>LABXAG</v>
          </cell>
          <cell r="H522" t="str">
            <v>SPS CWC-Labor Regular</v>
          </cell>
          <cell r="I522">
            <v>-3220.5587727439301</v>
          </cell>
        </row>
        <row r="523">
          <cell r="B523" t="str">
            <v>O&amp;M</v>
          </cell>
          <cell r="C523" t="str">
            <v>A&amp;G</v>
          </cell>
          <cell r="D523" t="str">
            <v>92000-A&amp;G Salaries</v>
          </cell>
          <cell r="E523" t="str">
            <v>Labor - Non-bargaining</v>
          </cell>
          <cell r="F523" t="str">
            <v>LABXAG</v>
          </cell>
          <cell r="H523" t="str">
            <v>SPS CWC-Labor Regular</v>
          </cell>
          <cell r="I523">
            <v>6489.0374417143357</v>
          </cell>
        </row>
        <row r="524">
          <cell r="B524" t="str">
            <v>O&amp;M</v>
          </cell>
          <cell r="C524" t="str">
            <v>A&amp;G</v>
          </cell>
          <cell r="D524" t="str">
            <v>92000-A&amp;G Salaries</v>
          </cell>
          <cell r="E524" t="str">
            <v>Labor - Other Compensation</v>
          </cell>
          <cell r="F524" t="str">
            <v>LABXAG</v>
          </cell>
          <cell r="H524" t="str">
            <v>SPS CWC-Labor Regular</v>
          </cell>
          <cell r="I524">
            <v>-4449.9479999999994</v>
          </cell>
        </row>
        <row r="525">
          <cell r="B525" t="str">
            <v>O&amp;M</v>
          </cell>
          <cell r="C525" t="str">
            <v>A&amp;G</v>
          </cell>
          <cell r="D525" t="str">
            <v>92000-A&amp;G Salaries</v>
          </cell>
          <cell r="E525" t="str">
            <v>Labor - Other Compensation</v>
          </cell>
          <cell r="F525" t="str">
            <v>LABXAG</v>
          </cell>
          <cell r="H525" t="str">
            <v>SPS CWC-Labor Regular</v>
          </cell>
          <cell r="I525">
            <v>-20889.54</v>
          </cell>
        </row>
        <row r="526">
          <cell r="B526" t="str">
            <v>O&amp;M</v>
          </cell>
          <cell r="C526" t="str">
            <v>A&amp;G</v>
          </cell>
          <cell r="D526" t="str">
            <v>92000-A&amp;G Salaries</v>
          </cell>
          <cell r="E526" t="str">
            <v>Labor - Other Compensation</v>
          </cell>
          <cell r="F526" t="str">
            <v>LABXAG</v>
          </cell>
          <cell r="H526" t="str">
            <v>SPS CWC-Labor Regular</v>
          </cell>
          <cell r="I526">
            <v>5611.91</v>
          </cell>
        </row>
        <row r="527">
          <cell r="B527" t="str">
            <v>O&amp;M</v>
          </cell>
          <cell r="C527" t="str">
            <v>A&amp;G</v>
          </cell>
          <cell r="D527" t="str">
            <v>92000-A&amp;G Salaries</v>
          </cell>
          <cell r="E527" t="str">
            <v>Labor - Other Compensation</v>
          </cell>
          <cell r="F527" t="str">
            <v>LABXAG</v>
          </cell>
          <cell r="H527" t="str">
            <v>SPS CWC-Labor Regular</v>
          </cell>
          <cell r="I527">
            <v>-1993.8314714806199</v>
          </cell>
        </row>
        <row r="528">
          <cell r="B528" t="str">
            <v>O&amp;M</v>
          </cell>
          <cell r="C528" t="str">
            <v>A&amp;G</v>
          </cell>
          <cell r="D528" t="str">
            <v>92100-A&amp;G Office &amp; Supplies</v>
          </cell>
          <cell r="E528" t="str">
            <v>Non-Labor</v>
          </cell>
          <cell r="F528" t="str">
            <v>LABXAG</v>
          </cell>
          <cell r="H528" t="str">
            <v>SPS CWC-Other O&amp;M</v>
          </cell>
          <cell r="I528">
            <v>276824.62930247205</v>
          </cell>
        </row>
        <row r="529">
          <cell r="B529" t="str">
            <v>O&amp;M</v>
          </cell>
          <cell r="C529" t="str">
            <v>A&amp;G</v>
          </cell>
          <cell r="D529" t="str">
            <v>92100-A&amp;G Office &amp; Supplies</v>
          </cell>
          <cell r="E529" t="str">
            <v>Non-Labor</v>
          </cell>
          <cell r="F529" t="str">
            <v>LABXAG</v>
          </cell>
          <cell r="H529" t="str">
            <v>SPS CWC-Other O&amp;M</v>
          </cell>
          <cell r="I529">
            <v>-16941.210000000003</v>
          </cell>
        </row>
        <row r="530">
          <cell r="B530" t="str">
            <v>O&amp;M</v>
          </cell>
          <cell r="C530" t="str">
            <v>A&amp;G</v>
          </cell>
          <cell r="D530" t="str">
            <v>92100-A&amp;G Office &amp; Supplies</v>
          </cell>
          <cell r="E530" t="str">
            <v>Non-Labor</v>
          </cell>
          <cell r="F530" t="str">
            <v>LABXAG</v>
          </cell>
          <cell r="H530" t="str">
            <v>SPS CWC-Other O&amp;M</v>
          </cell>
          <cell r="I530">
            <v>-37292.43</v>
          </cell>
        </row>
        <row r="531">
          <cell r="B531" t="str">
            <v>O&amp;M</v>
          </cell>
          <cell r="C531" t="str">
            <v>A&amp;G</v>
          </cell>
          <cell r="D531" t="str">
            <v>92100-A&amp;G Office &amp; Supplies</v>
          </cell>
          <cell r="E531" t="str">
            <v>Non-Labor</v>
          </cell>
          <cell r="F531" t="str">
            <v>LABXAG</v>
          </cell>
          <cell r="H531" t="str">
            <v>SPS CWC-Other O&amp;M</v>
          </cell>
          <cell r="I531">
            <v>-121307.833500397</v>
          </cell>
        </row>
        <row r="532">
          <cell r="B532" t="str">
            <v>O&amp;M</v>
          </cell>
          <cell r="C532" t="str">
            <v>A&amp;G</v>
          </cell>
          <cell r="D532" t="str">
            <v>92100-A&amp;G Office &amp; Supplies</v>
          </cell>
          <cell r="E532" t="str">
            <v>Non-Labor</v>
          </cell>
          <cell r="F532" t="str">
            <v>LABXAG</v>
          </cell>
          <cell r="H532" t="str">
            <v>SPS CWC-Other O&amp;M</v>
          </cell>
          <cell r="I532">
            <v>-6310.0968000000003</v>
          </cell>
        </row>
        <row r="533">
          <cell r="B533" t="str">
            <v>O&amp;M</v>
          </cell>
          <cell r="C533" t="str">
            <v>A&amp;G</v>
          </cell>
          <cell r="D533" t="str">
            <v>92100-A&amp;G Office &amp; Supplies</v>
          </cell>
          <cell r="E533" t="str">
            <v>Non-Labor</v>
          </cell>
          <cell r="F533" t="str">
            <v>LABXAG</v>
          </cell>
          <cell r="H533" t="str">
            <v>SPS CWC-Other O&amp;M</v>
          </cell>
          <cell r="I533">
            <v>-452733.27999999991</v>
          </cell>
        </row>
        <row r="534">
          <cell r="B534" t="str">
            <v>O&amp;M</v>
          </cell>
          <cell r="C534" t="str">
            <v>A&amp;G</v>
          </cell>
          <cell r="D534" t="str">
            <v>92100-A&amp;G Office &amp; Supplies</v>
          </cell>
          <cell r="E534" t="str">
            <v>Non-Labor</v>
          </cell>
          <cell r="F534" t="str">
            <v>LABXAG</v>
          </cell>
          <cell r="H534" t="str">
            <v>SPS CWC-Other O&amp;M</v>
          </cell>
          <cell r="I534">
            <v>70627.899999999994</v>
          </cell>
        </row>
        <row r="535">
          <cell r="B535" t="str">
            <v>O&amp;M</v>
          </cell>
          <cell r="C535" t="str">
            <v>A&amp;G</v>
          </cell>
          <cell r="D535" t="str">
            <v>92100-A&amp;G Office &amp; Supplies</v>
          </cell>
          <cell r="E535" t="str">
            <v>Non-Labor</v>
          </cell>
          <cell r="F535" t="str">
            <v>LABXAG</v>
          </cell>
          <cell r="H535" t="str">
            <v>SPS CWC-Other O&amp;M</v>
          </cell>
          <cell r="I535">
            <v>-32532.39</v>
          </cell>
        </row>
        <row r="536">
          <cell r="B536" t="str">
            <v>O&amp;M</v>
          </cell>
          <cell r="C536" t="str">
            <v>A&amp;G</v>
          </cell>
          <cell r="D536" t="str">
            <v>92200-A&amp;G Admn Transfer Crdt</v>
          </cell>
          <cell r="E536" t="str">
            <v>Non-Labor</v>
          </cell>
          <cell r="F536" t="str">
            <v>LABXAG</v>
          </cell>
          <cell r="H536" t="str">
            <v>SPS CWC-Other O&amp;M</v>
          </cell>
          <cell r="I536">
            <v>-757029.75</v>
          </cell>
        </row>
        <row r="537">
          <cell r="B537" t="str">
            <v>O&amp;M</v>
          </cell>
          <cell r="C537" t="str">
            <v>A&amp;G</v>
          </cell>
          <cell r="D537" t="str">
            <v>92200-A&amp;G Admn Transfer Crdt</v>
          </cell>
          <cell r="E537" t="str">
            <v>Non-Labor</v>
          </cell>
          <cell r="F537" t="str">
            <v>LABXAG</v>
          </cell>
          <cell r="H537" t="str">
            <v>SPS CWC-Other O&amp;M</v>
          </cell>
          <cell r="I537">
            <v>1832720.28</v>
          </cell>
        </row>
        <row r="538">
          <cell r="B538" t="str">
            <v>O&amp;M</v>
          </cell>
          <cell r="C538" t="str">
            <v>A&amp;G</v>
          </cell>
          <cell r="D538" t="str">
            <v>92300-A&amp;G Outside Services</v>
          </cell>
          <cell r="E538" t="str">
            <v>Non-Labor</v>
          </cell>
          <cell r="F538" t="str">
            <v>LABXAG</v>
          </cell>
          <cell r="H538" t="str">
            <v>SPS CWC-Other O&amp;M</v>
          </cell>
          <cell r="I538">
            <v>21298.573099999998</v>
          </cell>
        </row>
        <row r="539">
          <cell r="B539" t="str">
            <v>O&amp;M</v>
          </cell>
          <cell r="C539" t="str">
            <v>A&amp;G</v>
          </cell>
          <cell r="D539" t="str">
            <v>92300-A&amp;G Outside Services</v>
          </cell>
          <cell r="E539" t="str">
            <v>Non-Labor</v>
          </cell>
          <cell r="F539" t="str">
            <v>LABXAG</v>
          </cell>
          <cell r="H539" t="str">
            <v>SPS CWC-Other O&amp;M</v>
          </cell>
          <cell r="I539">
            <v>-149.31</v>
          </cell>
        </row>
        <row r="540">
          <cell r="B540" t="str">
            <v>O&amp;M</v>
          </cell>
          <cell r="C540" t="str">
            <v>A&amp;G</v>
          </cell>
          <cell r="D540" t="str">
            <v>92300-A&amp;G Outside Services</v>
          </cell>
          <cell r="E540" t="str">
            <v>Non-Labor</v>
          </cell>
          <cell r="F540" t="str">
            <v>LABXAG</v>
          </cell>
          <cell r="H540" t="str">
            <v>SPS CWC-Other O&amp;M</v>
          </cell>
          <cell r="I540">
            <v>-35685.770000000004</v>
          </cell>
        </row>
        <row r="541">
          <cell r="B541" t="str">
            <v>O&amp;M</v>
          </cell>
          <cell r="C541" t="str">
            <v>A&amp;G</v>
          </cell>
          <cell r="D541" t="str">
            <v>92300-A&amp;G Outside Services</v>
          </cell>
          <cell r="E541" t="str">
            <v>Non-Labor</v>
          </cell>
          <cell r="F541" t="str">
            <v>LABXAG</v>
          </cell>
          <cell r="H541" t="str">
            <v>SPS CWC-Other O&amp;M</v>
          </cell>
          <cell r="I541">
            <v>850474.89999999991</v>
          </cell>
        </row>
        <row r="542">
          <cell r="B542" t="str">
            <v>O&amp;M</v>
          </cell>
          <cell r="C542" t="str">
            <v>A&amp;G</v>
          </cell>
          <cell r="D542" t="str">
            <v>92400-A&amp;G Property Insurance</v>
          </cell>
          <cell r="E542" t="str">
            <v>Non-Labor</v>
          </cell>
          <cell r="F542" t="str">
            <v>PIS-NET</v>
          </cell>
          <cell r="H542" t="str">
            <v>SPS CWC-Other O&amp;M</v>
          </cell>
          <cell r="I542">
            <v>-141728.12</v>
          </cell>
        </row>
        <row r="543">
          <cell r="B543" t="str">
            <v>O&amp;M</v>
          </cell>
          <cell r="C543" t="str">
            <v>A&amp;G</v>
          </cell>
          <cell r="D543" t="str">
            <v>92500-A&amp;G Injuries &amp; Damages</v>
          </cell>
          <cell r="E543" t="str">
            <v>Labor - Injuries &amp; Damages</v>
          </cell>
          <cell r="F543" t="str">
            <v>LABXAG</v>
          </cell>
          <cell r="H543" t="str">
            <v>SPS CWC-Labor Regular</v>
          </cell>
          <cell r="I543">
            <v>-146.41498856999999</v>
          </cell>
        </row>
        <row r="544">
          <cell r="B544" t="str">
            <v>O&amp;M</v>
          </cell>
          <cell r="C544" t="str">
            <v>A&amp;G</v>
          </cell>
          <cell r="D544" t="str">
            <v>92500-A&amp;G Injuries &amp; Damages</v>
          </cell>
          <cell r="E544" t="str">
            <v>Labor - Injuries &amp; Damages</v>
          </cell>
          <cell r="F544" t="str">
            <v>LABXAG</v>
          </cell>
          <cell r="H544" t="str">
            <v>SPS CWC-Labor Regular</v>
          </cell>
          <cell r="I544">
            <v>-176.04</v>
          </cell>
        </row>
        <row r="545">
          <cell r="B545" t="str">
            <v>O&amp;M</v>
          </cell>
          <cell r="C545" t="str">
            <v>A&amp;G</v>
          </cell>
          <cell r="D545" t="str">
            <v>92500-A&amp;G Injuries &amp; Damages</v>
          </cell>
          <cell r="E545" t="str">
            <v>Labor - Injuries &amp; Damages</v>
          </cell>
          <cell r="F545" t="str">
            <v>LABXAG</v>
          </cell>
          <cell r="H545" t="str">
            <v>SPS CWC-Labor Regular</v>
          </cell>
          <cell r="I545">
            <v>-303.58999999999997</v>
          </cell>
        </row>
        <row r="546">
          <cell r="B546" t="str">
            <v>O&amp;M</v>
          </cell>
          <cell r="C546" t="str">
            <v>A&amp;G</v>
          </cell>
          <cell r="D546" t="str">
            <v>92500-A&amp;G Injuries &amp; Damages</v>
          </cell>
          <cell r="E546" t="str">
            <v>Labor - Injuries &amp; Damages</v>
          </cell>
          <cell r="F546" t="str">
            <v>LABXAG</v>
          </cell>
          <cell r="H546" t="str">
            <v>SPS CWC-Labor Regular</v>
          </cell>
          <cell r="I546">
            <v>-5.76</v>
          </cell>
        </row>
        <row r="547">
          <cell r="B547" t="str">
            <v>O&amp;M</v>
          </cell>
          <cell r="C547" t="str">
            <v>A&amp;G</v>
          </cell>
          <cell r="D547" t="str">
            <v>92500-A&amp;G Injuries &amp; Damages</v>
          </cell>
          <cell r="E547" t="str">
            <v>Labor - Injuries &amp; Damages</v>
          </cell>
          <cell r="F547" t="str">
            <v>LABXAG</v>
          </cell>
          <cell r="H547" t="str">
            <v>SPS CWC-Labor Regular</v>
          </cell>
          <cell r="I547">
            <v>-289.95999999999998</v>
          </cell>
        </row>
        <row r="548">
          <cell r="B548" t="str">
            <v>O&amp;M</v>
          </cell>
          <cell r="C548" t="str">
            <v>A&amp;G</v>
          </cell>
          <cell r="D548" t="str">
            <v>92500-A&amp;G Injuries &amp; Damages</v>
          </cell>
          <cell r="E548" t="str">
            <v>Labor - Injuries &amp; Damages</v>
          </cell>
          <cell r="F548" t="str">
            <v>LABXAG</v>
          </cell>
          <cell r="H548" t="str">
            <v>SPS CWC-Labor Regular</v>
          </cell>
          <cell r="I548">
            <v>-29169.215592087898</v>
          </cell>
        </row>
        <row r="549">
          <cell r="B549" t="str">
            <v>O&amp;M</v>
          </cell>
          <cell r="C549" t="str">
            <v>A&amp;G</v>
          </cell>
          <cell r="D549" t="str">
            <v>92500-A&amp;G Injuries &amp; Damages</v>
          </cell>
          <cell r="E549" t="str">
            <v>Labor - Injuries &amp; Damages</v>
          </cell>
          <cell r="F549" t="str">
            <v>LABXAG</v>
          </cell>
          <cell r="H549" t="str">
            <v>SPS CWC-Labor Regular</v>
          </cell>
          <cell r="I549">
            <v>315518.03538174601</v>
          </cell>
        </row>
        <row r="550">
          <cell r="B550" t="str">
            <v>O&amp;M</v>
          </cell>
          <cell r="C550" t="str">
            <v>A&amp;G</v>
          </cell>
          <cell r="D550" t="str">
            <v>92601-A&amp;G Pen &amp; Ben</v>
          </cell>
          <cell r="E550" t="str">
            <v>Labor - Pension</v>
          </cell>
          <cell r="F550" t="str">
            <v>LABXAG</v>
          </cell>
          <cell r="H550" t="str">
            <v>SPS CWC-Labor Regular</v>
          </cell>
          <cell r="I550">
            <v>-12158.849675759999</v>
          </cell>
        </row>
        <row r="551">
          <cell r="B551" t="str">
            <v>O&amp;M</v>
          </cell>
          <cell r="C551" t="str">
            <v>A&amp;G</v>
          </cell>
          <cell r="D551" t="str">
            <v>92601-A&amp;G Pen &amp; Ben</v>
          </cell>
          <cell r="E551" t="str">
            <v>Labor - Pension</v>
          </cell>
          <cell r="F551" t="str">
            <v>LABXAG</v>
          </cell>
          <cell r="H551" t="str">
            <v>SPS CWC-Labor Regular</v>
          </cell>
          <cell r="I551">
            <v>-15669.73</v>
          </cell>
        </row>
        <row r="552">
          <cell r="B552" t="str">
            <v>O&amp;M</v>
          </cell>
          <cell r="C552" t="str">
            <v>A&amp;G</v>
          </cell>
          <cell r="D552" t="str">
            <v>92601-A&amp;G Pen &amp; Ben</v>
          </cell>
          <cell r="E552" t="str">
            <v>Labor - Pension</v>
          </cell>
          <cell r="F552" t="str">
            <v>LABXAG</v>
          </cell>
          <cell r="H552" t="str">
            <v>SPS CWC-Labor Regular</v>
          </cell>
          <cell r="I552">
            <v>-15730.12</v>
          </cell>
        </row>
        <row r="553">
          <cell r="B553" t="str">
            <v>O&amp;M</v>
          </cell>
          <cell r="C553" t="str">
            <v>A&amp;G</v>
          </cell>
          <cell r="D553" t="str">
            <v>92601-A&amp;G Pen &amp; Ben</v>
          </cell>
          <cell r="E553" t="str">
            <v>Labor - Pension</v>
          </cell>
          <cell r="F553" t="str">
            <v>LABXAG</v>
          </cell>
          <cell r="H553" t="str">
            <v>SPS CWC-Labor Regular</v>
          </cell>
          <cell r="I553">
            <v>-372872.86</v>
          </cell>
        </row>
        <row r="554">
          <cell r="B554" t="str">
            <v>O&amp;M</v>
          </cell>
          <cell r="C554" t="str">
            <v>A&amp;G</v>
          </cell>
          <cell r="D554" t="str">
            <v>92601-A&amp;G Pen &amp; Ben</v>
          </cell>
          <cell r="E554" t="str">
            <v>Labor - Pension</v>
          </cell>
          <cell r="F554" t="str">
            <v>LABXAG</v>
          </cell>
          <cell r="H554" t="str">
            <v>SPS CWC-Labor Regular</v>
          </cell>
          <cell r="I554">
            <v>-707365.76</v>
          </cell>
        </row>
        <row r="555">
          <cell r="B555" t="str">
            <v>O&amp;M</v>
          </cell>
          <cell r="C555" t="str">
            <v>A&amp;G</v>
          </cell>
          <cell r="D555" t="str">
            <v>92601-A&amp;G Pen &amp; Ben</v>
          </cell>
          <cell r="E555" t="str">
            <v>Labor - Pension</v>
          </cell>
          <cell r="F555" t="str">
            <v>LABXAG</v>
          </cell>
          <cell r="H555" t="str">
            <v>SPS CWC-Labor Regular</v>
          </cell>
          <cell r="I555">
            <v>-413.07037012016798</v>
          </cell>
        </row>
        <row r="556">
          <cell r="B556" t="str">
            <v>O&amp;M</v>
          </cell>
          <cell r="C556" t="str">
            <v>A&amp;G</v>
          </cell>
          <cell r="D556" t="str">
            <v>92601-A&amp;G Pen &amp; Ben</v>
          </cell>
          <cell r="E556" t="str">
            <v>Labor - Pension</v>
          </cell>
          <cell r="F556" t="str">
            <v>LABXAG</v>
          </cell>
          <cell r="H556" t="str">
            <v>SPS CWC-Labor Regular</v>
          </cell>
          <cell r="I556">
            <v>-26569.279999999999</v>
          </cell>
        </row>
        <row r="557">
          <cell r="B557" t="str">
            <v>O&amp;M</v>
          </cell>
          <cell r="C557" t="str">
            <v>A&amp;G</v>
          </cell>
          <cell r="D557" t="str">
            <v>92601-A&amp;G Pen &amp; Ben</v>
          </cell>
          <cell r="E557" t="str">
            <v>Labor - Pension</v>
          </cell>
          <cell r="F557" t="str">
            <v>LABXAG</v>
          </cell>
          <cell r="H557" t="str">
            <v>SPS CWC-Labor Regular</v>
          </cell>
          <cell r="I557">
            <v>202344.72</v>
          </cell>
        </row>
        <row r="558">
          <cell r="B558" t="str">
            <v>O&amp;M</v>
          </cell>
          <cell r="C558" t="str">
            <v>A&amp;G</v>
          </cell>
          <cell r="D558" t="str">
            <v>92601-A&amp;G Pen &amp; Ben</v>
          </cell>
          <cell r="E558" t="str">
            <v>Labor - Pension</v>
          </cell>
          <cell r="F558" t="str">
            <v>LABXAG</v>
          </cell>
          <cell r="H558" t="str">
            <v>SPS CWC-Labor Regular</v>
          </cell>
          <cell r="I558">
            <v>42241.310000000005</v>
          </cell>
        </row>
        <row r="559">
          <cell r="B559" t="str">
            <v>O&amp;M</v>
          </cell>
          <cell r="C559" t="str">
            <v>A&amp;G</v>
          </cell>
          <cell r="D559" t="str">
            <v>92601-A&amp;G Pen &amp; Ben</v>
          </cell>
          <cell r="E559" t="str">
            <v>Non-Labor</v>
          </cell>
          <cell r="F559" t="str">
            <v>LABXAG</v>
          </cell>
          <cell r="H559" t="str">
            <v>SPS CWC-Other O&amp;M</v>
          </cell>
          <cell r="I559">
            <v>-3734.3994083739699</v>
          </cell>
        </row>
        <row r="560">
          <cell r="B560" t="str">
            <v>O&amp;M</v>
          </cell>
          <cell r="C560" t="str">
            <v>A&amp;G</v>
          </cell>
          <cell r="D560" t="str">
            <v>92602-A&amp;G Pen &amp; Ben</v>
          </cell>
          <cell r="E560" t="str">
            <v>Labor - Insurance</v>
          </cell>
          <cell r="F560" t="str">
            <v>LABXAG</v>
          </cell>
          <cell r="H560" t="str">
            <v>SPS CWC-Labor Regular</v>
          </cell>
          <cell r="I560">
            <v>-12881.447783330001</v>
          </cell>
        </row>
        <row r="561">
          <cell r="B561" t="str">
            <v>O&amp;M</v>
          </cell>
          <cell r="C561" t="str">
            <v>A&amp;G</v>
          </cell>
          <cell r="D561" t="str">
            <v>92602-A&amp;G Pen &amp; Ben</v>
          </cell>
          <cell r="E561" t="str">
            <v>Labor - Insurance</v>
          </cell>
          <cell r="F561" t="str">
            <v>LABXAG</v>
          </cell>
          <cell r="H561" t="str">
            <v>SPS CWC-Labor Regular</v>
          </cell>
          <cell r="I561">
            <v>-15471.630000000001</v>
          </cell>
        </row>
        <row r="562">
          <cell r="B562" t="str">
            <v>O&amp;M</v>
          </cell>
          <cell r="C562" t="str">
            <v>A&amp;G</v>
          </cell>
          <cell r="D562" t="str">
            <v>92602-A&amp;G Pen &amp; Ben</v>
          </cell>
          <cell r="E562" t="str">
            <v>Labor - Insurance</v>
          </cell>
          <cell r="F562" t="str">
            <v>LABXAG</v>
          </cell>
          <cell r="H562" t="str">
            <v>SPS CWC-Labor Regular</v>
          </cell>
          <cell r="I562">
            <v>-13697.83</v>
          </cell>
        </row>
        <row r="563">
          <cell r="B563" t="str">
            <v>O&amp;M</v>
          </cell>
          <cell r="C563" t="str">
            <v>A&amp;G</v>
          </cell>
          <cell r="D563" t="str">
            <v>92602-A&amp;G Pen &amp; Ben</v>
          </cell>
          <cell r="E563" t="str">
            <v>Labor - Insurance</v>
          </cell>
          <cell r="F563" t="str">
            <v>LABXAG</v>
          </cell>
          <cell r="H563" t="str">
            <v>SPS CWC-Labor Regular</v>
          </cell>
          <cell r="I563">
            <v>-557.52367451272698</v>
          </cell>
        </row>
        <row r="564">
          <cell r="B564" t="str">
            <v>O&amp;M</v>
          </cell>
          <cell r="C564" t="str">
            <v>A&amp;G</v>
          </cell>
          <cell r="D564" t="str">
            <v>92602-A&amp;G Pen &amp; Ben</v>
          </cell>
          <cell r="E564" t="str">
            <v>Labor - Insurance</v>
          </cell>
          <cell r="F564" t="str">
            <v>LABXAG</v>
          </cell>
          <cell r="H564" t="str">
            <v>SPS CWC-Labor Regular</v>
          </cell>
          <cell r="I564">
            <v>-25508.940000000002</v>
          </cell>
        </row>
        <row r="565">
          <cell r="B565" t="str">
            <v>O&amp;M</v>
          </cell>
          <cell r="C565" t="str">
            <v>A&amp;G</v>
          </cell>
          <cell r="D565" t="str">
            <v>92602-A&amp;G Pen &amp; Ben</v>
          </cell>
          <cell r="E565" t="str">
            <v>Labor - Insurance</v>
          </cell>
          <cell r="F565" t="str">
            <v>LABXAG</v>
          </cell>
          <cell r="H565" t="str">
            <v>SPS CWC-Labor Regular</v>
          </cell>
          <cell r="I565">
            <v>-818449.33</v>
          </cell>
        </row>
        <row r="566">
          <cell r="B566" t="str">
            <v>O&amp;M</v>
          </cell>
          <cell r="C566" t="str">
            <v>A&amp;G</v>
          </cell>
          <cell r="D566" t="str">
            <v>92602-A&amp;G Pen &amp; Ben</v>
          </cell>
          <cell r="E566" t="str">
            <v>Labor - Pension</v>
          </cell>
          <cell r="F566" t="str">
            <v>LABXAG</v>
          </cell>
          <cell r="H566" t="str">
            <v>SPS CWC-Labor Regular</v>
          </cell>
          <cell r="I566">
            <v>-13236.146426920481</v>
          </cell>
        </row>
        <row r="567">
          <cell r="B567" t="str">
            <v>O&amp;M</v>
          </cell>
          <cell r="C567" t="str">
            <v>A&amp;G</v>
          </cell>
          <cell r="D567" t="str">
            <v>92603-SPS Deferred Pension Exp</v>
          </cell>
          <cell r="E567" t="str">
            <v>Non-Labor</v>
          </cell>
          <cell r="F567" t="str">
            <v>TX</v>
          </cell>
          <cell r="H567" t="str">
            <v>SPS CWC-Other O&amp;M</v>
          </cell>
          <cell r="I567">
            <v>-3187624.54</v>
          </cell>
        </row>
        <row r="568">
          <cell r="B568" t="str">
            <v>O&amp;M</v>
          </cell>
          <cell r="C568" t="str">
            <v>A&amp;G</v>
          </cell>
          <cell r="D568" t="str">
            <v>92603-SPS Deferred Pension Exp</v>
          </cell>
          <cell r="E568" t="str">
            <v>Non-Labor</v>
          </cell>
          <cell r="F568" t="str">
            <v>TX</v>
          </cell>
          <cell r="H568" t="str">
            <v>SPS CWC-Other O&amp;M</v>
          </cell>
          <cell r="I568">
            <v>745929.06725128205</v>
          </cell>
        </row>
        <row r="569">
          <cell r="B569" t="str">
            <v>O&amp;M</v>
          </cell>
          <cell r="C569" t="str">
            <v>A&amp;G</v>
          </cell>
          <cell r="D569" t="str">
            <v>92800R-Regulatory Commision Expense TX</v>
          </cell>
          <cell r="E569" t="str">
            <v>Non-Labor</v>
          </cell>
          <cell r="F569" t="str">
            <v>TX</v>
          </cell>
          <cell r="H569" t="str">
            <v>SPS CWC-Other O&amp;M</v>
          </cell>
          <cell r="I569">
            <v>-1317219.03</v>
          </cell>
        </row>
        <row r="570">
          <cell r="B570" t="str">
            <v>O&amp;M</v>
          </cell>
          <cell r="C570" t="str">
            <v>A&amp;G</v>
          </cell>
          <cell r="D570" t="str">
            <v>92800R-Regulatory Commision Expense TX</v>
          </cell>
          <cell r="E570" t="str">
            <v>Non-Labor</v>
          </cell>
          <cell r="F570" t="str">
            <v>TX</v>
          </cell>
          <cell r="H570" t="str">
            <v>SPS CWC-Other O&amp;M</v>
          </cell>
          <cell r="I570">
            <v>4467845</v>
          </cell>
        </row>
        <row r="571">
          <cell r="B571" t="str">
            <v>O&amp;M</v>
          </cell>
          <cell r="C571" t="str">
            <v>A&amp;G</v>
          </cell>
          <cell r="D571" t="str">
            <v>92800R-Regulatory Commision Expense TX</v>
          </cell>
          <cell r="E571" t="str">
            <v>Non-Labor</v>
          </cell>
          <cell r="F571" t="str">
            <v>TX</v>
          </cell>
          <cell r="H571" t="str">
            <v>SPS CWC-Other O&amp;M</v>
          </cell>
          <cell r="I571">
            <v>-1511980.04</v>
          </cell>
        </row>
        <row r="572">
          <cell r="B572" t="str">
            <v>O&amp;M</v>
          </cell>
          <cell r="C572" t="str">
            <v>A&amp;G</v>
          </cell>
          <cell r="D572" t="str">
            <v>92900-A&amp;G Duplicate Chrg Crdt</v>
          </cell>
          <cell r="E572" t="str">
            <v>Non-Labor</v>
          </cell>
          <cell r="F572" t="str">
            <v>PIS-PTD</v>
          </cell>
          <cell r="H572" t="str">
            <v>SPS CWC-Other O&amp;M</v>
          </cell>
          <cell r="I572">
            <v>45163.02</v>
          </cell>
        </row>
        <row r="573">
          <cell r="B573" t="str">
            <v>O&amp;M</v>
          </cell>
          <cell r="C573" t="str">
            <v>A&amp;G</v>
          </cell>
          <cell r="D573" t="str">
            <v>93011-A&amp;G General Advertising</v>
          </cell>
          <cell r="E573" t="str">
            <v>Non-Labor</v>
          </cell>
          <cell r="F573" t="str">
            <v>PIS-PTD</v>
          </cell>
          <cell r="H573" t="str">
            <v>SPS CWC-Other O&amp;M</v>
          </cell>
          <cell r="I573">
            <v>-767.87260000000003</v>
          </cell>
        </row>
        <row r="574">
          <cell r="B574" t="str">
            <v>O&amp;M</v>
          </cell>
          <cell r="C574" t="str">
            <v>A&amp;G</v>
          </cell>
          <cell r="D574" t="str">
            <v>93011-A&amp;G General Advertising</v>
          </cell>
          <cell r="E574" t="str">
            <v>Non-Labor</v>
          </cell>
          <cell r="F574" t="str">
            <v>PIS-PTD</v>
          </cell>
          <cell r="H574" t="str">
            <v>SPS CWC-Other O&amp;M</v>
          </cell>
          <cell r="I574">
            <v>-1031297.0273999999</v>
          </cell>
        </row>
        <row r="575">
          <cell r="B575" t="str">
            <v>O&amp;M</v>
          </cell>
          <cell r="C575" t="str">
            <v>A&amp;G</v>
          </cell>
          <cell r="D575" t="str">
            <v>93012-A&amp;G General Advertising</v>
          </cell>
          <cell r="E575" t="str">
            <v>Non-Labor</v>
          </cell>
          <cell r="F575" t="str">
            <v>PIS-PTD</v>
          </cell>
          <cell r="H575" t="str">
            <v>SPS CWC-Other O&amp;M</v>
          </cell>
          <cell r="I575">
            <v>-254.58199999999999</v>
          </cell>
        </row>
        <row r="576">
          <cell r="B576" t="str">
            <v>O&amp;M</v>
          </cell>
          <cell r="C576" t="str">
            <v>A&amp;G</v>
          </cell>
          <cell r="D576" t="str">
            <v>93012-A&amp;G General Advertising</v>
          </cell>
          <cell r="E576" t="str">
            <v>Non-Labor</v>
          </cell>
          <cell r="F576" t="str">
            <v>PIS-PTD</v>
          </cell>
          <cell r="H576" t="str">
            <v>SPS CWC-Other O&amp;M</v>
          </cell>
          <cell r="I576">
            <v>-138725.698</v>
          </cell>
        </row>
        <row r="577">
          <cell r="B577" t="str">
            <v>O&amp;M</v>
          </cell>
          <cell r="C577" t="str">
            <v>A&amp;G</v>
          </cell>
          <cell r="D577" t="str">
            <v>93020-A&amp;G Misc General Exp</v>
          </cell>
          <cell r="E577" t="str">
            <v>Non-Labor</v>
          </cell>
          <cell r="F577" t="str">
            <v>PIS-PTD</v>
          </cell>
          <cell r="H577" t="str">
            <v>SPS CWC-Other O&amp;M</v>
          </cell>
          <cell r="I577">
            <v>-261.22210000000001</v>
          </cell>
        </row>
        <row r="578">
          <cell r="B578" t="str">
            <v>O&amp;M</v>
          </cell>
          <cell r="C578" t="str">
            <v>A&amp;G</v>
          </cell>
          <cell r="D578" t="str">
            <v>93020-A&amp;G Misc General Exp</v>
          </cell>
          <cell r="E578" t="str">
            <v>Non-Labor</v>
          </cell>
          <cell r="F578" t="str">
            <v>PIS-PTD</v>
          </cell>
          <cell r="H578" t="str">
            <v>SPS CWC-Other O&amp;M</v>
          </cell>
          <cell r="I578">
            <v>-661903.37082810001</v>
          </cell>
        </row>
        <row r="579">
          <cell r="B579" t="str">
            <v>O&amp;M</v>
          </cell>
          <cell r="C579" t="str">
            <v>A&amp;G</v>
          </cell>
          <cell r="D579" t="str">
            <v>93020-A&amp;G Misc General Exp</v>
          </cell>
          <cell r="E579" t="str">
            <v>Non-Labor</v>
          </cell>
          <cell r="F579" t="str">
            <v>PIS-PTD</v>
          </cell>
          <cell r="H579" t="str">
            <v>SPS CWC-Other O&amp;M</v>
          </cell>
          <cell r="I579">
            <v>-182899.44931076199</v>
          </cell>
        </row>
        <row r="580">
          <cell r="B580" t="str">
            <v>O&amp;M</v>
          </cell>
          <cell r="C580" t="str">
            <v>A&amp;G</v>
          </cell>
          <cell r="D580" t="str">
            <v>93020-A&amp;G Misc General Exp</v>
          </cell>
          <cell r="E580" t="str">
            <v>Non-Labor</v>
          </cell>
          <cell r="F580" t="str">
            <v>PIS-PTD</v>
          </cell>
          <cell r="H580" t="str">
            <v>SPS CWC-Other O&amp;M</v>
          </cell>
          <cell r="I580">
            <v>-432.02</v>
          </cell>
        </row>
        <row r="581">
          <cell r="B581" t="str">
            <v>O&amp;M</v>
          </cell>
          <cell r="C581" t="str">
            <v>A&amp;G</v>
          </cell>
          <cell r="D581" t="str">
            <v>93100-A&amp;G Rents</v>
          </cell>
          <cell r="E581" t="str">
            <v>Non-Labor</v>
          </cell>
          <cell r="F581" t="str">
            <v>PIS-PTD</v>
          </cell>
          <cell r="H581" t="str">
            <v>SPS CWC-Other O&amp;M</v>
          </cell>
          <cell r="I581">
            <v>-13357.61</v>
          </cell>
        </row>
        <row r="582">
          <cell r="B582" t="str">
            <v>O&amp;M</v>
          </cell>
          <cell r="C582" t="str">
            <v>A&amp;G</v>
          </cell>
          <cell r="D582" t="str">
            <v>93100-A&amp;G Rents</v>
          </cell>
          <cell r="E582" t="str">
            <v>Non-Labor</v>
          </cell>
          <cell r="F582" t="str">
            <v>PIS-PTD</v>
          </cell>
          <cell r="H582" t="str">
            <v>SPS CWC-Other O&amp;M</v>
          </cell>
          <cell r="I582">
            <v>136380.21</v>
          </cell>
        </row>
        <row r="583">
          <cell r="B583" t="str">
            <v>O&amp;M</v>
          </cell>
          <cell r="C583" t="str">
            <v>A&amp;G</v>
          </cell>
          <cell r="D583" t="str">
            <v>93100-A&amp;G Rents</v>
          </cell>
          <cell r="E583" t="str">
            <v>Non-Labor</v>
          </cell>
          <cell r="F583" t="str">
            <v>PIS-PTD</v>
          </cell>
          <cell r="H583" t="str">
            <v>SPS CWC-Other O&amp;M</v>
          </cell>
          <cell r="I583">
            <v>0</v>
          </cell>
        </row>
        <row r="584">
          <cell r="B584" t="str">
            <v>O&amp;M</v>
          </cell>
          <cell r="C584" t="str">
            <v>A&amp;G</v>
          </cell>
          <cell r="D584" t="str">
            <v>93100-A&amp;G Rents</v>
          </cell>
          <cell r="E584" t="str">
            <v>Non-Labor</v>
          </cell>
          <cell r="F584" t="str">
            <v>PISRET-DIST</v>
          </cell>
          <cell r="H584" t="str">
            <v>SPS CWC-Other O&amp;M</v>
          </cell>
          <cell r="I584">
            <v>119462.573432248</v>
          </cell>
        </row>
        <row r="585">
          <cell r="B585" t="str">
            <v>O&amp;M</v>
          </cell>
          <cell r="C585" t="str">
            <v>A&amp;G</v>
          </cell>
          <cell r="D585" t="str">
            <v>93100-A&amp;G Rents</v>
          </cell>
          <cell r="E585" t="str">
            <v>Non-Labor</v>
          </cell>
          <cell r="F585" t="str">
            <v>PISRET-DIST</v>
          </cell>
          <cell r="H585" t="str">
            <v>SPS CWC-Other O&amp;M</v>
          </cell>
          <cell r="I585">
            <v>-15649.54</v>
          </cell>
        </row>
        <row r="586">
          <cell r="B586" t="str">
            <v>O&amp;M</v>
          </cell>
          <cell r="C586" t="str">
            <v>A&amp;G</v>
          </cell>
          <cell r="D586" t="str">
            <v>93100-A&amp;G Rents</v>
          </cell>
          <cell r="E586" t="str">
            <v>Non-Labor</v>
          </cell>
          <cell r="F586" t="str">
            <v>PISRET-DIST</v>
          </cell>
          <cell r="H586" t="str">
            <v>SPS CWC-Other O&amp;M</v>
          </cell>
          <cell r="I586">
            <v>825.9</v>
          </cell>
        </row>
        <row r="587">
          <cell r="B587" t="str">
            <v>O&amp;M</v>
          </cell>
          <cell r="C587" t="str">
            <v>A&amp;G</v>
          </cell>
          <cell r="D587" t="str">
            <v>93100-A&amp;G Rents</v>
          </cell>
          <cell r="E587" t="str">
            <v>Non-Labor</v>
          </cell>
          <cell r="F587" t="str">
            <v>PISRET-DIST</v>
          </cell>
          <cell r="H587" t="str">
            <v>SPS CWC-Other O&amp;M</v>
          </cell>
          <cell r="I587">
            <v>-1975.9799999999998</v>
          </cell>
        </row>
        <row r="588">
          <cell r="B588" t="str">
            <v>O&amp;M</v>
          </cell>
          <cell r="C588" t="str">
            <v>A&amp;G</v>
          </cell>
          <cell r="D588" t="str">
            <v>93100-A&amp;G Rents</v>
          </cell>
          <cell r="E588" t="str">
            <v>Non-Labor</v>
          </cell>
          <cell r="F588" t="str">
            <v>PISRET-DIST</v>
          </cell>
          <cell r="H588" t="str">
            <v>SPS CWC-Other O&amp;M</v>
          </cell>
          <cell r="I588">
            <v>-1256533.25</v>
          </cell>
        </row>
        <row r="589">
          <cell r="B589" t="str">
            <v>O&amp;M</v>
          </cell>
          <cell r="C589" t="str">
            <v>A&amp;G</v>
          </cell>
          <cell r="D589" t="str">
            <v>93500-A&amp;G Maint of Gen PLT</v>
          </cell>
          <cell r="E589" t="str">
            <v>Non-Labor</v>
          </cell>
          <cell r="F589" t="str">
            <v>PIS-GEN</v>
          </cell>
          <cell r="H589" t="str">
            <v>SPS CWC-Other O&amp;M</v>
          </cell>
          <cell r="I589">
            <v>-1239.8949939624281</v>
          </cell>
        </row>
        <row r="590">
          <cell r="B590" t="str">
            <v>O&amp;M</v>
          </cell>
          <cell r="C590" t="str">
            <v>A&amp;G</v>
          </cell>
          <cell r="D590" t="str">
            <v>93500-A&amp;G Maint of Gen PLT</v>
          </cell>
          <cell r="E590" t="str">
            <v>Non-Labor</v>
          </cell>
          <cell r="F590" t="str">
            <v>PIS-GEN</v>
          </cell>
          <cell r="H590" t="str">
            <v>SPS CWC-Other O&amp;M</v>
          </cell>
          <cell r="I590">
            <v>-16818.82</v>
          </cell>
        </row>
        <row r="591">
          <cell r="B591" t="str">
            <v>O&amp;M</v>
          </cell>
          <cell r="C591" t="str">
            <v>A&amp;G</v>
          </cell>
          <cell r="D591" t="str">
            <v>93500-A&amp;G Maint of Gen PLT</v>
          </cell>
          <cell r="E591" t="str">
            <v>Non-Labor</v>
          </cell>
          <cell r="F591" t="str">
            <v>PIS-GEN</v>
          </cell>
          <cell r="H591" t="str">
            <v>SPS CWC-Other O&amp;M</v>
          </cell>
          <cell r="I591">
            <v>-121.83999999999999</v>
          </cell>
        </row>
        <row r="592">
          <cell r="B592" t="str">
            <v>O&amp;M</v>
          </cell>
          <cell r="C592" t="str">
            <v>A&amp;G</v>
          </cell>
          <cell r="D592" t="str">
            <v>93500-A&amp;G Maint of Gen PLT</v>
          </cell>
          <cell r="E592" t="str">
            <v>Non-Labor</v>
          </cell>
          <cell r="F592" t="str">
            <v>PIS-GEN</v>
          </cell>
          <cell r="H592" t="str">
            <v>SPS CWC-Other O&amp;M</v>
          </cell>
          <cell r="I592">
            <v>-68.88</v>
          </cell>
        </row>
        <row r="593">
          <cell r="B593" t="str">
            <v>O&amp;M</v>
          </cell>
          <cell r="C593" t="str">
            <v>A&amp;G</v>
          </cell>
          <cell r="D593" t="str">
            <v>93500-A&amp;G Maint of Gen PLT</v>
          </cell>
          <cell r="E593" t="str">
            <v>Non-Labor</v>
          </cell>
          <cell r="F593" t="str">
            <v>PIS-GEN</v>
          </cell>
          <cell r="H593" t="str">
            <v>SPS CWC-Other O&amp;M</v>
          </cell>
          <cell r="I593">
            <v>3195.4200000000101</v>
          </cell>
        </row>
        <row r="594">
          <cell r="B594" t="str">
            <v>O&amp;M</v>
          </cell>
          <cell r="C594" t="str">
            <v>A&amp;G</v>
          </cell>
          <cell r="D594" t="str">
            <v>Recoverable Contributions and Donations</v>
          </cell>
          <cell r="E594" t="str">
            <v>Non-Labor</v>
          </cell>
          <cell r="F594" t="str">
            <v>TX</v>
          </cell>
          <cell r="H594" t="str">
            <v>SPS CWC-Other O&amp;M</v>
          </cell>
          <cell r="I594">
            <v>1963369.5467145101</v>
          </cell>
        </row>
        <row r="595">
          <cell r="B595" t="str">
            <v>O&amp;M</v>
          </cell>
          <cell r="H595" t="str">
            <v>Sub-Total O&amp;M</v>
          </cell>
          <cell r="I595">
            <v>-21390503.503162965</v>
          </cell>
        </row>
        <row r="597">
          <cell r="B597" t="str">
            <v>Depreciation Expense</v>
          </cell>
          <cell r="C597" t="str">
            <v>Intangible</v>
          </cell>
          <cell r="D597" t="str">
            <v>303004-Intg Misc Computr Softwar</v>
          </cell>
          <cell r="E597" t="str">
            <v>Non-Labor</v>
          </cell>
          <cell r="F597" t="str">
            <v>LABXAG</v>
          </cell>
          <cell r="H597" t="str">
            <v>SPS CWC-Not CWC Item</v>
          </cell>
          <cell r="I597">
            <v>327508.36566156102</v>
          </cell>
        </row>
        <row r="598">
          <cell r="B598" t="str">
            <v>Depreciation Expense</v>
          </cell>
          <cell r="C598" t="str">
            <v>Intangible</v>
          </cell>
          <cell r="D598" t="str">
            <v>303004-Intg Misc Computr Softwar</v>
          </cell>
          <cell r="E598" t="str">
            <v>Non-Labor</v>
          </cell>
          <cell r="F598" t="str">
            <v>LABXAG</v>
          </cell>
          <cell r="H598" t="str">
            <v>SPS CWC-Not CWC Item</v>
          </cell>
          <cell r="I598">
            <v>4467147.8374536298</v>
          </cell>
        </row>
        <row r="599">
          <cell r="B599" t="str">
            <v>Depreciation Expense</v>
          </cell>
          <cell r="C599" t="str">
            <v>Intangible</v>
          </cell>
          <cell r="D599" t="str">
            <v>303004-Intg Misc Computr Softwar</v>
          </cell>
          <cell r="E599" t="str">
            <v>Non-Labor</v>
          </cell>
          <cell r="F599" t="str">
            <v>LABXAG</v>
          </cell>
          <cell r="H599" t="str">
            <v>SPS CWC-Not CWC Item</v>
          </cell>
          <cell r="I599">
            <v>-48.399999999165765</v>
          </cell>
        </row>
        <row r="600">
          <cell r="B600" t="str">
            <v>Depreciation Expense</v>
          </cell>
          <cell r="C600" t="str">
            <v>Intangible</v>
          </cell>
          <cell r="D600" t="str">
            <v>303014-Intg CRS Computr Softwar</v>
          </cell>
          <cell r="E600" t="str">
            <v>Non-Labor</v>
          </cell>
          <cell r="F600" t="str">
            <v>CUST-RET</v>
          </cell>
          <cell r="H600" t="str">
            <v>SPS CWC-Not CWC Item</v>
          </cell>
          <cell r="I600">
            <v>2654.5386864351599</v>
          </cell>
        </row>
        <row r="601">
          <cell r="B601" t="str">
            <v>Depreciation Expense</v>
          </cell>
          <cell r="C601" t="str">
            <v>Intangible</v>
          </cell>
          <cell r="D601" t="str">
            <v>303014-Intg CRS Computr Softwar</v>
          </cell>
          <cell r="E601" t="str">
            <v>Non-Labor</v>
          </cell>
          <cell r="F601" t="str">
            <v>CUST-RET</v>
          </cell>
          <cell r="H601" t="str">
            <v>SPS CWC-Not CWC Item</v>
          </cell>
          <cell r="I601">
            <v>36207.370546375001</v>
          </cell>
        </row>
        <row r="602">
          <cell r="B602" t="str">
            <v>Depreciation Expense</v>
          </cell>
          <cell r="C602" t="str">
            <v>Intangible</v>
          </cell>
          <cell r="D602" t="str">
            <v>303014-Intg CRS Computr Softwar</v>
          </cell>
          <cell r="E602" t="str">
            <v>Non-Labor</v>
          </cell>
          <cell r="F602" t="str">
            <v>CUST-RET</v>
          </cell>
          <cell r="H602" t="str">
            <v>SPS CWC-Not CWC Item</v>
          </cell>
          <cell r="I602">
            <v>0</v>
          </cell>
        </row>
        <row r="603">
          <cell r="B603" t="str">
            <v>Depreciation Expense</v>
          </cell>
          <cell r="C603" t="str">
            <v>Steam Production</v>
          </cell>
          <cell r="D603" t="str">
            <v>310002-Steam Prod Land Rights</v>
          </cell>
          <cell r="E603" t="str">
            <v>Non-Labor</v>
          </cell>
          <cell r="F603" t="str">
            <v>12CP-PROD</v>
          </cell>
          <cell r="H603" t="str">
            <v>SPS CWC-Not CWC Item</v>
          </cell>
          <cell r="I603">
            <v>-4821.5195148900002</v>
          </cell>
        </row>
        <row r="604">
          <cell r="B604" t="str">
            <v>Depreciation Expense</v>
          </cell>
          <cell r="C604" t="str">
            <v>Steam Production</v>
          </cell>
          <cell r="D604" t="str">
            <v>310002-Steam Prod Land Rights</v>
          </cell>
          <cell r="E604" t="str">
            <v>Non-Labor</v>
          </cell>
          <cell r="F604" t="str">
            <v>12CP-PROD</v>
          </cell>
          <cell r="H604" t="str">
            <v>SPS CWC-Not CWC Item</v>
          </cell>
          <cell r="I604">
            <v>623.87007484211097</v>
          </cell>
        </row>
        <row r="605">
          <cell r="B605" t="str">
            <v>Depreciation Expense</v>
          </cell>
          <cell r="C605" t="str">
            <v>Steam Production</v>
          </cell>
          <cell r="D605" t="str">
            <v>310002-Steam Prod Land Rights</v>
          </cell>
          <cell r="E605" t="str">
            <v>Non-Labor</v>
          </cell>
          <cell r="F605" t="str">
            <v>12CP-PROD</v>
          </cell>
          <cell r="H605" t="str">
            <v>SPS CWC-Not CWC Item</v>
          </cell>
          <cell r="I605">
            <v>6656.654999999997</v>
          </cell>
        </row>
        <row r="606">
          <cell r="B606" t="str">
            <v>Depreciation Expense</v>
          </cell>
          <cell r="C606" t="str">
            <v>Steam Production</v>
          </cell>
          <cell r="D606" t="str">
            <v>310003-Steam Prod Water Rights</v>
          </cell>
          <cell r="E606" t="str">
            <v>Non-Labor</v>
          </cell>
          <cell r="F606" t="str">
            <v>12CP-PROD</v>
          </cell>
          <cell r="H606" t="str">
            <v>SPS CWC-Not CWC Item</v>
          </cell>
          <cell r="I606">
            <v>3809.1842667799201</v>
          </cell>
        </row>
        <row r="607">
          <cell r="B607" t="str">
            <v>Depreciation Expense</v>
          </cell>
          <cell r="C607" t="str">
            <v>Steam Production</v>
          </cell>
          <cell r="D607" t="str">
            <v>310003-Steam Prod Water Rights</v>
          </cell>
          <cell r="E607" t="str">
            <v>Non-Labor</v>
          </cell>
          <cell r="F607" t="str">
            <v>12CP-PROD</v>
          </cell>
          <cell r="H607" t="str">
            <v>SPS CWC-Not CWC Item</v>
          </cell>
          <cell r="I607">
            <v>1545.3750158160401</v>
          </cell>
        </row>
        <row r="608">
          <cell r="B608" t="str">
            <v>Depreciation Expense</v>
          </cell>
          <cell r="C608" t="str">
            <v>Steam Production</v>
          </cell>
          <cell r="D608" t="str">
            <v>310003-Steam Prod Water Rights</v>
          </cell>
          <cell r="E608" t="str">
            <v>Non-Labor</v>
          </cell>
          <cell r="F608" t="str">
            <v>12CP-PROD</v>
          </cell>
          <cell r="H608" t="str">
            <v>SPS CWC-Not CWC Item</v>
          </cell>
          <cell r="I608">
            <v>30488.685000000078</v>
          </cell>
        </row>
        <row r="609">
          <cell r="B609" t="str">
            <v>Depreciation Expense</v>
          </cell>
          <cell r="C609" t="str">
            <v>Steam Production</v>
          </cell>
          <cell r="D609" t="str">
            <v>310004-Steam Prod Land Rights-NM</v>
          </cell>
          <cell r="E609" t="str">
            <v>Non-Labor</v>
          </cell>
          <cell r="F609" t="str">
            <v>12CP-PROD</v>
          </cell>
          <cell r="H609" t="str">
            <v>SPS CWC-Not CWC Item</v>
          </cell>
          <cell r="I609">
            <v>665.81827534000001</v>
          </cell>
        </row>
        <row r="610">
          <cell r="B610" t="str">
            <v>Depreciation Expense</v>
          </cell>
          <cell r="C610" t="str">
            <v>Steam Production</v>
          </cell>
          <cell r="D610" t="str">
            <v>310004-Steam Prod Land Rights-NM</v>
          </cell>
          <cell r="E610" t="str">
            <v>Non-Labor</v>
          </cell>
          <cell r="F610" t="str">
            <v>12CP-PROD</v>
          </cell>
          <cell r="H610" t="str">
            <v>SPS CWC-Not CWC Item</v>
          </cell>
          <cell r="I610">
            <v>1.2905759470679601</v>
          </cell>
        </row>
        <row r="611">
          <cell r="B611" t="str">
            <v>Depreciation Expense</v>
          </cell>
          <cell r="C611" t="str">
            <v>Steam Production</v>
          </cell>
          <cell r="D611" t="str">
            <v>310004-Steam Prod Land Rights-NM</v>
          </cell>
          <cell r="E611" t="str">
            <v>Non-Labor</v>
          </cell>
          <cell r="F611" t="str">
            <v>12CP-PROD</v>
          </cell>
          <cell r="H611" t="str">
            <v>SPS CWC-Not CWC Item</v>
          </cell>
          <cell r="I611">
            <v>19.670000000000044</v>
          </cell>
        </row>
        <row r="612">
          <cell r="B612" t="str">
            <v>Depreciation Expense</v>
          </cell>
          <cell r="C612" t="str">
            <v>Steam Production</v>
          </cell>
          <cell r="D612" t="str">
            <v>311000E-Steam Prod Str &amp; Improv</v>
          </cell>
          <cell r="E612" t="str">
            <v>Non-Labor</v>
          </cell>
          <cell r="F612" t="str">
            <v>12CP-PROD</v>
          </cell>
          <cell r="H612" t="str">
            <v>SPS CWC-Not CWC Item</v>
          </cell>
          <cell r="I612">
            <v>1298245.4022661</v>
          </cell>
        </row>
        <row r="613">
          <cell r="B613" t="str">
            <v>Depreciation Expense</v>
          </cell>
          <cell r="C613" t="str">
            <v>Steam Production</v>
          </cell>
          <cell r="D613" t="str">
            <v>311000E-Steam Prod Str &amp; Improv</v>
          </cell>
          <cell r="E613" t="str">
            <v>Non-Labor</v>
          </cell>
          <cell r="F613" t="str">
            <v>12CP-PROD</v>
          </cell>
          <cell r="H613" t="str">
            <v>SPS CWC-Not CWC Item</v>
          </cell>
          <cell r="I613">
            <v>75388.231046639397</v>
          </cell>
        </row>
        <row r="614">
          <cell r="B614" t="str">
            <v>Depreciation Expense</v>
          </cell>
          <cell r="C614" t="str">
            <v>Steam Production</v>
          </cell>
          <cell r="D614" t="str">
            <v>311000E-Steam Prod Str &amp; Improv</v>
          </cell>
          <cell r="E614" t="str">
            <v>Non-Labor</v>
          </cell>
          <cell r="F614" t="str">
            <v>12CP-PROD</v>
          </cell>
          <cell r="H614" t="str">
            <v>SPS CWC-Not CWC Item</v>
          </cell>
          <cell r="I614">
            <v>-998724.9600000002</v>
          </cell>
        </row>
        <row r="615">
          <cell r="B615" t="str">
            <v>Depreciation Expense</v>
          </cell>
          <cell r="C615" t="str">
            <v>Steam Production</v>
          </cell>
          <cell r="D615" t="str">
            <v>312000E-Steam Prod Boiler Plant E</v>
          </cell>
          <cell r="E615" t="str">
            <v>Non-Labor</v>
          </cell>
          <cell r="F615" t="str">
            <v>12CP-PROD</v>
          </cell>
          <cell r="H615" t="str">
            <v>SPS CWC-Not CWC Item</v>
          </cell>
          <cell r="I615">
            <v>9395664.1817862596</v>
          </cell>
        </row>
        <row r="616">
          <cell r="B616" t="str">
            <v>Depreciation Expense</v>
          </cell>
          <cell r="C616" t="str">
            <v>Steam Production</v>
          </cell>
          <cell r="D616" t="str">
            <v>312000E-Steam Prod Boiler Plant E</v>
          </cell>
          <cell r="E616" t="str">
            <v>Non-Labor</v>
          </cell>
          <cell r="F616" t="str">
            <v>12CP-PROD</v>
          </cell>
          <cell r="H616" t="str">
            <v>SPS CWC-Not CWC Item</v>
          </cell>
          <cell r="I616">
            <v>317057.23659455398</v>
          </cell>
        </row>
        <row r="617">
          <cell r="B617" t="str">
            <v>Depreciation Expense</v>
          </cell>
          <cell r="C617" t="str">
            <v>Steam Production</v>
          </cell>
          <cell r="D617" t="str">
            <v>312000E-Steam Prod Boiler Plant E</v>
          </cell>
          <cell r="E617" t="str">
            <v>Non-Labor</v>
          </cell>
          <cell r="F617" t="str">
            <v>12CP-PROD</v>
          </cell>
          <cell r="H617" t="str">
            <v>SPS CWC-Not CWC Item</v>
          </cell>
          <cell r="I617">
            <v>-6876280.0074999956</v>
          </cell>
        </row>
        <row r="618">
          <cell r="B618" t="str">
            <v>Depreciation Expense</v>
          </cell>
          <cell r="C618" t="str">
            <v>Steam Production</v>
          </cell>
          <cell r="D618" t="str">
            <v>314000-Steam Prod Turbogen Unit</v>
          </cell>
          <cell r="E618" t="str">
            <v>Non-Labor</v>
          </cell>
          <cell r="F618" t="str">
            <v>12CP-PROD</v>
          </cell>
          <cell r="H618" t="str">
            <v>SPS CWC-Not CWC Item</v>
          </cell>
          <cell r="I618">
            <v>5207702.6546620801</v>
          </cell>
        </row>
        <row r="619">
          <cell r="B619" t="str">
            <v>Depreciation Expense</v>
          </cell>
          <cell r="C619" t="str">
            <v>Steam Production</v>
          </cell>
          <cell r="D619" t="str">
            <v>314000-Steam Prod Turbogen Unit</v>
          </cell>
          <cell r="E619" t="str">
            <v>Non-Labor</v>
          </cell>
          <cell r="F619" t="str">
            <v>12CP-PROD</v>
          </cell>
          <cell r="H619" t="str">
            <v>SPS CWC-Not CWC Item</v>
          </cell>
          <cell r="I619">
            <v>139325.24458615301</v>
          </cell>
        </row>
        <row r="620">
          <cell r="B620" t="str">
            <v>Depreciation Expense</v>
          </cell>
          <cell r="C620" t="str">
            <v>Steam Production</v>
          </cell>
          <cell r="D620" t="str">
            <v>314000-Steam Prod Turbogen Unit</v>
          </cell>
          <cell r="E620" t="str">
            <v>Non-Labor</v>
          </cell>
          <cell r="F620" t="str">
            <v>12CP-PROD</v>
          </cell>
          <cell r="H620" t="str">
            <v>SPS CWC-Not CWC Item</v>
          </cell>
          <cell r="I620">
            <v>-3582816.5825000005</v>
          </cell>
        </row>
        <row r="621">
          <cell r="B621" t="str">
            <v>Depreciation Expense</v>
          </cell>
          <cell r="C621" t="str">
            <v>Steam Production</v>
          </cell>
          <cell r="D621" t="str">
            <v>315000E-Steam Prod Acc Elec Eq</v>
          </cell>
          <cell r="E621" t="str">
            <v>Non-Labor</v>
          </cell>
          <cell r="F621" t="str">
            <v>12CP-PROD</v>
          </cell>
          <cell r="H621" t="str">
            <v>SPS CWC-Not CWC Item</v>
          </cell>
          <cell r="I621">
            <v>1231973.5065816899</v>
          </cell>
        </row>
        <row r="622">
          <cell r="B622" t="str">
            <v>Depreciation Expense</v>
          </cell>
          <cell r="C622" t="str">
            <v>Steam Production</v>
          </cell>
          <cell r="D622" t="str">
            <v>315000E-Steam Prod Acc Elec Eq</v>
          </cell>
          <cell r="E622" t="str">
            <v>Non-Labor</v>
          </cell>
          <cell r="F622" t="str">
            <v>12CP-PROD</v>
          </cell>
          <cell r="H622" t="str">
            <v>SPS CWC-Not CWC Item</v>
          </cell>
          <cell r="I622">
            <v>47667.739566788303</v>
          </cell>
        </row>
        <row r="623">
          <cell r="B623" t="str">
            <v>Depreciation Expense</v>
          </cell>
          <cell r="C623" t="str">
            <v>Steam Production</v>
          </cell>
          <cell r="D623" t="str">
            <v>315000E-Steam Prod Acc Elec Eq</v>
          </cell>
          <cell r="E623" t="str">
            <v>Non-Labor</v>
          </cell>
          <cell r="F623" t="str">
            <v>12CP-PROD</v>
          </cell>
          <cell r="H623" t="str">
            <v>SPS CWC-Not CWC Item</v>
          </cell>
          <cell r="I623">
            <v>-678412.07000000007</v>
          </cell>
        </row>
        <row r="624">
          <cell r="B624" t="str">
            <v>Depreciation Expense</v>
          </cell>
          <cell r="C624" t="str">
            <v>Steam Production</v>
          </cell>
          <cell r="D624" t="str">
            <v>316000E-Steam Prod Misc Pwr Plt E</v>
          </cell>
          <cell r="E624" t="str">
            <v>Non-Labor</v>
          </cell>
          <cell r="F624" t="str">
            <v>12CP-PROD</v>
          </cell>
          <cell r="H624" t="str">
            <v>SPS CWC-Not CWC Item</v>
          </cell>
          <cell r="I624">
            <v>264769.86346430902</v>
          </cell>
        </row>
        <row r="625">
          <cell r="B625" t="str">
            <v>Depreciation Expense</v>
          </cell>
          <cell r="C625" t="str">
            <v>Steam Production</v>
          </cell>
          <cell r="D625" t="str">
            <v>316000E-Steam Prod Misc Pwr Plt E</v>
          </cell>
          <cell r="E625" t="str">
            <v>Non-Labor</v>
          </cell>
          <cell r="F625" t="str">
            <v>12CP-PROD</v>
          </cell>
          <cell r="H625" t="str">
            <v>SPS CWC-Not CWC Item</v>
          </cell>
          <cell r="I625">
            <v>8733.2444996918803</v>
          </cell>
        </row>
        <row r="626">
          <cell r="B626" t="str">
            <v>Depreciation Expense</v>
          </cell>
          <cell r="C626" t="str">
            <v>Steam Production</v>
          </cell>
          <cell r="D626" t="str">
            <v>316000E-Steam Prod Misc Pwr Plt E</v>
          </cell>
          <cell r="E626" t="str">
            <v>Non-Labor</v>
          </cell>
          <cell r="F626" t="str">
            <v>12CP-PROD</v>
          </cell>
          <cell r="H626" t="str">
            <v>SPS CWC-Not CWC Item</v>
          </cell>
          <cell r="I626">
            <v>-212903.46250000011</v>
          </cell>
        </row>
        <row r="627">
          <cell r="B627" t="str">
            <v>Depreciation Expense</v>
          </cell>
          <cell r="C627" t="str">
            <v>Other Production</v>
          </cell>
          <cell r="D627" t="str">
            <v>340002-Other Prod Land Rights</v>
          </cell>
          <cell r="E627" t="str">
            <v>Non-Labor</v>
          </cell>
          <cell r="F627" t="str">
            <v>12CP-PROD</v>
          </cell>
          <cell r="H627" t="str">
            <v>SPS CWC-Not CWC Item</v>
          </cell>
          <cell r="I627">
            <v>-3.2625000000000002</v>
          </cell>
        </row>
        <row r="628">
          <cell r="B628" t="str">
            <v>Depreciation Expense</v>
          </cell>
          <cell r="C628" t="str">
            <v>Other Production</v>
          </cell>
          <cell r="D628" t="str">
            <v>341000E-Other Prod Str &amp; Impr</v>
          </cell>
          <cell r="E628" t="str">
            <v>Non-Labor</v>
          </cell>
          <cell r="F628" t="str">
            <v>12CP-PROD</v>
          </cell>
          <cell r="H628" t="str">
            <v>SPS CWC-Not CWC Item</v>
          </cell>
          <cell r="I628">
            <v>-3845.9031963275002</v>
          </cell>
        </row>
        <row r="629">
          <cell r="B629" t="str">
            <v>Depreciation Expense</v>
          </cell>
          <cell r="C629" t="str">
            <v>Other Production</v>
          </cell>
          <cell r="D629" t="str">
            <v>341000E-Other Prod Str &amp; Impr</v>
          </cell>
          <cell r="E629" t="str">
            <v>Non-Labor</v>
          </cell>
          <cell r="F629" t="str">
            <v>12CP-PROD</v>
          </cell>
          <cell r="H629" t="str">
            <v>SPS CWC-Not CWC Item</v>
          </cell>
          <cell r="I629">
            <v>8.1506342394277497E-4</v>
          </cell>
        </row>
        <row r="630">
          <cell r="B630" t="str">
            <v>Depreciation Expense</v>
          </cell>
          <cell r="C630" t="str">
            <v>Other Production</v>
          </cell>
          <cell r="D630" t="str">
            <v>341000E-Other Prod Str &amp; Impr</v>
          </cell>
          <cell r="E630" t="str">
            <v>Non-Labor</v>
          </cell>
          <cell r="F630" t="str">
            <v>12CP-PROD</v>
          </cell>
          <cell r="H630" t="str">
            <v>SPS CWC-Not CWC Item</v>
          </cell>
          <cell r="I630">
            <v>-66449.717500000101</v>
          </cell>
        </row>
        <row r="631">
          <cell r="B631" t="str">
            <v>Depreciation Expense</v>
          </cell>
          <cell r="C631" t="str">
            <v>Other Production</v>
          </cell>
          <cell r="D631" t="str">
            <v>342000E-Other Prod Fuel Hldr</v>
          </cell>
          <cell r="E631" t="str">
            <v>Non-Labor</v>
          </cell>
          <cell r="F631" t="str">
            <v>12CP-PROD</v>
          </cell>
          <cell r="H631" t="str">
            <v>SPS CWC-Not CWC Item</v>
          </cell>
          <cell r="I631">
            <v>-93050.875137855299</v>
          </cell>
        </row>
        <row r="632">
          <cell r="B632" t="str">
            <v>Depreciation Expense</v>
          </cell>
          <cell r="C632" t="str">
            <v>Other Production</v>
          </cell>
          <cell r="D632" t="str">
            <v>342000E-Other Prod Fuel Hldr</v>
          </cell>
          <cell r="E632" t="str">
            <v>Non-Labor</v>
          </cell>
          <cell r="F632" t="str">
            <v>12CP-PROD</v>
          </cell>
          <cell r="H632" t="str">
            <v>SPS CWC-Not CWC Item</v>
          </cell>
          <cell r="I632">
            <v>5.7127216132357695E-4</v>
          </cell>
        </row>
        <row r="633">
          <cell r="B633" t="str">
            <v>Depreciation Expense</v>
          </cell>
          <cell r="C633" t="str">
            <v>Other Production</v>
          </cell>
          <cell r="D633" t="str">
            <v>342000E-Other Prod Fuel Hldr</v>
          </cell>
          <cell r="E633" t="str">
            <v>Non-Labor</v>
          </cell>
          <cell r="F633" t="str">
            <v>12CP-PROD</v>
          </cell>
          <cell r="H633" t="str">
            <v>SPS CWC-Not CWC Item</v>
          </cell>
          <cell r="I633">
            <v>-12617.955000000002</v>
          </cell>
        </row>
        <row r="634">
          <cell r="B634" t="str">
            <v>Depreciation Expense</v>
          </cell>
          <cell r="C634" t="str">
            <v>Other Production</v>
          </cell>
          <cell r="D634" t="str">
            <v>343000-Other Prod Prime Mover</v>
          </cell>
          <cell r="E634" t="str">
            <v>Non-Labor</v>
          </cell>
          <cell r="F634" t="str">
            <v>12CP-PROD</v>
          </cell>
          <cell r="H634" t="str">
            <v>SPS CWC-Not CWC Item</v>
          </cell>
          <cell r="I634">
            <v>228131.913374981</v>
          </cell>
        </row>
        <row r="635">
          <cell r="B635" t="str">
            <v>Depreciation Expense</v>
          </cell>
          <cell r="C635" t="str">
            <v>Other Production</v>
          </cell>
          <cell r="D635" t="str">
            <v>343000-Other Prod Prime Mover</v>
          </cell>
          <cell r="E635" t="str">
            <v>Non-Labor</v>
          </cell>
          <cell r="F635" t="str">
            <v>12CP-PROD</v>
          </cell>
          <cell r="H635" t="str">
            <v>SPS CWC-Not CWC Item</v>
          </cell>
          <cell r="I635">
            <v>-4.8974016681313504E-4</v>
          </cell>
        </row>
        <row r="636">
          <cell r="B636" t="str">
            <v>Depreciation Expense</v>
          </cell>
          <cell r="C636" t="str">
            <v>Other Production</v>
          </cell>
          <cell r="D636" t="str">
            <v>343000-Other Prod Prime Mover</v>
          </cell>
          <cell r="E636" t="str">
            <v>Non-Labor</v>
          </cell>
          <cell r="F636" t="str">
            <v>12CP-PROD</v>
          </cell>
          <cell r="H636" t="str">
            <v>SPS CWC-Not CWC Item</v>
          </cell>
          <cell r="I636">
            <v>-377449.6775000004</v>
          </cell>
        </row>
        <row r="637">
          <cell r="B637" t="str">
            <v>Depreciation Expense</v>
          </cell>
          <cell r="C637" t="str">
            <v>Other Production</v>
          </cell>
          <cell r="D637" t="str">
            <v>344000E-Other Prod Generator</v>
          </cell>
          <cell r="E637" t="str">
            <v>Non-Labor</v>
          </cell>
          <cell r="F637" t="str">
            <v>12CP-PROD</v>
          </cell>
          <cell r="H637" t="str">
            <v>SPS CWC-Not CWC Item</v>
          </cell>
          <cell r="I637">
            <v>706170.99579235702</v>
          </cell>
        </row>
        <row r="638">
          <cell r="B638" t="str">
            <v>Depreciation Expense</v>
          </cell>
          <cell r="C638" t="str">
            <v>Other Production</v>
          </cell>
          <cell r="D638" t="str">
            <v>344000E-Other Prod Generator</v>
          </cell>
          <cell r="E638" t="str">
            <v>Non-Labor</v>
          </cell>
          <cell r="F638" t="str">
            <v>12CP-PROD</v>
          </cell>
          <cell r="H638" t="str">
            <v>SPS CWC-Not CWC Item</v>
          </cell>
          <cell r="I638">
            <v>-3.0656778253614898E-3</v>
          </cell>
        </row>
        <row r="639">
          <cell r="B639" t="str">
            <v>Depreciation Expense</v>
          </cell>
          <cell r="C639" t="str">
            <v>Other Production</v>
          </cell>
          <cell r="D639" t="str">
            <v>344000E-Other Prod Generator</v>
          </cell>
          <cell r="E639" t="str">
            <v>Non-Labor</v>
          </cell>
          <cell r="F639" t="str">
            <v>12CP-PROD</v>
          </cell>
          <cell r="H639" t="str">
            <v>SPS CWC-Not CWC Item</v>
          </cell>
          <cell r="I639">
            <v>-927548.3424999998</v>
          </cell>
        </row>
        <row r="640">
          <cell r="B640" t="str">
            <v>Depreciation Expense</v>
          </cell>
          <cell r="C640" t="str">
            <v>Other Production</v>
          </cell>
          <cell r="D640" t="str">
            <v>345000E-Other Prod Access Elect Equip</v>
          </cell>
          <cell r="E640" t="str">
            <v>Non-Labor</v>
          </cell>
          <cell r="F640" t="str">
            <v>12CP-PROD</v>
          </cell>
          <cell r="H640" t="str">
            <v>SPS CWC-Not CWC Item</v>
          </cell>
          <cell r="I640">
            <v>-38800.239349225303</v>
          </cell>
        </row>
        <row r="641">
          <cell r="B641" t="str">
            <v>Depreciation Expense</v>
          </cell>
          <cell r="C641" t="str">
            <v>Other Production</v>
          </cell>
          <cell r="D641" t="str">
            <v>345000E-Other Prod Access Elect Equip</v>
          </cell>
          <cell r="E641" t="str">
            <v>Non-Labor</v>
          </cell>
          <cell r="F641" t="str">
            <v>12CP-PROD</v>
          </cell>
          <cell r="H641" t="str">
            <v>SPS CWC-Not CWC Item</v>
          </cell>
          <cell r="I641">
            <v>1.23608391731977E-4</v>
          </cell>
        </row>
        <row r="642">
          <cell r="B642" t="str">
            <v>Depreciation Expense</v>
          </cell>
          <cell r="C642" t="str">
            <v>Other Production</v>
          </cell>
          <cell r="D642" t="str">
            <v>345000E-Other Prod Access Elect Equip</v>
          </cell>
          <cell r="E642" t="str">
            <v>Non-Labor</v>
          </cell>
          <cell r="F642" t="str">
            <v>12CP-PROD</v>
          </cell>
          <cell r="H642" t="str">
            <v>SPS CWC-Not CWC Item</v>
          </cell>
          <cell r="I642">
            <v>-104789.14750000009</v>
          </cell>
        </row>
        <row r="643">
          <cell r="B643" t="str">
            <v>Depreciation Expense</v>
          </cell>
          <cell r="C643" t="str">
            <v>Other Production</v>
          </cell>
          <cell r="D643" t="str">
            <v>346000E-Other Prod Misc Pwr P</v>
          </cell>
          <cell r="E643" t="str">
            <v>Non-Labor</v>
          </cell>
          <cell r="F643" t="str">
            <v>12CP-PROD</v>
          </cell>
          <cell r="H643" t="str">
            <v>SPS CWC-Not CWC Item</v>
          </cell>
          <cell r="I643">
            <v>21497.589187900801</v>
          </cell>
        </row>
        <row r="644">
          <cell r="B644" t="str">
            <v>Depreciation Expense</v>
          </cell>
          <cell r="C644" t="str">
            <v>Other Production</v>
          </cell>
          <cell r="D644" t="str">
            <v>346000E-Other Prod Misc Pwr P</v>
          </cell>
          <cell r="E644" t="str">
            <v>Non-Labor</v>
          </cell>
          <cell r="F644" t="str">
            <v>12CP-PROD</v>
          </cell>
          <cell r="H644" t="str">
            <v>SPS CWC-Not CWC Item</v>
          </cell>
          <cell r="I644">
            <v>1.12447800347582E-3</v>
          </cell>
        </row>
        <row r="645">
          <cell r="B645" t="str">
            <v>Depreciation Expense</v>
          </cell>
          <cell r="C645" t="str">
            <v>Other Production</v>
          </cell>
          <cell r="D645" t="str">
            <v>346000E-Other Prod Misc Pwr P</v>
          </cell>
          <cell r="E645" t="str">
            <v>Non-Labor</v>
          </cell>
          <cell r="F645" t="str">
            <v>12CP-PROD</v>
          </cell>
          <cell r="H645" t="str">
            <v>SPS CWC-Not CWC Item</v>
          </cell>
          <cell r="I645">
            <v>-27202.450000000012</v>
          </cell>
        </row>
        <row r="646">
          <cell r="B646" t="str">
            <v>Depreciation Expense</v>
          </cell>
          <cell r="C646" t="str">
            <v>Transmission</v>
          </cell>
          <cell r="D646" t="str">
            <v>350002E-Transmission Land Right</v>
          </cell>
          <cell r="E646" t="str">
            <v>Non-Labor</v>
          </cell>
          <cell r="F646" t="str">
            <v>12CP-TRAN</v>
          </cell>
          <cell r="H646" t="str">
            <v>SPS CWC-Not CWC Item</v>
          </cell>
          <cell r="I646">
            <v>186881.091013261</v>
          </cell>
        </row>
        <row r="647">
          <cell r="B647" t="str">
            <v>Depreciation Expense</v>
          </cell>
          <cell r="C647" t="str">
            <v>Transmission</v>
          </cell>
          <cell r="D647" t="str">
            <v>350002E-Transmission Land Right</v>
          </cell>
          <cell r="E647" t="str">
            <v>Non-Labor</v>
          </cell>
          <cell r="F647" t="str">
            <v>12CP-TRAN</v>
          </cell>
          <cell r="H647" t="str">
            <v>SPS CWC-Not CWC Item</v>
          </cell>
          <cell r="I647">
            <v>172726.982394344</v>
          </cell>
        </row>
        <row r="648">
          <cell r="B648" t="str">
            <v>Depreciation Expense</v>
          </cell>
          <cell r="C648" t="str">
            <v>Transmission</v>
          </cell>
          <cell r="D648" t="str">
            <v>350002E-Transmission Land Right</v>
          </cell>
          <cell r="E648" t="str">
            <v>Non-Labor</v>
          </cell>
          <cell r="F648" t="str">
            <v>12CP-TRAN</v>
          </cell>
          <cell r="H648" t="str">
            <v>SPS CWC-Not CWC Item</v>
          </cell>
          <cell r="I648">
            <v>-266258.62517853483</v>
          </cell>
        </row>
        <row r="649">
          <cell r="B649" t="str">
            <v>Depreciation Expense</v>
          </cell>
          <cell r="C649" t="str">
            <v>Transmission</v>
          </cell>
          <cell r="D649" t="str">
            <v>350002ERN-Transmission Land Right Radial NM</v>
          </cell>
          <cell r="E649" t="str">
            <v>Non-Labor</v>
          </cell>
          <cell r="F649" t="str">
            <v>NM</v>
          </cell>
          <cell r="H649" t="str">
            <v>SPS CWC-Not CWC Item</v>
          </cell>
          <cell r="I649">
            <v>-5253.8064279676937</v>
          </cell>
        </row>
        <row r="650">
          <cell r="B650" t="str">
            <v>Depreciation Expense</v>
          </cell>
          <cell r="C650" t="str">
            <v>Transmission</v>
          </cell>
          <cell r="D650" t="str">
            <v>350002ERT-Transmission Land Right Radial TX</v>
          </cell>
          <cell r="E650" t="str">
            <v>Non-Labor</v>
          </cell>
          <cell r="F650" t="str">
            <v>TX</v>
          </cell>
          <cell r="H650" t="str">
            <v>SPS CWC-Not CWC Item</v>
          </cell>
          <cell r="I650">
            <v>-10040.559179217729</v>
          </cell>
        </row>
        <row r="651">
          <cell r="B651" t="str">
            <v>Depreciation Expense</v>
          </cell>
          <cell r="C651" t="str">
            <v>Transmission</v>
          </cell>
          <cell r="D651" t="str">
            <v>350002ERW-Transmission Land Right Radial Wholesale</v>
          </cell>
          <cell r="E651" t="str">
            <v>Non-Labor</v>
          </cell>
          <cell r="F651" t="str">
            <v>WHLS</v>
          </cell>
          <cell r="H651" t="str">
            <v>SPS CWC-Not CWC Item</v>
          </cell>
          <cell r="I651">
            <v>-1505.2792142794242</v>
          </cell>
        </row>
        <row r="652">
          <cell r="B652" t="str">
            <v>Depreciation Expense</v>
          </cell>
          <cell r="C652" t="str">
            <v>Transmission</v>
          </cell>
          <cell r="D652" t="str">
            <v>352000-Transmission Str &amp; Improv</v>
          </cell>
          <cell r="E652" t="str">
            <v>Non-Labor</v>
          </cell>
          <cell r="F652" t="str">
            <v>12CP-TRAN</v>
          </cell>
          <cell r="H652" t="str">
            <v>SPS CWC-Not CWC Item</v>
          </cell>
          <cell r="I652">
            <v>-194901.902675019</v>
          </cell>
        </row>
        <row r="653">
          <cell r="B653" t="str">
            <v>Depreciation Expense</v>
          </cell>
          <cell r="C653" t="str">
            <v>Transmission</v>
          </cell>
          <cell r="D653" t="str">
            <v>352000-Transmission Str &amp; Improv</v>
          </cell>
          <cell r="E653" t="str">
            <v>Non-Labor</v>
          </cell>
          <cell r="F653" t="str">
            <v>12CP-TRAN</v>
          </cell>
          <cell r="H653" t="str">
            <v>SPS CWC-Not CWC Item</v>
          </cell>
          <cell r="I653">
            <v>53900.224355491497</v>
          </cell>
        </row>
        <row r="654">
          <cell r="B654" t="str">
            <v>Depreciation Expense</v>
          </cell>
          <cell r="C654" t="str">
            <v>Transmission</v>
          </cell>
          <cell r="D654" t="str">
            <v>352000-Transmission Str &amp; Improv</v>
          </cell>
          <cell r="E654" t="str">
            <v>Non-Labor</v>
          </cell>
          <cell r="F654" t="str">
            <v>12CP-TRAN</v>
          </cell>
          <cell r="H654" t="str">
            <v>SPS CWC-Not CWC Item</v>
          </cell>
          <cell r="I654">
            <v>63202.019999999931</v>
          </cell>
        </row>
        <row r="655">
          <cell r="B655" t="str">
            <v>Depreciation Expense</v>
          </cell>
          <cell r="C655" t="str">
            <v>Transmission</v>
          </cell>
          <cell r="D655" t="str">
            <v>352010-Tran Str &amp; Impr-Prod</v>
          </cell>
          <cell r="E655" t="str">
            <v>Non-Labor</v>
          </cell>
          <cell r="F655" t="str">
            <v>12CP-PROD</v>
          </cell>
          <cell r="H655" t="str">
            <v>SPS CWC-Not CWC Item</v>
          </cell>
          <cell r="I655">
            <v>-3007.4048535636198</v>
          </cell>
        </row>
        <row r="656">
          <cell r="B656" t="str">
            <v>Depreciation Expense</v>
          </cell>
          <cell r="C656" t="str">
            <v>Transmission</v>
          </cell>
          <cell r="D656" t="str">
            <v>352010-Tran Str &amp; Impr-Prod</v>
          </cell>
          <cell r="E656" t="str">
            <v>Non-Labor</v>
          </cell>
          <cell r="F656" t="str">
            <v>12CP-PROD</v>
          </cell>
          <cell r="H656" t="str">
            <v>SPS CWC-Not CWC Item</v>
          </cell>
          <cell r="I656">
            <v>831.69940421340698</v>
          </cell>
        </row>
        <row r="657">
          <cell r="B657" t="str">
            <v>Depreciation Expense</v>
          </cell>
          <cell r="C657" t="str">
            <v>Transmission</v>
          </cell>
          <cell r="D657" t="str">
            <v>352010-Tran Str &amp; Impr-Prod</v>
          </cell>
          <cell r="E657" t="str">
            <v>Non-Labor</v>
          </cell>
          <cell r="F657" t="str">
            <v>12CP-PROD</v>
          </cell>
          <cell r="H657" t="str">
            <v>SPS CWC-Not CWC Item</v>
          </cell>
          <cell r="I657">
            <v>975.16999999998723</v>
          </cell>
        </row>
        <row r="658">
          <cell r="B658" t="str">
            <v>Depreciation Expense</v>
          </cell>
          <cell r="C658" t="str">
            <v>Transmission</v>
          </cell>
          <cell r="D658" t="str">
            <v>353000E-Transmission Station</v>
          </cell>
          <cell r="E658" t="str">
            <v>Non-Labor</v>
          </cell>
          <cell r="F658" t="str">
            <v>12CP-TRAN</v>
          </cell>
          <cell r="H658" t="str">
            <v>SPS CWC-Not CWC Item</v>
          </cell>
          <cell r="I658">
            <v>2644483.0191910299</v>
          </cell>
        </row>
        <row r="659">
          <cell r="B659" t="str">
            <v>Depreciation Expense</v>
          </cell>
          <cell r="C659" t="str">
            <v>Transmission</v>
          </cell>
          <cell r="D659" t="str">
            <v>353000E-Transmission Station</v>
          </cell>
          <cell r="E659" t="str">
            <v>Non-Labor</v>
          </cell>
          <cell r="F659" t="str">
            <v>12CP-TRAN</v>
          </cell>
          <cell r="H659" t="str">
            <v>SPS CWC-Not CWC Item</v>
          </cell>
          <cell r="I659">
            <v>1010138.4852219101</v>
          </cell>
        </row>
        <row r="660">
          <cell r="B660" t="str">
            <v>Depreciation Expense</v>
          </cell>
          <cell r="C660" t="str">
            <v>Transmission</v>
          </cell>
          <cell r="D660" t="str">
            <v>353000E-Transmission Station</v>
          </cell>
          <cell r="E660" t="str">
            <v>Non-Labor</v>
          </cell>
          <cell r="F660" t="str">
            <v>12CP-TRAN</v>
          </cell>
          <cell r="H660" t="str">
            <v>SPS CWC-Not CWC Item</v>
          </cell>
          <cell r="I660">
            <v>-421404.35999999923</v>
          </cell>
        </row>
        <row r="661">
          <cell r="B661" t="str">
            <v>Depreciation Expense</v>
          </cell>
          <cell r="C661" t="str">
            <v>Transmission</v>
          </cell>
          <cell r="D661" t="str">
            <v>353010-Tran Station Equip Pro</v>
          </cell>
          <cell r="E661" t="str">
            <v>Non-Labor</v>
          </cell>
          <cell r="F661" t="str">
            <v>12CP-PROD</v>
          </cell>
          <cell r="H661" t="str">
            <v>SPS CWC-Not CWC Item</v>
          </cell>
          <cell r="I661">
            <v>117967.248272053</v>
          </cell>
        </row>
        <row r="662">
          <cell r="B662" t="str">
            <v>Depreciation Expense</v>
          </cell>
          <cell r="C662" t="str">
            <v>Transmission</v>
          </cell>
          <cell r="D662" t="str">
            <v>353010-Tran Station Equip Pro</v>
          </cell>
          <cell r="E662" t="str">
            <v>Non-Labor</v>
          </cell>
          <cell r="F662" t="str">
            <v>12CP-PROD</v>
          </cell>
          <cell r="H662" t="str">
            <v>SPS CWC-Not CWC Item</v>
          </cell>
          <cell r="I662">
            <v>45061.078710114503</v>
          </cell>
        </row>
        <row r="663">
          <cell r="B663" t="str">
            <v>Depreciation Expense</v>
          </cell>
          <cell r="C663" t="str">
            <v>Transmission</v>
          </cell>
          <cell r="D663" t="str">
            <v>353010-Tran Station Equip Pro</v>
          </cell>
          <cell r="E663" t="str">
            <v>Non-Labor</v>
          </cell>
          <cell r="F663" t="str">
            <v>12CP-PROD</v>
          </cell>
          <cell r="H663" t="str">
            <v>SPS CWC-Not CWC Item</v>
          </cell>
          <cell r="I663">
            <v>-18779.18000000016</v>
          </cell>
        </row>
        <row r="664">
          <cell r="B664" t="str">
            <v>Depreciation Expense</v>
          </cell>
          <cell r="C664" t="str">
            <v>Transmission</v>
          </cell>
          <cell r="D664" t="str">
            <v>354000E-Tran Towers &amp; Fixture</v>
          </cell>
          <cell r="E664" t="str">
            <v>Non-Labor</v>
          </cell>
          <cell r="F664" t="str">
            <v>12CP-TRAN</v>
          </cell>
          <cell r="H664" t="str">
            <v>SPS CWC-Not CWC Item</v>
          </cell>
          <cell r="I664">
            <v>7156.7674354984802</v>
          </cell>
        </row>
        <row r="665">
          <cell r="B665" t="str">
            <v>Depreciation Expense</v>
          </cell>
          <cell r="C665" t="str">
            <v>Transmission</v>
          </cell>
          <cell r="D665" t="str">
            <v>354000E-Tran Towers &amp; Fixture</v>
          </cell>
          <cell r="E665" t="str">
            <v>Non-Labor</v>
          </cell>
          <cell r="F665" t="str">
            <v>12CP-TRAN</v>
          </cell>
          <cell r="H665" t="str">
            <v>SPS CWC-Not CWC Item</v>
          </cell>
          <cell r="I665">
            <v>7723.9834285884099</v>
          </cell>
        </row>
        <row r="666">
          <cell r="B666" t="str">
            <v>Depreciation Expense</v>
          </cell>
          <cell r="C666" t="str">
            <v>Transmission</v>
          </cell>
          <cell r="D666" t="str">
            <v>354000E-Tran Towers &amp; Fixture</v>
          </cell>
          <cell r="E666" t="str">
            <v>Non-Labor</v>
          </cell>
          <cell r="F666" t="str">
            <v>12CP-TRAN</v>
          </cell>
          <cell r="H666" t="str">
            <v>SPS CWC-Not CWC Item</v>
          </cell>
          <cell r="I666">
            <v>-174.19888419724339</v>
          </cell>
        </row>
        <row r="667">
          <cell r="B667" t="str">
            <v>Depreciation Expense</v>
          </cell>
          <cell r="C667" t="str">
            <v>Transmission</v>
          </cell>
          <cell r="D667" t="str">
            <v>354000ERN-Tran Towers &amp; Fixture Radial NM</v>
          </cell>
          <cell r="E667" t="str">
            <v>Non-Labor</v>
          </cell>
          <cell r="F667" t="str">
            <v>NM</v>
          </cell>
          <cell r="H667" t="str">
            <v>SPS CWC-Not CWC Item</v>
          </cell>
          <cell r="I667">
            <v>-3.437286649124097</v>
          </cell>
        </row>
        <row r="668">
          <cell r="B668" t="str">
            <v>Depreciation Expense</v>
          </cell>
          <cell r="C668" t="str">
            <v>Transmission</v>
          </cell>
          <cell r="D668" t="str">
            <v>354000ERT-Tran Towers &amp; Fixture Radial TX</v>
          </cell>
          <cell r="E668" t="str">
            <v>Non-Labor</v>
          </cell>
          <cell r="F668" t="str">
            <v>TX</v>
          </cell>
          <cell r="H668" t="str">
            <v>SPS CWC-Not CWC Item</v>
          </cell>
          <cell r="I668">
            <v>-6.5690048709721651</v>
          </cell>
        </row>
        <row r="669">
          <cell r="B669" t="str">
            <v>Depreciation Expense</v>
          </cell>
          <cell r="C669" t="str">
            <v>Transmission</v>
          </cell>
          <cell r="D669" t="str">
            <v>354000ERW-Tran Towers &amp; Fixture Radial Wholesale</v>
          </cell>
          <cell r="E669" t="str">
            <v>Non-Labor</v>
          </cell>
          <cell r="F669" t="str">
            <v>WHLS</v>
          </cell>
          <cell r="H669" t="str">
            <v>SPS CWC-Not CWC Item</v>
          </cell>
          <cell r="I669">
            <v>-0.98482428261977972</v>
          </cell>
        </row>
        <row r="670">
          <cell r="B670" t="str">
            <v>Depreciation Expense</v>
          </cell>
          <cell r="C670" t="str">
            <v>Transmission</v>
          </cell>
          <cell r="D670" t="str">
            <v>355000E-Tran Poles &amp; Fixture</v>
          </cell>
          <cell r="E670" t="str">
            <v>Non-Labor</v>
          </cell>
          <cell r="F670" t="str">
            <v>12CP-TRAN</v>
          </cell>
          <cell r="H670" t="str">
            <v>SPS CWC-Not CWC Item</v>
          </cell>
          <cell r="I670">
            <v>-4441572.8452427303</v>
          </cell>
        </row>
        <row r="671">
          <cell r="B671" t="str">
            <v>Depreciation Expense</v>
          </cell>
          <cell r="C671" t="str">
            <v>Transmission</v>
          </cell>
          <cell r="D671" t="str">
            <v>355000E-Tran Poles &amp; Fixture</v>
          </cell>
          <cell r="E671" t="str">
            <v>Non-Labor</v>
          </cell>
          <cell r="F671" t="str">
            <v>12CP-TRAN</v>
          </cell>
          <cell r="H671" t="str">
            <v>SPS CWC-Not CWC Item</v>
          </cell>
          <cell r="I671">
            <v>1522001.53454025</v>
          </cell>
        </row>
        <row r="672">
          <cell r="B672" t="str">
            <v>Depreciation Expense</v>
          </cell>
          <cell r="C672" t="str">
            <v>Transmission</v>
          </cell>
          <cell r="D672" t="str">
            <v>355000E-Tran Poles &amp; Fixture</v>
          </cell>
          <cell r="E672" t="str">
            <v>Non-Labor</v>
          </cell>
          <cell r="F672" t="str">
            <v>12CP-TRAN</v>
          </cell>
          <cell r="H672" t="str">
            <v>SPS CWC-Not CWC Item</v>
          </cell>
          <cell r="I672">
            <v>3690078.6118799075</v>
          </cell>
        </row>
        <row r="673">
          <cell r="B673" t="str">
            <v>Depreciation Expense</v>
          </cell>
          <cell r="C673" t="str">
            <v>Transmission</v>
          </cell>
          <cell r="D673" t="str">
            <v>355000ERN-Tran Poles &amp; Fixtures Radial NM</v>
          </cell>
          <cell r="E673" t="str">
            <v>Non-Labor</v>
          </cell>
          <cell r="F673" t="str">
            <v>NM</v>
          </cell>
          <cell r="H673" t="str">
            <v>SPS CWC-Not CWC Item</v>
          </cell>
          <cell r="I673">
            <v>72812.509708562604</v>
          </cell>
        </row>
        <row r="674">
          <cell r="B674" t="str">
            <v>Depreciation Expense</v>
          </cell>
          <cell r="C674" t="str">
            <v>Transmission</v>
          </cell>
          <cell r="D674" t="str">
            <v>355000ERT-Tran Poles &amp; Fixtures Radial TX</v>
          </cell>
          <cell r="E674" t="str">
            <v>Non-Labor</v>
          </cell>
          <cell r="F674" t="str">
            <v>TX</v>
          </cell>
          <cell r="H674" t="str">
            <v>SPS CWC-Not CWC Item</v>
          </cell>
          <cell r="I674">
            <v>139152.1219404708</v>
          </cell>
        </row>
        <row r="675">
          <cell r="B675" t="str">
            <v>Depreciation Expense</v>
          </cell>
          <cell r="C675" t="str">
            <v>Transmission</v>
          </cell>
          <cell r="D675" t="str">
            <v>355000ERW-Tran Poles &amp; Fixtures Radial Wholesale</v>
          </cell>
          <cell r="E675" t="str">
            <v>Non-Labor</v>
          </cell>
          <cell r="F675" t="str">
            <v>WHLS</v>
          </cell>
          <cell r="H675" t="str">
            <v>SPS CWC-Not CWC Item</v>
          </cell>
          <cell r="I675">
            <v>20861.666471068576</v>
          </cell>
        </row>
        <row r="676">
          <cell r="B676" t="str">
            <v>Depreciation Expense</v>
          </cell>
          <cell r="C676" t="str">
            <v>Transmission</v>
          </cell>
          <cell r="D676" t="str">
            <v>355010-Tran Poles &amp; Fixtures-Prod</v>
          </cell>
          <cell r="E676" t="str">
            <v>Non-Labor</v>
          </cell>
          <cell r="F676" t="str">
            <v>12CP-PROD</v>
          </cell>
          <cell r="H676" t="str">
            <v>SPS CWC-Not CWC Item</v>
          </cell>
          <cell r="I676">
            <v>-572.67699758619096</v>
          </cell>
        </row>
        <row r="677">
          <cell r="B677" t="str">
            <v>Depreciation Expense</v>
          </cell>
          <cell r="C677" t="str">
            <v>Transmission</v>
          </cell>
          <cell r="D677" t="str">
            <v>355010-Tran Poles &amp; Fixtures-Prod</v>
          </cell>
          <cell r="E677" t="str">
            <v>Non-Labor</v>
          </cell>
          <cell r="F677" t="str">
            <v>12CP-PROD</v>
          </cell>
          <cell r="H677" t="str">
            <v>SPS CWC-Not CWC Item</v>
          </cell>
          <cell r="I677">
            <v>196.240228291123</v>
          </cell>
        </row>
        <row r="678">
          <cell r="B678" t="str">
            <v>Depreciation Expense</v>
          </cell>
          <cell r="C678" t="str">
            <v>Transmission</v>
          </cell>
          <cell r="D678" t="str">
            <v>355010-Tran Poles &amp; Fixtures-Prod</v>
          </cell>
          <cell r="E678" t="str">
            <v>Non-Labor</v>
          </cell>
          <cell r="F678" t="str">
            <v>12CP-PROD</v>
          </cell>
          <cell r="H678" t="str">
            <v>SPS CWC-Not CWC Item</v>
          </cell>
          <cell r="I678">
            <v>506.28000000000065</v>
          </cell>
        </row>
        <row r="679">
          <cell r="B679" t="str">
            <v>Depreciation Expense</v>
          </cell>
          <cell r="C679" t="str">
            <v>Transmission</v>
          </cell>
          <cell r="D679" t="str">
            <v>356000E-Tran OH Conductor &amp; D</v>
          </cell>
          <cell r="E679" t="str">
            <v>Non-Labor</v>
          </cell>
          <cell r="F679" t="str">
            <v>12CP-TRAN</v>
          </cell>
          <cell r="H679" t="str">
            <v>SPS CWC-Not CWC Item</v>
          </cell>
          <cell r="I679">
            <v>1453569.4250946301</v>
          </cell>
        </row>
        <row r="680">
          <cell r="B680" t="str">
            <v>Depreciation Expense</v>
          </cell>
          <cell r="C680" t="str">
            <v>Transmission</v>
          </cell>
          <cell r="D680" t="str">
            <v>356000E-Tran OH Conductor &amp; D</v>
          </cell>
          <cell r="E680" t="str">
            <v>Non-Labor</v>
          </cell>
          <cell r="F680" t="str">
            <v>12CP-TRAN</v>
          </cell>
          <cell r="H680" t="str">
            <v>SPS CWC-Not CWC Item</v>
          </cell>
          <cell r="I680">
            <v>581201.202730419</v>
          </cell>
        </row>
        <row r="681">
          <cell r="B681" t="str">
            <v>Depreciation Expense</v>
          </cell>
          <cell r="C681" t="str">
            <v>Transmission</v>
          </cell>
          <cell r="D681" t="str">
            <v>356000E-Tran OH Conductor &amp; D</v>
          </cell>
          <cell r="E681" t="str">
            <v>Non-Labor</v>
          </cell>
          <cell r="F681" t="str">
            <v>12CP-TRAN</v>
          </cell>
          <cell r="H681" t="str">
            <v>SPS CWC-Not CWC Item</v>
          </cell>
          <cell r="I681">
            <v>307823.50989987934</v>
          </cell>
        </row>
        <row r="682">
          <cell r="B682" t="str">
            <v>Depreciation Expense</v>
          </cell>
          <cell r="C682" t="str">
            <v>Transmission</v>
          </cell>
          <cell r="D682" t="str">
            <v>356000ERN-Tran OH Conductor&amp; D Radial NM</v>
          </cell>
          <cell r="E682" t="str">
            <v>Non-Labor</v>
          </cell>
          <cell r="F682" t="str">
            <v>NM</v>
          </cell>
          <cell r="H682" t="str">
            <v>SPS CWC-Not CWC Item</v>
          </cell>
          <cell r="I682">
            <v>6073.9633651572449</v>
          </cell>
        </row>
        <row r="683">
          <cell r="B683" t="str">
            <v>Depreciation Expense</v>
          </cell>
          <cell r="C683" t="str">
            <v>Transmission</v>
          </cell>
          <cell r="D683" t="str">
            <v>356000ERT-Tran OH Conductor &amp; D Radial TX</v>
          </cell>
          <cell r="E683" t="str">
            <v>Non-Labor</v>
          </cell>
          <cell r="F683" t="str">
            <v>TX</v>
          </cell>
          <cell r="H683" t="str">
            <v>SPS CWC-Not CWC Item</v>
          </cell>
          <cell r="I683">
            <v>11607.962618419631</v>
          </cell>
        </row>
        <row r="684">
          <cell r="B684" t="str">
            <v>Depreciation Expense</v>
          </cell>
          <cell r="C684" t="str">
            <v>Transmission</v>
          </cell>
          <cell r="D684" t="str">
            <v>356000ERW-Tran OH Conductor &amp; D Radial Wholesale</v>
          </cell>
          <cell r="E684" t="str">
            <v>Non-Labor</v>
          </cell>
          <cell r="F684" t="str">
            <v>WHLS</v>
          </cell>
          <cell r="H684" t="str">
            <v>SPS CWC-Not CWC Item</v>
          </cell>
          <cell r="I684">
            <v>1740.2641165450491</v>
          </cell>
        </row>
        <row r="685">
          <cell r="B685" t="str">
            <v>Depreciation Expense</v>
          </cell>
          <cell r="C685" t="str">
            <v>Transmission</v>
          </cell>
          <cell r="D685" t="str">
            <v>356010-Tran OH Cond &amp; Device-Prod</v>
          </cell>
          <cell r="E685" t="str">
            <v>Non-Labor</v>
          </cell>
          <cell r="F685" t="str">
            <v>12CP-PROD</v>
          </cell>
          <cell r="H685" t="str">
            <v>SPS CWC-Not CWC Item</v>
          </cell>
          <cell r="I685">
            <v>123.044885184336</v>
          </cell>
        </row>
        <row r="686">
          <cell r="B686" t="str">
            <v>Depreciation Expense</v>
          </cell>
          <cell r="C686" t="str">
            <v>Transmission</v>
          </cell>
          <cell r="D686" t="str">
            <v>356010-Tran OH Cond &amp; Device-Prod</v>
          </cell>
          <cell r="E686" t="str">
            <v>Non-Labor</v>
          </cell>
          <cell r="F686" t="str">
            <v>12CP-PROD</v>
          </cell>
          <cell r="H686" t="str">
            <v>SPS CWC-Not CWC Item</v>
          </cell>
          <cell r="I686">
            <v>49.198775114788099</v>
          </cell>
        </row>
        <row r="687">
          <cell r="B687" t="str">
            <v>Depreciation Expense</v>
          </cell>
          <cell r="C687" t="str">
            <v>Transmission</v>
          </cell>
          <cell r="D687" t="str">
            <v>356010-Tran OH Cond &amp; Device-Prod</v>
          </cell>
          <cell r="E687" t="str">
            <v>Non-Labor</v>
          </cell>
          <cell r="F687" t="str">
            <v>12CP-PROD</v>
          </cell>
          <cell r="H687" t="str">
            <v>SPS CWC-Not CWC Item</v>
          </cell>
          <cell r="I687">
            <v>27.709999999999894</v>
          </cell>
        </row>
        <row r="688">
          <cell r="B688" t="str">
            <v>Depreciation Expense</v>
          </cell>
          <cell r="C688" t="str">
            <v>Transmission</v>
          </cell>
          <cell r="D688" t="str">
            <v>357000E-Tran Underground Cond</v>
          </cell>
          <cell r="E688" t="str">
            <v>Non-Labor</v>
          </cell>
          <cell r="F688" t="str">
            <v>12CP-TRAN</v>
          </cell>
          <cell r="H688" t="str">
            <v>SPS CWC-Not CWC Item</v>
          </cell>
          <cell r="I688">
            <v>877.762048464141</v>
          </cell>
        </row>
        <row r="689">
          <cell r="B689" t="str">
            <v>Depreciation Expense</v>
          </cell>
          <cell r="C689" t="str">
            <v>Transmission</v>
          </cell>
          <cell r="D689" t="str">
            <v>357000E-Tran Underground Cond</v>
          </cell>
          <cell r="E689" t="str">
            <v>Non-Labor</v>
          </cell>
          <cell r="F689" t="str">
            <v>12CP-TRAN</v>
          </cell>
          <cell r="H689" t="str">
            <v>SPS CWC-Not CWC Item</v>
          </cell>
          <cell r="I689">
            <v>223.016750000732</v>
          </cell>
        </row>
        <row r="690">
          <cell r="B690" t="str">
            <v>Depreciation Expense</v>
          </cell>
          <cell r="C690" t="str">
            <v>Transmission</v>
          </cell>
          <cell r="D690" t="str">
            <v>357000E-Tran Underground Cond</v>
          </cell>
          <cell r="E690" t="str">
            <v>Non-Labor</v>
          </cell>
          <cell r="F690" t="str">
            <v>12CP-TRAN</v>
          </cell>
          <cell r="H690" t="str">
            <v>SPS CWC-Not CWC Item</v>
          </cell>
          <cell r="I690">
            <v>-469.23999999999978</v>
          </cell>
        </row>
        <row r="691">
          <cell r="B691" t="str">
            <v>Depreciation Expense</v>
          </cell>
          <cell r="C691" t="str">
            <v>Transmission</v>
          </cell>
          <cell r="D691" t="str">
            <v>358000-Tran UG Conductor &amp; Devic</v>
          </cell>
          <cell r="E691" t="str">
            <v>Non-Labor</v>
          </cell>
          <cell r="F691" t="str">
            <v>12CP-TRAN</v>
          </cell>
          <cell r="H691" t="str">
            <v>SPS CWC-Not CWC Item</v>
          </cell>
          <cell r="I691">
            <v>4491.4903270954001</v>
          </cell>
        </row>
        <row r="692">
          <cell r="B692" t="str">
            <v>Depreciation Expense</v>
          </cell>
          <cell r="C692" t="str">
            <v>Transmission</v>
          </cell>
          <cell r="D692" t="str">
            <v>358000-Tran UG Conductor &amp; Devic</v>
          </cell>
          <cell r="E692" t="str">
            <v>Non-Labor</v>
          </cell>
          <cell r="F692" t="str">
            <v>12CP-TRAN</v>
          </cell>
          <cell r="H692" t="str">
            <v>SPS CWC-Not CWC Item</v>
          </cell>
          <cell r="I692">
            <v>717.03102522912695</v>
          </cell>
        </row>
        <row r="693">
          <cell r="B693" t="str">
            <v>Depreciation Expense</v>
          </cell>
          <cell r="C693" t="str">
            <v>Transmission</v>
          </cell>
          <cell r="D693" t="str">
            <v>358000-Tran UG Conductor &amp; Devic</v>
          </cell>
          <cell r="E693" t="str">
            <v>Non-Labor</v>
          </cell>
          <cell r="F693" t="str">
            <v>12CP-TRAN</v>
          </cell>
          <cell r="H693" t="str">
            <v>SPS CWC-Not CWC Item</v>
          </cell>
          <cell r="I693">
            <v>-1744.850000000001</v>
          </cell>
        </row>
        <row r="694">
          <cell r="B694" t="str">
            <v>Depreciation Expense</v>
          </cell>
          <cell r="C694" t="str">
            <v>Distribution</v>
          </cell>
          <cell r="D694" t="str">
            <v>360004-Dist Land Rights-NM</v>
          </cell>
          <cell r="E694" t="str">
            <v>Non-Labor</v>
          </cell>
          <cell r="F694" t="str">
            <v>NM</v>
          </cell>
          <cell r="H694" t="str">
            <v>SPS CWC-Not CWC Item</v>
          </cell>
          <cell r="I694">
            <v>-150.58728471846601</v>
          </cell>
        </row>
        <row r="695">
          <cell r="B695" t="str">
            <v>Depreciation Expense</v>
          </cell>
          <cell r="C695" t="str">
            <v>Distribution</v>
          </cell>
          <cell r="D695" t="str">
            <v>360004-Dist Land Rights-NM</v>
          </cell>
          <cell r="E695" t="str">
            <v>Non-Labor</v>
          </cell>
          <cell r="F695" t="str">
            <v>NM</v>
          </cell>
          <cell r="H695" t="str">
            <v>SPS CWC-Not CWC Item</v>
          </cell>
          <cell r="I695">
            <v>1983.2778708527301</v>
          </cell>
        </row>
        <row r="696">
          <cell r="B696" t="str">
            <v>Depreciation Expense</v>
          </cell>
          <cell r="C696" t="str">
            <v>Distribution</v>
          </cell>
          <cell r="D696" t="str">
            <v>360005-Dist Land Rights-TX</v>
          </cell>
          <cell r="E696" t="str">
            <v>Non-Labor</v>
          </cell>
          <cell r="F696" t="str">
            <v>NCP-DIST</v>
          </cell>
          <cell r="H696" t="str">
            <v>SPS CWC-Not CWC Item</v>
          </cell>
          <cell r="I696">
            <v>902.80212977372901</v>
          </cell>
        </row>
        <row r="697">
          <cell r="B697" t="str">
            <v>Depreciation Expense</v>
          </cell>
          <cell r="C697" t="str">
            <v>Distribution</v>
          </cell>
          <cell r="D697" t="str">
            <v>360005-Dist Land Rights-TX</v>
          </cell>
          <cell r="E697" t="str">
            <v>Non-Labor</v>
          </cell>
          <cell r="F697" t="str">
            <v>NCP-DIST</v>
          </cell>
          <cell r="H697" t="str">
            <v>SPS CWC-Not CWC Item</v>
          </cell>
          <cell r="I697">
            <v>333.94446522953098</v>
          </cell>
        </row>
        <row r="698">
          <cell r="B698" t="str">
            <v>Depreciation Expense</v>
          </cell>
          <cell r="C698" t="str">
            <v>Distribution</v>
          </cell>
          <cell r="D698" t="str">
            <v>361000E-Str &amp; Improv</v>
          </cell>
          <cell r="E698" t="str">
            <v>Non-Labor</v>
          </cell>
          <cell r="F698" t="str">
            <v>NCP-DIST</v>
          </cell>
          <cell r="H698" t="str">
            <v>SPS CWC-Not CWC Item</v>
          </cell>
          <cell r="I698">
            <v>-19396.570259007702</v>
          </cell>
        </row>
        <row r="699">
          <cell r="B699" t="str">
            <v>Depreciation Expense</v>
          </cell>
          <cell r="C699" t="str">
            <v>Distribution</v>
          </cell>
          <cell r="D699" t="str">
            <v>361000E-Str &amp; Improv</v>
          </cell>
          <cell r="E699" t="str">
            <v>Non-Labor</v>
          </cell>
          <cell r="F699" t="str">
            <v>NCP-DIST</v>
          </cell>
          <cell r="H699" t="str">
            <v>SPS CWC-Not CWC Item</v>
          </cell>
          <cell r="I699">
            <v>14284.451350453901</v>
          </cell>
        </row>
        <row r="700">
          <cell r="B700" t="str">
            <v>Depreciation Expense</v>
          </cell>
          <cell r="C700" t="str">
            <v>Distribution</v>
          </cell>
          <cell r="D700" t="str">
            <v>361000E-Str &amp; Improv</v>
          </cell>
          <cell r="E700" t="str">
            <v>Non-Labor</v>
          </cell>
          <cell r="F700" t="str">
            <v>NM</v>
          </cell>
          <cell r="H700" t="str">
            <v>SPS CWC-Not CWC Item</v>
          </cell>
          <cell r="I700">
            <v>34271.343301286499</v>
          </cell>
        </row>
        <row r="701">
          <cell r="B701" t="str">
            <v>Depreciation Expense</v>
          </cell>
          <cell r="C701" t="str">
            <v>Distribution</v>
          </cell>
          <cell r="D701" t="str">
            <v>361000E-Str &amp; Improv</v>
          </cell>
          <cell r="E701" t="str">
            <v>Non-Labor</v>
          </cell>
          <cell r="F701" t="str">
            <v>NM</v>
          </cell>
          <cell r="H701" t="str">
            <v>SPS CWC-Not CWC Item</v>
          </cell>
          <cell r="I701">
            <v>17007.420056581599</v>
          </cell>
        </row>
        <row r="702">
          <cell r="B702" t="str">
            <v>Depreciation Expense</v>
          </cell>
          <cell r="C702" t="str">
            <v>Distribution</v>
          </cell>
          <cell r="D702" t="str">
            <v>362000E-Other Eq</v>
          </cell>
          <cell r="E702" t="str">
            <v>Non-Labor</v>
          </cell>
          <cell r="F702" t="str">
            <v>NCP-DIST</v>
          </cell>
          <cell r="H702" t="str">
            <v>SPS CWC-Not CWC Item</v>
          </cell>
          <cell r="I702">
            <v>134715.764008108</v>
          </cell>
        </row>
        <row r="703">
          <cell r="B703" t="str">
            <v>Depreciation Expense</v>
          </cell>
          <cell r="C703" t="str">
            <v>Distribution</v>
          </cell>
          <cell r="D703" t="str">
            <v>362000E-Other Eq</v>
          </cell>
          <cell r="E703" t="str">
            <v>Non-Labor</v>
          </cell>
          <cell r="F703" t="str">
            <v>NCP-DIST</v>
          </cell>
          <cell r="H703" t="str">
            <v>SPS CWC-Not CWC Item</v>
          </cell>
          <cell r="I703">
            <v>267628.36967777601</v>
          </cell>
        </row>
        <row r="704">
          <cell r="B704" t="str">
            <v>Depreciation Expense</v>
          </cell>
          <cell r="C704" t="str">
            <v>Distribution</v>
          </cell>
          <cell r="D704" t="str">
            <v>362000E-Other Eq</v>
          </cell>
          <cell r="E704" t="str">
            <v>Non-Labor</v>
          </cell>
          <cell r="F704" t="str">
            <v>NM</v>
          </cell>
          <cell r="H704" t="str">
            <v>SPS CWC-Not CWC Item</v>
          </cell>
          <cell r="I704">
            <v>154078.227530695</v>
          </cell>
        </row>
        <row r="705">
          <cell r="B705" t="str">
            <v>Depreciation Expense</v>
          </cell>
          <cell r="C705" t="str">
            <v>Distribution</v>
          </cell>
          <cell r="D705" t="str">
            <v>362000E-Other Eq</v>
          </cell>
          <cell r="E705" t="str">
            <v>Non-Labor</v>
          </cell>
          <cell r="F705" t="str">
            <v>NM</v>
          </cell>
          <cell r="H705" t="str">
            <v>SPS CWC-Not CWC Item</v>
          </cell>
          <cell r="I705">
            <v>282966.64166408603</v>
          </cell>
        </row>
        <row r="706">
          <cell r="B706" t="str">
            <v>Depreciation Expense</v>
          </cell>
          <cell r="C706" t="str">
            <v>Distribution</v>
          </cell>
          <cell r="D706" t="str">
            <v>364000-Dist Poles, Towers &amp; Fixt</v>
          </cell>
          <cell r="E706" t="str">
            <v>Non-Labor</v>
          </cell>
          <cell r="F706" t="str">
            <v>NCP-DIST</v>
          </cell>
          <cell r="H706" t="str">
            <v>SPS CWC-Not CWC Item</v>
          </cell>
          <cell r="I706">
            <v>434992.845891618</v>
          </cell>
        </row>
        <row r="707">
          <cell r="B707" t="str">
            <v>Depreciation Expense</v>
          </cell>
          <cell r="C707" t="str">
            <v>Distribution</v>
          </cell>
          <cell r="D707" t="str">
            <v>364000-Dist Poles, Towers &amp; Fixt</v>
          </cell>
          <cell r="E707" t="str">
            <v>Non-Labor</v>
          </cell>
          <cell r="F707" t="str">
            <v>NCP-DIST</v>
          </cell>
          <cell r="H707" t="str">
            <v>SPS CWC-Not CWC Item</v>
          </cell>
          <cell r="I707">
            <v>39056.468598471998</v>
          </cell>
        </row>
        <row r="708">
          <cell r="B708" t="str">
            <v>Depreciation Expense</v>
          </cell>
          <cell r="C708" t="str">
            <v>Distribution</v>
          </cell>
          <cell r="D708" t="str">
            <v>364000-Dist Poles, Towers &amp; Fixt</v>
          </cell>
          <cell r="E708" t="str">
            <v>Non-Labor</v>
          </cell>
          <cell r="F708" t="str">
            <v>NM</v>
          </cell>
          <cell r="H708" t="str">
            <v>SPS CWC-Not CWC Item</v>
          </cell>
          <cell r="I708">
            <v>251748.347223791</v>
          </cell>
        </row>
        <row r="709">
          <cell r="B709" t="str">
            <v>Depreciation Expense</v>
          </cell>
          <cell r="C709" t="str">
            <v>Distribution</v>
          </cell>
          <cell r="D709" t="str">
            <v>364000-Dist Poles, Towers &amp; Fixt</v>
          </cell>
          <cell r="E709" t="str">
            <v>Non-Labor</v>
          </cell>
          <cell r="F709" t="str">
            <v>NM</v>
          </cell>
          <cell r="H709" t="str">
            <v>SPS CWC-Not CWC Item</v>
          </cell>
          <cell r="I709">
            <v>69322.578182605794</v>
          </cell>
        </row>
        <row r="710">
          <cell r="B710" t="str">
            <v>Depreciation Expense</v>
          </cell>
          <cell r="C710" t="str">
            <v>Distribution</v>
          </cell>
          <cell r="D710" t="str">
            <v>365000-Dist OH Conductor &amp; Devic</v>
          </cell>
          <cell r="E710" t="str">
            <v>Non-Labor</v>
          </cell>
          <cell r="F710" t="str">
            <v>NCP-DIST</v>
          </cell>
          <cell r="H710" t="str">
            <v>SPS CWC-Not CWC Item</v>
          </cell>
          <cell r="I710">
            <v>552767.58420270798</v>
          </cell>
        </row>
        <row r="711">
          <cell r="B711" t="str">
            <v>Depreciation Expense</v>
          </cell>
          <cell r="C711" t="str">
            <v>Distribution</v>
          </cell>
          <cell r="D711" t="str">
            <v>365000-Dist OH Conductor &amp; Devic</v>
          </cell>
          <cell r="E711" t="str">
            <v>Non-Labor</v>
          </cell>
          <cell r="F711" t="str">
            <v>NCP-DIST</v>
          </cell>
          <cell r="H711" t="str">
            <v>SPS CWC-Not CWC Item</v>
          </cell>
          <cell r="I711">
            <v>35286.3615749124</v>
          </cell>
        </row>
        <row r="712">
          <cell r="B712" t="str">
            <v>Depreciation Expense</v>
          </cell>
          <cell r="C712" t="str">
            <v>Distribution</v>
          </cell>
          <cell r="D712" t="str">
            <v>365000-Dist OH Conductor &amp; Devic</v>
          </cell>
          <cell r="E712" t="str">
            <v>Non-Labor</v>
          </cell>
          <cell r="F712" t="str">
            <v>NM</v>
          </cell>
          <cell r="H712" t="str">
            <v>SPS CWC-Not CWC Item</v>
          </cell>
          <cell r="I712">
            <v>436521.46144664101</v>
          </cell>
        </row>
        <row r="713">
          <cell r="B713" t="str">
            <v>Depreciation Expense</v>
          </cell>
          <cell r="C713" t="str">
            <v>Distribution</v>
          </cell>
          <cell r="D713" t="str">
            <v>365000-Dist OH Conductor &amp; Devic</v>
          </cell>
          <cell r="E713" t="str">
            <v>Non-Labor</v>
          </cell>
          <cell r="F713" t="str">
            <v>NM</v>
          </cell>
          <cell r="H713" t="str">
            <v>SPS CWC-Not CWC Item</v>
          </cell>
          <cell r="I713">
            <v>85729.678684546103</v>
          </cell>
        </row>
        <row r="714">
          <cell r="B714" t="str">
            <v>Depreciation Expense</v>
          </cell>
          <cell r="C714" t="str">
            <v>Distribution</v>
          </cell>
          <cell r="D714" t="str">
            <v>366000E-Dist Underground Cond</v>
          </cell>
          <cell r="E714" t="str">
            <v>Non-Labor</v>
          </cell>
          <cell r="F714" t="str">
            <v>NCP-DIST</v>
          </cell>
          <cell r="H714" t="str">
            <v>SPS CWC-Not CWC Item</v>
          </cell>
          <cell r="I714">
            <v>-144001.74551804701</v>
          </cell>
        </row>
        <row r="715">
          <cell r="B715" t="str">
            <v>Depreciation Expense</v>
          </cell>
          <cell r="C715" t="str">
            <v>Distribution</v>
          </cell>
          <cell r="D715" t="str">
            <v>366000E-Dist Underground Cond</v>
          </cell>
          <cell r="E715" t="str">
            <v>Non-Labor</v>
          </cell>
          <cell r="F715" t="str">
            <v>NCP-DIST</v>
          </cell>
          <cell r="H715" t="str">
            <v>SPS CWC-Not CWC Item</v>
          </cell>
          <cell r="I715">
            <v>2176.9206281905099</v>
          </cell>
        </row>
        <row r="716">
          <cell r="B716" t="str">
            <v>Depreciation Expense</v>
          </cell>
          <cell r="C716" t="str">
            <v>Distribution</v>
          </cell>
          <cell r="D716" t="str">
            <v>366000E-Dist Underground Cond</v>
          </cell>
          <cell r="E716" t="str">
            <v>Non-Labor</v>
          </cell>
          <cell r="F716" t="str">
            <v>NM</v>
          </cell>
          <cell r="H716" t="str">
            <v>SPS CWC-Not CWC Item</v>
          </cell>
          <cell r="I716">
            <v>11650.1965365302</v>
          </cell>
        </row>
        <row r="717">
          <cell r="B717" t="str">
            <v>Depreciation Expense</v>
          </cell>
          <cell r="C717" t="str">
            <v>Distribution</v>
          </cell>
          <cell r="D717" t="str">
            <v>366000E-Dist Underground Cond</v>
          </cell>
          <cell r="E717" t="str">
            <v>Non-Labor</v>
          </cell>
          <cell r="F717" t="str">
            <v>NM</v>
          </cell>
          <cell r="H717" t="str">
            <v>SPS CWC-Not CWC Item</v>
          </cell>
          <cell r="I717">
            <v>6361.8933739911599</v>
          </cell>
        </row>
        <row r="718">
          <cell r="B718" t="str">
            <v>Depreciation Expense</v>
          </cell>
          <cell r="C718" t="str">
            <v>Distribution</v>
          </cell>
          <cell r="D718" t="str">
            <v>367000E-Dist UG Conductor &amp; D</v>
          </cell>
          <cell r="E718" t="str">
            <v>Non-Labor</v>
          </cell>
          <cell r="F718" t="str">
            <v>NCP-DIST</v>
          </cell>
          <cell r="H718" t="str">
            <v>SPS CWC-Not CWC Item</v>
          </cell>
          <cell r="I718">
            <v>20853.890069727004</v>
          </cell>
        </row>
        <row r="719">
          <cell r="B719" t="str">
            <v>Depreciation Expense</v>
          </cell>
          <cell r="C719" t="str">
            <v>Distribution</v>
          </cell>
          <cell r="D719" t="str">
            <v>367000E-Dist UG Conductor &amp; D</v>
          </cell>
          <cell r="E719" t="str">
            <v>Non-Labor</v>
          </cell>
          <cell r="F719" t="str">
            <v>NCP-DIST</v>
          </cell>
          <cell r="H719" t="str">
            <v>SPS CWC-Not CWC Item</v>
          </cell>
          <cell r="I719">
            <v>7888.2588726027216</v>
          </cell>
        </row>
        <row r="720">
          <cell r="B720" t="str">
            <v>Depreciation Expense</v>
          </cell>
          <cell r="C720" t="str">
            <v>Distribution</v>
          </cell>
          <cell r="D720" t="str">
            <v>367000E-Dist UG Conductor &amp; D</v>
          </cell>
          <cell r="E720" t="str">
            <v>Non-Labor</v>
          </cell>
          <cell r="F720" t="str">
            <v>NM</v>
          </cell>
          <cell r="H720" t="str">
            <v>SPS CWC-Not CWC Item</v>
          </cell>
          <cell r="I720">
            <v>49489.055024311514</v>
          </cell>
        </row>
        <row r="721">
          <cell r="B721" t="str">
            <v>Depreciation Expense</v>
          </cell>
          <cell r="C721" t="str">
            <v>Distribution</v>
          </cell>
          <cell r="D721" t="str">
            <v>367000E-Dist UG Conductor &amp; D</v>
          </cell>
          <cell r="E721" t="str">
            <v>Non-Labor</v>
          </cell>
          <cell r="F721" t="str">
            <v>NM</v>
          </cell>
          <cell r="H721" t="str">
            <v>SPS CWC-Not CWC Item</v>
          </cell>
          <cell r="I721">
            <v>14628.324684281804</v>
          </cell>
        </row>
        <row r="722">
          <cell r="B722" t="str">
            <v>Depreciation Expense</v>
          </cell>
          <cell r="C722" t="str">
            <v>Distribution</v>
          </cell>
          <cell r="D722" t="str">
            <v>368000E-Dist Line Transformer</v>
          </cell>
          <cell r="E722" t="str">
            <v>Non-Labor</v>
          </cell>
          <cell r="F722" t="str">
            <v>NM</v>
          </cell>
          <cell r="H722" t="str">
            <v>SPS CWC-Not CWC Item</v>
          </cell>
          <cell r="I722">
            <v>372468.37730984902</v>
          </cell>
        </row>
        <row r="723">
          <cell r="B723" t="str">
            <v>Depreciation Expense</v>
          </cell>
          <cell r="C723" t="str">
            <v>Distribution</v>
          </cell>
          <cell r="D723" t="str">
            <v>368000E-Dist Line Transformer</v>
          </cell>
          <cell r="E723" t="str">
            <v>Non-Labor</v>
          </cell>
          <cell r="F723" t="str">
            <v>NM</v>
          </cell>
          <cell r="H723" t="str">
            <v>SPS CWC-Not CWC Item</v>
          </cell>
          <cell r="I723">
            <v>-7135.6852331932196</v>
          </cell>
        </row>
        <row r="724">
          <cell r="B724" t="str">
            <v>Depreciation Expense</v>
          </cell>
          <cell r="C724" t="str">
            <v>Distribution</v>
          </cell>
          <cell r="D724" t="str">
            <v>368000E-Dist Line Transformer</v>
          </cell>
          <cell r="E724" t="str">
            <v>Non-Labor</v>
          </cell>
          <cell r="F724" t="str">
            <v>TX</v>
          </cell>
          <cell r="H724" t="str">
            <v>SPS CWC-Not CWC Item</v>
          </cell>
          <cell r="I724">
            <v>552522.91486515698</v>
          </cell>
        </row>
        <row r="725">
          <cell r="B725" t="str">
            <v>Depreciation Expense</v>
          </cell>
          <cell r="C725" t="str">
            <v>Distribution</v>
          </cell>
          <cell r="D725" t="str">
            <v>368000E-Dist Line Transformer</v>
          </cell>
          <cell r="E725" t="str">
            <v>Non-Labor</v>
          </cell>
          <cell r="F725" t="str">
            <v>TX</v>
          </cell>
          <cell r="H725" t="str">
            <v>SPS CWC-Not CWC Item</v>
          </cell>
          <cell r="I725">
            <v>-27662.621052578099</v>
          </cell>
        </row>
        <row r="726">
          <cell r="B726" t="str">
            <v>Depreciation Expense</v>
          </cell>
          <cell r="C726" t="str">
            <v>Distribution</v>
          </cell>
          <cell r="D726" t="str">
            <v>369010-Distribution Services O</v>
          </cell>
          <cell r="E726" t="str">
            <v>Non-Labor</v>
          </cell>
          <cell r="F726" t="str">
            <v>NM</v>
          </cell>
          <cell r="H726" t="str">
            <v>SPS CWC-Not CWC Item</v>
          </cell>
          <cell r="I726">
            <v>-29100.152903732</v>
          </cell>
        </row>
        <row r="727">
          <cell r="B727" t="str">
            <v>Depreciation Expense</v>
          </cell>
          <cell r="C727" t="str">
            <v>Distribution</v>
          </cell>
          <cell r="D727" t="str">
            <v>369010-Distribution Services O</v>
          </cell>
          <cell r="E727" t="str">
            <v>Non-Labor</v>
          </cell>
          <cell r="F727" t="str">
            <v>NM</v>
          </cell>
          <cell r="H727" t="str">
            <v>SPS CWC-Not CWC Item</v>
          </cell>
          <cell r="I727">
            <v>4895.8506929393598</v>
          </cell>
        </row>
        <row r="728">
          <cell r="B728" t="str">
            <v>Depreciation Expense</v>
          </cell>
          <cell r="C728" t="str">
            <v>Distribution</v>
          </cell>
          <cell r="D728" t="str">
            <v>369010-Distribution Services O</v>
          </cell>
          <cell r="E728" t="str">
            <v>Non-Labor</v>
          </cell>
          <cell r="F728" t="str">
            <v>TX</v>
          </cell>
          <cell r="H728" t="str">
            <v>SPS CWC-Not CWC Item</v>
          </cell>
          <cell r="I728">
            <v>111941.700375581</v>
          </cell>
        </row>
        <row r="729">
          <cell r="B729" t="str">
            <v>Depreciation Expense</v>
          </cell>
          <cell r="C729" t="str">
            <v>Distribution</v>
          </cell>
          <cell r="D729" t="str">
            <v>369010-Distribution Services O</v>
          </cell>
          <cell r="E729" t="str">
            <v>Non-Labor</v>
          </cell>
          <cell r="F729" t="str">
            <v>TX</v>
          </cell>
          <cell r="H729" t="str">
            <v>SPS CWC-Not CWC Item</v>
          </cell>
          <cell r="I729">
            <v>-6602.19815897022</v>
          </cell>
        </row>
        <row r="730">
          <cell r="B730" t="str">
            <v>Depreciation Expense</v>
          </cell>
          <cell r="C730" t="str">
            <v>Distribution</v>
          </cell>
          <cell r="D730" t="str">
            <v>369020-Distribution Services U</v>
          </cell>
          <cell r="E730" t="str">
            <v>Non-Labor</v>
          </cell>
          <cell r="F730" t="str">
            <v>NM</v>
          </cell>
          <cell r="H730" t="str">
            <v>SPS CWC-Not CWC Item</v>
          </cell>
          <cell r="I730">
            <v>-29107.6558036268</v>
          </cell>
        </row>
        <row r="731">
          <cell r="B731" t="str">
            <v>Depreciation Expense</v>
          </cell>
          <cell r="C731" t="str">
            <v>Distribution</v>
          </cell>
          <cell r="D731" t="str">
            <v>369020-Distribution Services U</v>
          </cell>
          <cell r="E731" t="str">
            <v>Non-Labor</v>
          </cell>
          <cell r="F731" t="str">
            <v>NM</v>
          </cell>
          <cell r="H731" t="str">
            <v>SPS CWC-Not CWC Item</v>
          </cell>
          <cell r="I731">
            <v>4897.1129913805598</v>
          </cell>
        </row>
        <row r="732">
          <cell r="B732" t="str">
            <v>Depreciation Expense</v>
          </cell>
          <cell r="C732" t="str">
            <v>Distribution</v>
          </cell>
          <cell r="D732" t="str">
            <v>369020-Distribution Services U</v>
          </cell>
          <cell r="E732" t="str">
            <v>Non-Labor</v>
          </cell>
          <cell r="F732" t="str">
            <v>TX</v>
          </cell>
          <cell r="H732" t="str">
            <v>SPS CWC-Not CWC Item</v>
          </cell>
          <cell r="I732">
            <v>91898.807206024794</v>
          </cell>
        </row>
        <row r="733">
          <cell r="B733" t="str">
            <v>Depreciation Expense</v>
          </cell>
          <cell r="C733" t="str">
            <v>Distribution</v>
          </cell>
          <cell r="D733" t="str">
            <v>369020-Distribution Services U</v>
          </cell>
          <cell r="E733" t="str">
            <v>Non-Labor</v>
          </cell>
          <cell r="F733" t="str">
            <v>TX</v>
          </cell>
          <cell r="H733" t="str">
            <v>SPS CWC-Not CWC Item</v>
          </cell>
          <cell r="I733">
            <v>-5420.0904016242102</v>
          </cell>
        </row>
        <row r="734">
          <cell r="B734" t="str">
            <v>Depreciation Expense</v>
          </cell>
          <cell r="C734" t="str">
            <v>Distribution</v>
          </cell>
          <cell r="D734" t="str">
            <v>370000E-Distribution Meter</v>
          </cell>
          <cell r="E734" t="str">
            <v>Non-Labor</v>
          </cell>
          <cell r="F734" t="str">
            <v>NM</v>
          </cell>
          <cell r="H734" t="str">
            <v>SPS CWC-Not CWC Item</v>
          </cell>
          <cell r="I734">
            <v>88202.025702582599</v>
          </cell>
        </row>
        <row r="735">
          <cell r="B735" t="str">
            <v>Depreciation Expense</v>
          </cell>
          <cell r="C735" t="str">
            <v>Distribution</v>
          </cell>
          <cell r="D735" t="str">
            <v>370000E-Distribution Meter</v>
          </cell>
          <cell r="E735" t="str">
            <v>Non-Labor</v>
          </cell>
          <cell r="F735" t="str">
            <v>NM</v>
          </cell>
          <cell r="H735" t="str">
            <v>SPS CWC-Not CWC Item</v>
          </cell>
          <cell r="I735">
            <v>-3211.7527738367198</v>
          </cell>
        </row>
        <row r="736">
          <cell r="B736" t="str">
            <v>Depreciation Expense</v>
          </cell>
          <cell r="C736" t="str">
            <v>Distribution</v>
          </cell>
          <cell r="D736" t="str">
            <v>370000E-Distribution Meter</v>
          </cell>
          <cell r="E736" t="str">
            <v>Non-Labor</v>
          </cell>
          <cell r="F736" t="str">
            <v>TX</v>
          </cell>
          <cell r="H736" t="str">
            <v>SPS CWC-Not CWC Item</v>
          </cell>
          <cell r="I736">
            <v>-162605.874630812</v>
          </cell>
        </row>
        <row r="737">
          <cell r="B737" t="str">
            <v>Depreciation Expense</v>
          </cell>
          <cell r="C737" t="str">
            <v>Distribution</v>
          </cell>
          <cell r="D737" t="str">
            <v>370000E-Distribution Meter</v>
          </cell>
          <cell r="E737" t="str">
            <v>Non-Labor</v>
          </cell>
          <cell r="F737" t="str">
            <v>TX</v>
          </cell>
          <cell r="H737" t="str">
            <v>SPS CWC-Not CWC Item</v>
          </cell>
          <cell r="I737">
            <v>-8299.4151183399408</v>
          </cell>
        </row>
        <row r="738">
          <cell r="B738" t="str">
            <v>Depreciation Expense</v>
          </cell>
          <cell r="C738" t="str">
            <v>Distribution</v>
          </cell>
          <cell r="D738" t="str">
            <v>371000E-Dist Inst on Cust Premis</v>
          </cell>
          <cell r="E738" t="str">
            <v>Non-Labor</v>
          </cell>
          <cell r="F738" t="str">
            <v>NM</v>
          </cell>
          <cell r="H738" t="str">
            <v>SPS CWC-Not CWC Item</v>
          </cell>
          <cell r="I738">
            <v>138597.463125515</v>
          </cell>
        </row>
        <row r="739">
          <cell r="B739" t="str">
            <v>Depreciation Expense</v>
          </cell>
          <cell r="C739" t="str">
            <v>Distribution</v>
          </cell>
          <cell r="D739" t="str">
            <v>371000E-Dist Inst on Cust Premis</v>
          </cell>
          <cell r="E739" t="str">
            <v>Non-Labor</v>
          </cell>
          <cell r="F739" t="str">
            <v>NM</v>
          </cell>
          <cell r="H739" t="str">
            <v>SPS CWC-Not CWC Item</v>
          </cell>
          <cell r="I739">
            <v>-1635.47869173702</v>
          </cell>
        </row>
        <row r="740">
          <cell r="B740" t="str">
            <v>Depreciation Expense</v>
          </cell>
          <cell r="C740" t="str">
            <v>Distribution</v>
          </cell>
          <cell r="D740" t="str">
            <v>371000E-Dist Inst on Cust Premis</v>
          </cell>
          <cell r="E740" t="str">
            <v>Non-Labor</v>
          </cell>
          <cell r="F740" t="str">
            <v>TX</v>
          </cell>
          <cell r="H740" t="str">
            <v>SPS CWC-Not CWC Item</v>
          </cell>
          <cell r="I740">
            <v>310285.07333252102</v>
          </cell>
        </row>
        <row r="741">
          <cell r="B741" t="str">
            <v>Depreciation Expense</v>
          </cell>
          <cell r="C741" t="str">
            <v>Distribution</v>
          </cell>
          <cell r="D741" t="str">
            <v>371000E-Dist Inst on Cust Premis</v>
          </cell>
          <cell r="E741" t="str">
            <v>Non-Labor</v>
          </cell>
          <cell r="F741" t="str">
            <v>TX</v>
          </cell>
          <cell r="H741" t="str">
            <v>SPS CWC-Not CWC Item</v>
          </cell>
          <cell r="I741">
            <v>-3920.2078929399099</v>
          </cell>
        </row>
        <row r="742">
          <cell r="B742" t="str">
            <v>Depreciation Expense</v>
          </cell>
          <cell r="C742" t="str">
            <v>Distribution</v>
          </cell>
          <cell r="D742" t="str">
            <v>373000-Dist Street Light &amp; Sg Sy</v>
          </cell>
          <cell r="E742" t="str">
            <v>Non-Labor</v>
          </cell>
          <cell r="F742" t="str">
            <v>NM</v>
          </cell>
          <cell r="H742" t="str">
            <v>SPS CWC-Not CWC Item</v>
          </cell>
          <cell r="I742">
            <v>58845.071071310304</v>
          </cell>
        </row>
        <row r="743">
          <cell r="B743" t="str">
            <v>Depreciation Expense</v>
          </cell>
          <cell r="C743" t="str">
            <v>Distribution</v>
          </cell>
          <cell r="D743" t="str">
            <v>373000-Dist Street Light &amp; Sg Sy</v>
          </cell>
          <cell r="E743" t="str">
            <v>Non-Labor</v>
          </cell>
          <cell r="F743" t="str">
            <v>NM</v>
          </cell>
          <cell r="H743" t="str">
            <v>SPS CWC-Not CWC Item</v>
          </cell>
          <cell r="I743">
            <v>1581.43042338587</v>
          </cell>
        </row>
        <row r="744">
          <cell r="B744" t="str">
            <v>Depreciation Expense</v>
          </cell>
          <cell r="C744" t="str">
            <v>Distribution</v>
          </cell>
          <cell r="D744" t="str">
            <v>373000-Dist Street Light &amp; Sg Sy</v>
          </cell>
          <cell r="E744" t="str">
            <v>Non-Labor</v>
          </cell>
          <cell r="F744" t="str">
            <v>TX</v>
          </cell>
          <cell r="H744" t="str">
            <v>SPS CWC-Not CWC Item</v>
          </cell>
          <cell r="I744">
            <v>-77513.573817442099</v>
          </cell>
        </row>
        <row r="745">
          <cell r="B745" t="str">
            <v>Depreciation Expense</v>
          </cell>
          <cell r="C745" t="str">
            <v>Distribution</v>
          </cell>
          <cell r="D745" t="str">
            <v>373000-Dist Street Light &amp; Sg Sy</v>
          </cell>
          <cell r="E745" t="str">
            <v>Non-Labor</v>
          </cell>
          <cell r="F745" t="str">
            <v>TX</v>
          </cell>
          <cell r="H745" t="str">
            <v>SPS CWC-Not CWC Item</v>
          </cell>
          <cell r="I745">
            <v>7692.5920684640896</v>
          </cell>
        </row>
        <row r="746">
          <cell r="B746" t="str">
            <v>Depreciation Expense</v>
          </cell>
          <cell r="C746" t="str">
            <v>Distribution</v>
          </cell>
          <cell r="D746" t="str">
            <v>373000-Dist Street Light &amp; Sg Sy</v>
          </cell>
          <cell r="E746" t="str">
            <v>Non-Labor</v>
          </cell>
          <cell r="F746" t="str">
            <v>TX</v>
          </cell>
          <cell r="H746" t="str">
            <v>SPS CWC-Not CWC Item</v>
          </cell>
          <cell r="I746">
            <v>0</v>
          </cell>
        </row>
        <row r="747">
          <cell r="B747" t="str">
            <v>Depreciation Expense</v>
          </cell>
          <cell r="C747" t="str">
            <v>General</v>
          </cell>
          <cell r="D747" t="str">
            <v>389002-General Land Rights</v>
          </cell>
          <cell r="E747" t="str">
            <v>Non-Labor</v>
          </cell>
          <cell r="F747" t="str">
            <v>LABXAG</v>
          </cell>
          <cell r="H747" t="str">
            <v>SPS CWC-Not CWC Item</v>
          </cell>
          <cell r="I747">
            <v>540.08053152000002</v>
          </cell>
        </row>
        <row r="748">
          <cell r="B748" t="str">
            <v>Depreciation Expense</v>
          </cell>
          <cell r="C748" t="str">
            <v>General</v>
          </cell>
          <cell r="D748" t="str">
            <v>389002-General Land Rights</v>
          </cell>
          <cell r="E748" t="str">
            <v>Non-Labor</v>
          </cell>
          <cell r="F748" t="str">
            <v>LABXAG</v>
          </cell>
          <cell r="H748" t="str">
            <v>SPS CWC-Not CWC Item</v>
          </cell>
          <cell r="I748">
            <v>-126.49999999999994</v>
          </cell>
        </row>
        <row r="749">
          <cell r="B749" t="str">
            <v>Depreciation Expense</v>
          </cell>
          <cell r="C749" t="str">
            <v>General</v>
          </cell>
          <cell r="D749" t="str">
            <v>390000-Genl Structures &amp; Improv</v>
          </cell>
          <cell r="E749" t="str">
            <v>Non-Labor</v>
          </cell>
          <cell r="F749" t="str">
            <v>LABXAG</v>
          </cell>
          <cell r="H749" t="str">
            <v>SPS CWC-Not CWC Item</v>
          </cell>
          <cell r="I749">
            <v>631131.161596347</v>
          </cell>
        </row>
        <row r="750">
          <cell r="B750" t="str">
            <v>Depreciation Expense</v>
          </cell>
          <cell r="C750" t="str">
            <v>General</v>
          </cell>
          <cell r="D750" t="str">
            <v>390000-Genl Structures &amp; Improv</v>
          </cell>
          <cell r="E750" t="str">
            <v>Non-Labor</v>
          </cell>
          <cell r="F750" t="str">
            <v>LABXAG</v>
          </cell>
          <cell r="H750" t="str">
            <v>SPS CWC-Not CWC Item</v>
          </cell>
          <cell r="I750">
            <v>48066.269074284202</v>
          </cell>
        </row>
        <row r="751">
          <cell r="B751" t="str">
            <v>Depreciation Expense</v>
          </cell>
          <cell r="C751" t="str">
            <v>General</v>
          </cell>
          <cell r="D751" t="str">
            <v>390000-Genl Structures &amp; Improv</v>
          </cell>
          <cell r="E751" t="str">
            <v>Non-Labor</v>
          </cell>
          <cell r="F751" t="str">
            <v>LABXAG</v>
          </cell>
          <cell r="H751" t="str">
            <v>SPS CWC-Not CWC Item</v>
          </cell>
          <cell r="I751">
            <v>-363500.88740187295</v>
          </cell>
        </row>
        <row r="752">
          <cell r="B752" t="str">
            <v>Depreciation Expense</v>
          </cell>
          <cell r="C752" t="str">
            <v>General</v>
          </cell>
          <cell r="D752" t="str">
            <v>390006-Genl Str &amp; Imp-Owned Bldg</v>
          </cell>
          <cell r="E752" t="str">
            <v>Non-Labor</v>
          </cell>
          <cell r="F752" t="str">
            <v>LABXAG</v>
          </cell>
          <cell r="H752" t="str">
            <v>SPS CWC-Not CWC Item</v>
          </cell>
          <cell r="I752">
            <v>1.9234928061398899E-4</v>
          </cell>
        </row>
        <row r="753">
          <cell r="B753" t="str">
            <v>Depreciation Expense</v>
          </cell>
          <cell r="C753" t="str">
            <v>General</v>
          </cell>
          <cell r="D753" t="str">
            <v>390006-Genl Str &amp; Imp-Owned Bldg</v>
          </cell>
          <cell r="E753" t="str">
            <v>Non-Labor</v>
          </cell>
          <cell r="F753" t="str">
            <v>LABXAG</v>
          </cell>
          <cell r="H753" t="str">
            <v>SPS CWC-Not CWC Item</v>
          </cell>
          <cell r="I753">
            <v>1.46491139097805E-5</v>
          </cell>
        </row>
        <row r="754">
          <cell r="B754" t="str">
            <v>Depreciation Expense</v>
          </cell>
          <cell r="C754" t="str">
            <v>General</v>
          </cell>
          <cell r="D754" t="str">
            <v>390006-Genl Str &amp; Imp-Owned Bldg</v>
          </cell>
          <cell r="E754" t="str">
            <v>Non-Labor</v>
          </cell>
          <cell r="F754" t="str">
            <v>LABXAG</v>
          </cell>
          <cell r="H754" t="str">
            <v>SPS CWC-Not CWC Item</v>
          </cell>
          <cell r="I754">
            <v>-9.8127253238472446E-5</v>
          </cell>
        </row>
        <row r="755">
          <cell r="B755" t="str">
            <v>Depreciation Expense</v>
          </cell>
          <cell r="C755" t="str">
            <v>General</v>
          </cell>
          <cell r="D755" t="str">
            <v>390007-Genl Str &amp; Imp Lease Bld</v>
          </cell>
          <cell r="E755" t="str">
            <v>Non-Labor</v>
          </cell>
          <cell r="F755" t="str">
            <v>LABXAG</v>
          </cell>
          <cell r="H755" t="str">
            <v>SPS CWC-Not CWC Item</v>
          </cell>
          <cell r="I755">
            <v>62282.988113797001</v>
          </cell>
        </row>
        <row r="756">
          <cell r="B756" t="str">
            <v>Depreciation Expense</v>
          </cell>
          <cell r="C756" t="str">
            <v>General</v>
          </cell>
          <cell r="D756" t="str">
            <v>390007-Genl Str &amp; Imp Lease Bld</v>
          </cell>
          <cell r="E756" t="str">
            <v>Non-Labor</v>
          </cell>
          <cell r="F756" t="str">
            <v>LABXAG</v>
          </cell>
          <cell r="H756" t="str">
            <v>SPS CWC-Not CWC Item</v>
          </cell>
          <cell r="I756">
            <v>4743.4052501164597</v>
          </cell>
        </row>
        <row r="757">
          <cell r="B757" t="str">
            <v>Depreciation Expense</v>
          </cell>
          <cell r="C757" t="str">
            <v>General</v>
          </cell>
          <cell r="D757" t="str">
            <v>390007-Genl Str &amp; Imp Lease Bld</v>
          </cell>
          <cell r="E757" t="str">
            <v>Non-Labor</v>
          </cell>
          <cell r="F757" t="str">
            <v>LABXAG</v>
          </cell>
          <cell r="H757" t="str">
            <v>SPS CWC-Not CWC Item</v>
          </cell>
          <cell r="I757">
            <v>1.8799999999991996</v>
          </cell>
        </row>
        <row r="758">
          <cell r="B758" t="str">
            <v>Depreciation Expense</v>
          </cell>
          <cell r="C758" t="str">
            <v>General</v>
          </cell>
          <cell r="D758" t="str">
            <v>391000-General Office Furn &amp; E</v>
          </cell>
          <cell r="E758" t="str">
            <v>Non-Labor</v>
          </cell>
          <cell r="F758" t="str">
            <v>LABXAG</v>
          </cell>
          <cell r="H758" t="str">
            <v>SPS CWC-Not CWC Item</v>
          </cell>
          <cell r="I758">
            <v>75902.392515657906</v>
          </cell>
        </row>
        <row r="759">
          <cell r="B759" t="str">
            <v>Depreciation Expense</v>
          </cell>
          <cell r="C759" t="str">
            <v>General</v>
          </cell>
          <cell r="D759" t="str">
            <v>391000-General Office Furn &amp; E</v>
          </cell>
          <cell r="E759" t="str">
            <v>Non-Labor</v>
          </cell>
          <cell r="F759" t="str">
            <v>LABXAG</v>
          </cell>
          <cell r="H759" t="str">
            <v>SPS CWC-Not CWC Item</v>
          </cell>
          <cell r="I759">
            <v>22691.114399999999</v>
          </cell>
        </row>
        <row r="760">
          <cell r="B760" t="str">
            <v>Depreciation Expense</v>
          </cell>
          <cell r="C760" t="str">
            <v>General</v>
          </cell>
          <cell r="D760" t="str">
            <v>391000-General Office Furn &amp; E</v>
          </cell>
          <cell r="E760" t="str">
            <v>Non-Labor</v>
          </cell>
          <cell r="F760" t="str">
            <v>LABXAG</v>
          </cell>
          <cell r="H760" t="str">
            <v>SPS CWC-Not CWC Item</v>
          </cell>
          <cell r="I760">
            <v>19628.837500000049</v>
          </cell>
        </row>
        <row r="761">
          <cell r="B761" t="str">
            <v>Depreciation Expense</v>
          </cell>
          <cell r="C761" t="str">
            <v>General</v>
          </cell>
          <cell r="D761" t="str">
            <v>391004-General Info Sys Computer</v>
          </cell>
          <cell r="E761" t="str">
            <v>Non-Labor</v>
          </cell>
          <cell r="F761" t="str">
            <v>LABXAG</v>
          </cell>
          <cell r="H761" t="str">
            <v>SPS CWC-Not CWC Item</v>
          </cell>
          <cell r="I761">
            <v>848063.21196276799</v>
          </cell>
        </row>
        <row r="762">
          <cell r="B762" t="str">
            <v>Depreciation Expense</v>
          </cell>
          <cell r="C762" t="str">
            <v>General</v>
          </cell>
          <cell r="D762" t="str">
            <v>391004-General Info Sys Computer</v>
          </cell>
          <cell r="E762" t="str">
            <v>Non-Labor</v>
          </cell>
          <cell r="F762" t="str">
            <v>LABXAG</v>
          </cell>
          <cell r="H762" t="str">
            <v>SPS CWC-Not CWC Item</v>
          </cell>
          <cell r="I762">
            <v>1179829.382</v>
          </cell>
        </row>
        <row r="763">
          <cell r="B763" t="str">
            <v>Depreciation Expense</v>
          </cell>
          <cell r="C763" t="str">
            <v>General</v>
          </cell>
          <cell r="D763" t="str">
            <v>391004-General Info Sys Computer</v>
          </cell>
          <cell r="E763" t="str">
            <v>Non-Labor</v>
          </cell>
          <cell r="F763" t="str">
            <v>LABXAG</v>
          </cell>
          <cell r="H763" t="str">
            <v>SPS CWC-Not CWC Item</v>
          </cell>
          <cell r="I763">
            <v>113138.93999999766</v>
          </cell>
        </row>
        <row r="764">
          <cell r="B764" t="str">
            <v>Depreciation Expense</v>
          </cell>
          <cell r="C764" t="str">
            <v>General</v>
          </cell>
          <cell r="D764" t="str">
            <v>391005-Genl Off Eq-Comp 3 Yr Life</v>
          </cell>
          <cell r="E764" t="str">
            <v>Non-Labor</v>
          </cell>
          <cell r="F764" t="str">
            <v>LABXAG</v>
          </cell>
          <cell r="H764" t="str">
            <v>SPS CWC-Not CWC Item</v>
          </cell>
          <cell r="I764">
            <v>0</v>
          </cell>
        </row>
        <row r="765">
          <cell r="B765" t="str">
            <v>Depreciation Expense</v>
          </cell>
          <cell r="C765" t="str">
            <v>General</v>
          </cell>
          <cell r="D765" t="str">
            <v>393000-General Stores Equipmen</v>
          </cell>
          <cell r="E765" t="str">
            <v>Non-Labor</v>
          </cell>
          <cell r="F765" t="str">
            <v>LABXAG</v>
          </cell>
          <cell r="H765" t="str">
            <v>SPS CWC-Not CWC Item</v>
          </cell>
          <cell r="I765">
            <v>8891.2368119753792</v>
          </cell>
        </row>
        <row r="766">
          <cell r="B766" t="str">
            <v>Depreciation Expense</v>
          </cell>
          <cell r="C766" t="str">
            <v>General</v>
          </cell>
          <cell r="D766" t="str">
            <v>393000-General Stores Equipmen</v>
          </cell>
          <cell r="E766" t="str">
            <v>Non-Labor</v>
          </cell>
          <cell r="F766" t="str">
            <v>LABXAG</v>
          </cell>
          <cell r="H766" t="str">
            <v>SPS CWC-Not CWC Item</v>
          </cell>
          <cell r="I766">
            <v>273.001575565888</v>
          </cell>
        </row>
        <row r="767">
          <cell r="B767" t="str">
            <v>Depreciation Expense</v>
          </cell>
          <cell r="C767" t="str">
            <v>General</v>
          </cell>
          <cell r="D767" t="str">
            <v>393000-General Stores Equipmen</v>
          </cell>
          <cell r="E767" t="str">
            <v>Non-Labor</v>
          </cell>
          <cell r="F767" t="str">
            <v>LABXAG</v>
          </cell>
          <cell r="H767" t="str">
            <v>SPS CWC-Not CWC Item</v>
          </cell>
          <cell r="I767">
            <v>253.75500000000233</v>
          </cell>
        </row>
        <row r="768">
          <cell r="B768" t="str">
            <v>Depreciation Expense</v>
          </cell>
          <cell r="C768" t="str">
            <v>General</v>
          </cell>
          <cell r="D768" t="str">
            <v>394000-General Tools &amp; Shop Equi</v>
          </cell>
          <cell r="E768" t="str">
            <v>Non-Labor</v>
          </cell>
          <cell r="F768" t="str">
            <v>LABXAG</v>
          </cell>
          <cell r="H768" t="str">
            <v>SPS CWC-Not CWC Item</v>
          </cell>
          <cell r="I768">
            <v>292599.71596279403</v>
          </cell>
        </row>
        <row r="769">
          <cell r="B769" t="str">
            <v>Depreciation Expense</v>
          </cell>
          <cell r="C769" t="str">
            <v>General</v>
          </cell>
          <cell r="D769" t="str">
            <v>394000-General Tools &amp; Shop Equi</v>
          </cell>
          <cell r="E769" t="str">
            <v>Non-Labor</v>
          </cell>
          <cell r="F769" t="str">
            <v>LABXAG</v>
          </cell>
          <cell r="H769" t="str">
            <v>SPS CWC-Not CWC Item</v>
          </cell>
          <cell r="I769">
            <v>18102.251567888499</v>
          </cell>
        </row>
        <row r="770">
          <cell r="B770" t="str">
            <v>Depreciation Expense</v>
          </cell>
          <cell r="C770" t="str">
            <v>General</v>
          </cell>
          <cell r="D770" t="str">
            <v>394000-General Tools &amp; Shop Equi</v>
          </cell>
          <cell r="E770" t="str">
            <v>Non-Labor</v>
          </cell>
          <cell r="F770" t="str">
            <v>LABXAG</v>
          </cell>
          <cell r="H770" t="str">
            <v>SPS CWC-Not CWC Item</v>
          </cell>
          <cell r="I770">
            <v>-33844.227499999935</v>
          </cell>
        </row>
        <row r="771">
          <cell r="B771" t="str">
            <v>Depreciation Expense</v>
          </cell>
          <cell r="C771" t="str">
            <v>General</v>
          </cell>
          <cell r="D771" t="str">
            <v>395000-General Laboratory Equi</v>
          </cell>
          <cell r="E771" t="str">
            <v>Non-Labor</v>
          </cell>
          <cell r="F771" t="str">
            <v>LABXAG</v>
          </cell>
          <cell r="H771" t="str">
            <v>SPS CWC-Not CWC Item</v>
          </cell>
          <cell r="I771">
            <v>11602.287244633801</v>
          </cell>
        </row>
        <row r="772">
          <cell r="B772" t="str">
            <v>Depreciation Expense</v>
          </cell>
          <cell r="C772" t="str">
            <v>General</v>
          </cell>
          <cell r="D772" t="str">
            <v>395000-General Laboratory Equi</v>
          </cell>
          <cell r="E772" t="str">
            <v>Non-Labor</v>
          </cell>
          <cell r="F772" t="str">
            <v>LABXAG</v>
          </cell>
          <cell r="H772" t="str">
            <v>SPS CWC-Not CWC Item</v>
          </cell>
          <cell r="I772">
            <v>8985.9746742959796</v>
          </cell>
        </row>
        <row r="773">
          <cell r="B773" t="str">
            <v>Depreciation Expense</v>
          </cell>
          <cell r="C773" t="str">
            <v>General</v>
          </cell>
          <cell r="D773" t="str">
            <v>395000-General Laboratory Equi</v>
          </cell>
          <cell r="E773" t="str">
            <v>Non-Labor</v>
          </cell>
          <cell r="F773" t="str">
            <v>LABXAG</v>
          </cell>
          <cell r="H773" t="str">
            <v>SPS CWC-Not CWC Item</v>
          </cell>
          <cell r="I773">
            <v>20353.422500000303</v>
          </cell>
        </row>
        <row r="774">
          <cell r="B774" t="str">
            <v>Depreciation Expense</v>
          </cell>
          <cell r="C774" t="str">
            <v>General</v>
          </cell>
          <cell r="D774" t="str">
            <v>397000-General Communication E</v>
          </cell>
          <cell r="E774" t="str">
            <v>Non-Labor</v>
          </cell>
          <cell r="F774" t="str">
            <v>LABXAG</v>
          </cell>
          <cell r="H774" t="str">
            <v>SPS CWC-Not CWC Item</v>
          </cell>
          <cell r="I774">
            <v>-481421.244003014</v>
          </cell>
        </row>
        <row r="775">
          <cell r="B775" t="str">
            <v>Depreciation Expense</v>
          </cell>
          <cell r="C775" t="str">
            <v>General</v>
          </cell>
          <cell r="D775" t="str">
            <v>397000-General Communication E</v>
          </cell>
          <cell r="E775" t="str">
            <v>Non-Labor</v>
          </cell>
          <cell r="F775" t="str">
            <v>LABXAG</v>
          </cell>
          <cell r="H775" t="str">
            <v>SPS CWC-Not CWC Item</v>
          </cell>
          <cell r="I775">
            <v>408208.371230983</v>
          </cell>
        </row>
        <row r="776">
          <cell r="B776" t="str">
            <v>Depreciation Expense</v>
          </cell>
          <cell r="C776" t="str">
            <v>General</v>
          </cell>
          <cell r="D776" t="str">
            <v>397000-General Communication E</v>
          </cell>
          <cell r="E776" t="str">
            <v>Non-Labor</v>
          </cell>
          <cell r="F776" t="str">
            <v>LABXAG</v>
          </cell>
          <cell r="H776" t="str">
            <v>SPS CWC-Not CWC Item</v>
          </cell>
          <cell r="I776">
            <v>-182145.51499999966</v>
          </cell>
        </row>
        <row r="777">
          <cell r="B777" t="str">
            <v>Depreciation Expense</v>
          </cell>
          <cell r="C777" t="str">
            <v>General</v>
          </cell>
          <cell r="D777" t="str">
            <v>397030-General Comm Eq EM</v>
          </cell>
          <cell r="E777" t="str">
            <v>Non-Labor</v>
          </cell>
          <cell r="F777" t="str">
            <v>LABXAG</v>
          </cell>
          <cell r="H777" t="str">
            <v>SPS CWC-Not CWC Item</v>
          </cell>
          <cell r="I777">
            <v>469200.76304868102</v>
          </cell>
        </row>
        <row r="778">
          <cell r="B778" t="str">
            <v>Depreciation Expense</v>
          </cell>
          <cell r="C778" t="str">
            <v>General</v>
          </cell>
          <cell r="D778" t="str">
            <v>397030-General Comm Eq EM</v>
          </cell>
          <cell r="E778" t="str">
            <v>Non-Labor</v>
          </cell>
          <cell r="F778" t="str">
            <v>LABXAG</v>
          </cell>
          <cell r="H778" t="str">
            <v>SPS CWC-Not CWC Item</v>
          </cell>
          <cell r="I778">
            <v>775231.725493334</v>
          </cell>
        </row>
        <row r="779">
          <cell r="B779" t="str">
            <v>Depreciation Expense</v>
          </cell>
          <cell r="C779" t="str">
            <v>General</v>
          </cell>
          <cell r="D779" t="str">
            <v>397030-General Comm Eq EM</v>
          </cell>
          <cell r="E779" t="str">
            <v>Non-Labor</v>
          </cell>
          <cell r="F779" t="str">
            <v>LABXAG</v>
          </cell>
          <cell r="H779" t="str">
            <v>SPS CWC-Not CWC Item</v>
          </cell>
          <cell r="I779">
            <v>35961.237499999945</v>
          </cell>
        </row>
        <row r="780">
          <cell r="B780" t="str">
            <v>Depreciation Expense</v>
          </cell>
          <cell r="C780" t="str">
            <v>General</v>
          </cell>
          <cell r="D780" t="str">
            <v>398000-General Miscellaneous E</v>
          </cell>
          <cell r="E780" t="str">
            <v>Non-Labor</v>
          </cell>
          <cell r="F780" t="str">
            <v>LABXAG</v>
          </cell>
          <cell r="H780" t="str">
            <v>SPS CWC-Not CWC Item</v>
          </cell>
          <cell r="I780">
            <v>44864.452593587099</v>
          </cell>
        </row>
        <row r="781">
          <cell r="B781" t="str">
            <v>Depreciation Expense</v>
          </cell>
          <cell r="C781" t="str">
            <v>General</v>
          </cell>
          <cell r="D781" t="str">
            <v>398000-General Miscellaneous E</v>
          </cell>
          <cell r="E781" t="str">
            <v>Non-Labor</v>
          </cell>
          <cell r="F781" t="str">
            <v>LABXAG</v>
          </cell>
          <cell r="H781" t="str">
            <v>SPS CWC-Not CWC Item</v>
          </cell>
          <cell r="I781">
            <v>2480.1659634003399</v>
          </cell>
        </row>
        <row r="782">
          <cell r="B782" t="str">
            <v>Depreciation Expense</v>
          </cell>
          <cell r="C782" t="str">
            <v>General</v>
          </cell>
          <cell r="D782" t="str">
            <v>398000-General Miscellaneous E</v>
          </cell>
          <cell r="E782" t="str">
            <v>Non-Labor</v>
          </cell>
          <cell r="F782" t="str">
            <v>LABXAG</v>
          </cell>
          <cell r="H782" t="str">
            <v>SPS CWC-Not CWC Item</v>
          </cell>
          <cell r="I782">
            <v>-7220.3925000000336</v>
          </cell>
        </row>
        <row r="783">
          <cell r="B783" t="str">
            <v>Depreciation Expense</v>
          </cell>
          <cell r="C783" t="str">
            <v>Other Tax</v>
          </cell>
          <cell r="D783" t="str">
            <v>40310-Depreciation &amp; Depletion Expense</v>
          </cell>
          <cell r="E783" t="str">
            <v>Non-Labor</v>
          </cell>
          <cell r="F783" t="str">
            <v>PIS-NET</v>
          </cell>
          <cell r="H783" t="str">
            <v>SPS CWC-Not CWC Item</v>
          </cell>
          <cell r="I783">
            <v>189964.1</v>
          </cell>
        </row>
        <row r="784">
          <cell r="B784" t="str">
            <v>Depreciation Expense</v>
          </cell>
          <cell r="C784" t="str">
            <v>Other Tax</v>
          </cell>
          <cell r="D784" t="str">
            <v>41190-Accretion Expense</v>
          </cell>
          <cell r="E784" t="str">
            <v>Non-Labor</v>
          </cell>
          <cell r="F784" t="str">
            <v>PIS-NET</v>
          </cell>
          <cell r="H784" t="str">
            <v>SPS CWC-Not CWC Item</v>
          </cell>
          <cell r="I784">
            <v>-1310898.28</v>
          </cell>
        </row>
        <row r="785">
          <cell r="B785" t="str">
            <v>Depreciation Expense</v>
          </cell>
          <cell r="H785" t="str">
            <v>Sub-Total Depreciation Expense</v>
          </cell>
          <cell r="I785">
            <v>23631924.281398721</v>
          </cell>
        </row>
        <row r="787">
          <cell r="B787" t="str">
            <v>Amortization Expense</v>
          </cell>
          <cell r="C787" t="str">
            <v>Other Tax</v>
          </cell>
          <cell r="D787" t="str">
            <v>40730-Amortization of Regulatory Debits</v>
          </cell>
          <cell r="E787" t="str">
            <v>Non-Labor</v>
          </cell>
          <cell r="F787" t="str">
            <v>NM</v>
          </cell>
          <cell r="H787" t="str">
            <v>SPS CWC-Not CWC Item</v>
          </cell>
          <cell r="I787">
            <v>-6724832.1200000001</v>
          </cell>
        </row>
        <row r="788">
          <cell r="B788" t="str">
            <v>Amortization Expense</v>
          </cell>
          <cell r="C788" t="str">
            <v>Other Tax</v>
          </cell>
          <cell r="D788" t="str">
            <v>40740-Amortization of Regulatory Credits</v>
          </cell>
          <cell r="E788" t="str">
            <v>Non-Labor</v>
          </cell>
          <cell r="F788" t="str">
            <v>PIS-NET</v>
          </cell>
          <cell r="H788" t="str">
            <v>SPS CWC-Not CWC Item</v>
          </cell>
          <cell r="I788">
            <v>472118.72</v>
          </cell>
        </row>
        <row r="789">
          <cell r="B789" t="str">
            <v>Amortization Expense</v>
          </cell>
          <cell r="C789" t="str">
            <v>Other Tax</v>
          </cell>
          <cell r="D789" t="str">
            <v>40740-Amortization of Regulatory Credits</v>
          </cell>
          <cell r="E789" t="str">
            <v>Non-Labor</v>
          </cell>
          <cell r="F789" t="str">
            <v>TX</v>
          </cell>
          <cell r="H789" t="str">
            <v>SPS CWC-Not CWC Item</v>
          </cell>
          <cell r="I789">
            <v>701985.28000000003</v>
          </cell>
        </row>
        <row r="790">
          <cell r="B790" t="str">
            <v>Amortization Expense</v>
          </cell>
          <cell r="H790" t="str">
            <v>Sub-Total Amortization Expense</v>
          </cell>
          <cell r="I790">
            <v>-5550728.1200000001</v>
          </cell>
        </row>
        <row r="792">
          <cell r="B792" t="str">
            <v>Taxes Other than Income</v>
          </cell>
          <cell r="C792" t="str">
            <v>Payroll Tax</v>
          </cell>
          <cell r="D792" t="str">
            <v>40831-Payroll Taxes</v>
          </cell>
          <cell r="E792" t="str">
            <v>Labor - Taxes</v>
          </cell>
          <cell r="F792" t="str">
            <v>LABOR</v>
          </cell>
          <cell r="H792" t="str">
            <v>SPS CWC-Not CWC Item</v>
          </cell>
          <cell r="I792">
            <v>-6567.2336992999999</v>
          </cell>
        </row>
        <row r="793">
          <cell r="B793" t="str">
            <v>Taxes Other than Income</v>
          </cell>
          <cell r="C793" t="str">
            <v>Payroll Tax</v>
          </cell>
          <cell r="D793" t="str">
            <v>40831-Payroll Taxes</v>
          </cell>
          <cell r="E793" t="str">
            <v>Labor - Taxes</v>
          </cell>
          <cell r="F793" t="str">
            <v>LABOR</v>
          </cell>
          <cell r="H793" t="str">
            <v>SPS CWC-Not CWC Item</v>
          </cell>
          <cell r="I793">
            <v>-210.09</v>
          </cell>
        </row>
        <row r="794">
          <cell r="B794" t="str">
            <v>Taxes Other than Income</v>
          </cell>
          <cell r="C794" t="str">
            <v>Other Tax</v>
          </cell>
          <cell r="D794" t="str">
            <v>40818-Property Tax TX</v>
          </cell>
          <cell r="E794" t="str">
            <v>Non-Labor</v>
          </cell>
          <cell r="F794" t="str">
            <v>PIS-NET</v>
          </cell>
          <cell r="H794" t="str">
            <v>SPS CWC-Property Tax</v>
          </cell>
          <cell r="I794">
            <v>277533.600552049</v>
          </cell>
        </row>
        <row r="795">
          <cell r="B795" t="str">
            <v>Taxes Other than Income</v>
          </cell>
          <cell r="C795" t="str">
            <v>Other Tax</v>
          </cell>
          <cell r="D795" t="str">
            <v>40833-Other Taxes</v>
          </cell>
          <cell r="E795" t="str">
            <v>Non-Labor</v>
          </cell>
          <cell r="F795" t="str">
            <v>LABOR</v>
          </cell>
          <cell r="H795" t="str">
            <v>SPS CWC-Gross Receipts</v>
          </cell>
          <cell r="I795">
            <v>-1.2149000000000001</v>
          </cell>
        </row>
        <row r="796">
          <cell r="B796" t="str">
            <v>Taxes Other than Income</v>
          </cell>
          <cell r="C796" t="str">
            <v>Other Tax</v>
          </cell>
          <cell r="D796" t="str">
            <v>40833FF-Franchise Fees</v>
          </cell>
          <cell r="E796" t="str">
            <v>Non-Labor</v>
          </cell>
          <cell r="F796" t="str">
            <v>TX</v>
          </cell>
          <cell r="H796" t="str">
            <v>SPS CWC-Other O&amp;M</v>
          </cell>
          <cell r="I796">
            <v>856097.62000000104</v>
          </cell>
        </row>
        <row r="797">
          <cell r="B797" t="str">
            <v>Taxes Other than Income</v>
          </cell>
          <cell r="C797" t="str">
            <v>Other Tax</v>
          </cell>
          <cell r="D797" t="str">
            <v>40833G-TX Gross Receipts Tax</v>
          </cell>
          <cell r="E797" t="str">
            <v>Non-Labor</v>
          </cell>
          <cell r="F797" t="str">
            <v>TX</v>
          </cell>
          <cell r="H797" t="str">
            <v>SPS CWC-Gross Receipts</v>
          </cell>
          <cell r="I797">
            <v>1386007.85</v>
          </cell>
        </row>
        <row r="798">
          <cell r="B798" t="str">
            <v>Taxes Other than Income</v>
          </cell>
          <cell r="C798" t="str">
            <v>Other Tax</v>
          </cell>
          <cell r="D798" t="str">
            <v>40833G-TX Gross Receipts Tax</v>
          </cell>
          <cell r="E798" t="str">
            <v>Non-Labor</v>
          </cell>
          <cell r="F798" t="str">
            <v>TX</v>
          </cell>
          <cell r="H798" t="str">
            <v>SPS CWC-Gross Receipts</v>
          </cell>
          <cell r="I798">
            <v>15378.483899999999</v>
          </cell>
        </row>
        <row r="799">
          <cell r="B799" t="str">
            <v>Taxes Other than Income</v>
          </cell>
          <cell r="C799" t="str">
            <v>Other Tax</v>
          </cell>
          <cell r="D799" t="str">
            <v>40833G-TX Gross Receipts Tax</v>
          </cell>
          <cell r="E799" t="str">
            <v>Non-Labor</v>
          </cell>
          <cell r="F799" t="str">
            <v>TX</v>
          </cell>
          <cell r="H799" t="str">
            <v>SPS CWC-Gross Receipts</v>
          </cell>
          <cell r="I799">
            <v>1511980.04</v>
          </cell>
        </row>
        <row r="800">
          <cell r="B800" t="str">
            <v>Taxes Other than Income</v>
          </cell>
          <cell r="C800" t="str">
            <v>Other Tax</v>
          </cell>
          <cell r="D800" t="str">
            <v>TXGMT-Texas Gross Margin Tax</v>
          </cell>
          <cell r="E800" t="str">
            <v>0-Empty</v>
          </cell>
          <cell r="F800" t="str">
            <v>TX</v>
          </cell>
          <cell r="H800" t="str">
            <v>SPS CWC-Not CWC Item</v>
          </cell>
          <cell r="I800">
            <v>2380462.5</v>
          </cell>
        </row>
        <row r="801">
          <cell r="B801" t="str">
            <v>Taxes Other than Income</v>
          </cell>
          <cell r="H801" t="str">
            <v>Sub-Total Taxes Other than Income</v>
          </cell>
          <cell r="I801">
            <v>6420681.5558527503</v>
          </cell>
        </row>
        <row r="803">
          <cell r="B803" t="str">
            <v>Sched M: Plant Temporary</v>
          </cell>
          <cell r="C803" t="str">
            <v>Intangible</v>
          </cell>
          <cell r="D803" t="str">
            <v>303004-Intg Misc Computr Softwar</v>
          </cell>
          <cell r="E803" t="str">
            <v>Non-Labor</v>
          </cell>
          <cell r="F803" t="str">
            <v>LABXAG</v>
          </cell>
          <cell r="H803" t="str">
            <v>SPS CWC-Not CWC Item</v>
          </cell>
          <cell r="I803">
            <v>-4386361.4162499905</v>
          </cell>
        </row>
        <row r="804">
          <cell r="B804" t="str">
            <v>Sched M: Plant Temporary</v>
          </cell>
          <cell r="C804" t="str">
            <v>Intangible</v>
          </cell>
          <cell r="D804" t="str">
            <v>303004-Intg Misc Computr Softwar</v>
          </cell>
          <cell r="E804" t="str">
            <v>Non-Labor</v>
          </cell>
          <cell r="F804" t="str">
            <v>LABXAG</v>
          </cell>
          <cell r="H804" t="str">
            <v>SPS CWC-Not CWC Item</v>
          </cell>
          <cell r="I804">
            <v>-13159084.24874997</v>
          </cell>
        </row>
        <row r="805">
          <cell r="B805" t="str">
            <v>Sched M: Plant Temporary</v>
          </cell>
          <cell r="C805" t="str">
            <v>Intangible</v>
          </cell>
          <cell r="D805" t="str">
            <v>303004-Intg Misc Computr Softwar</v>
          </cell>
          <cell r="E805" t="str">
            <v>Non-Labor</v>
          </cell>
          <cell r="F805" t="str">
            <v>LABXAG</v>
          </cell>
          <cell r="H805" t="str">
            <v>SPS CWC-Not CWC Item</v>
          </cell>
          <cell r="I805">
            <v>-711688.77000000118</v>
          </cell>
        </row>
        <row r="806">
          <cell r="B806" t="str">
            <v>Sched M: Plant Temporary</v>
          </cell>
          <cell r="C806" t="str">
            <v>Intangible</v>
          </cell>
          <cell r="D806" t="str">
            <v>303004-Intg Misc Computr Softwar</v>
          </cell>
          <cell r="E806" t="str">
            <v>Non-Labor</v>
          </cell>
          <cell r="F806" t="str">
            <v>LABXAG</v>
          </cell>
          <cell r="H806" t="str">
            <v>SPS CWC-Not CWC Item</v>
          </cell>
          <cell r="I806">
            <v>-3106954.1947036101</v>
          </cell>
        </row>
        <row r="807">
          <cell r="B807" t="str">
            <v>Sched M: Plant Temporary</v>
          </cell>
          <cell r="C807" t="str">
            <v>Intangible</v>
          </cell>
          <cell r="D807" t="str">
            <v>303004-Intg Misc Computr Softwar</v>
          </cell>
          <cell r="E807" t="str">
            <v>Non-Labor</v>
          </cell>
          <cell r="F807" t="str">
            <v>LABXAG</v>
          </cell>
          <cell r="H807" t="str">
            <v>SPS CWC-Not CWC Item</v>
          </cell>
          <cell r="I807">
            <v>21730572.2039732</v>
          </cell>
        </row>
        <row r="808">
          <cell r="B808" t="str">
            <v>Sched M: Plant Temporary</v>
          </cell>
          <cell r="C808" t="str">
            <v>Intangible</v>
          </cell>
          <cell r="D808" t="str">
            <v>303004-Intg Misc Computr Softwar</v>
          </cell>
          <cell r="E808" t="str">
            <v>Non-Labor</v>
          </cell>
          <cell r="F808" t="str">
            <v>LABXAG</v>
          </cell>
          <cell r="H808" t="str">
            <v>SPS CWC-Not CWC Item</v>
          </cell>
          <cell r="I808">
            <v>2.5000000000000009E-3</v>
          </cell>
        </row>
        <row r="809">
          <cell r="B809" t="str">
            <v>Sched M: Plant Temporary</v>
          </cell>
          <cell r="C809" t="str">
            <v>Intangible</v>
          </cell>
          <cell r="D809" t="str">
            <v>303014-Intg CRS Computr Softwar</v>
          </cell>
          <cell r="E809" t="str">
            <v>Non-Labor</v>
          </cell>
          <cell r="F809" t="str">
            <v>CUST-RET</v>
          </cell>
          <cell r="H809" t="str">
            <v>SPS CWC-Not CWC Item</v>
          </cell>
          <cell r="I809">
            <v>-17782.169999999998</v>
          </cell>
        </row>
        <row r="810">
          <cell r="B810" t="str">
            <v>Sched M: Plant Temporary</v>
          </cell>
          <cell r="C810" t="str">
            <v>Intangible</v>
          </cell>
          <cell r="D810" t="str">
            <v>303014-Intg CRS Computr Softwar</v>
          </cell>
          <cell r="E810" t="str">
            <v>Non-Labor</v>
          </cell>
          <cell r="F810" t="str">
            <v>CUST-RET</v>
          </cell>
          <cell r="H810" t="str">
            <v>SPS CWC-Not CWC Item</v>
          </cell>
          <cell r="I810">
            <v>9182.7682304356094</v>
          </cell>
        </row>
        <row r="811">
          <cell r="B811" t="str">
            <v>Sched M: Plant Temporary</v>
          </cell>
          <cell r="C811" t="str">
            <v>Steam Production</v>
          </cell>
          <cell r="D811" t="str">
            <v>310001-Steam Prod Land Own in Fe</v>
          </cell>
          <cell r="E811" t="str">
            <v>Non-Labor</v>
          </cell>
          <cell r="F811" t="str">
            <v>12CP-PROD</v>
          </cell>
          <cell r="H811" t="str">
            <v>SPS CWC-Not CWC Item</v>
          </cell>
          <cell r="I811">
            <v>-165.87742440405199</v>
          </cell>
        </row>
        <row r="812">
          <cell r="B812" t="str">
            <v>Sched M: Plant Temporary</v>
          </cell>
          <cell r="C812" t="str">
            <v>Steam Production</v>
          </cell>
          <cell r="D812" t="str">
            <v>310001-Steam Prod Land Own in Fe</v>
          </cell>
          <cell r="E812" t="str">
            <v>Non-Labor</v>
          </cell>
          <cell r="F812" t="str">
            <v>12CP-PROD</v>
          </cell>
          <cell r="H812" t="str">
            <v>SPS CWC-Not CWC Item</v>
          </cell>
          <cell r="I812">
            <v>-497.63227321215533</v>
          </cell>
        </row>
        <row r="813">
          <cell r="B813" t="str">
            <v>Sched M: Plant Temporary</v>
          </cell>
          <cell r="C813" t="str">
            <v>Steam Production</v>
          </cell>
          <cell r="D813" t="str">
            <v>310001-Steam Prod Land Own in Fe</v>
          </cell>
          <cell r="E813" t="str">
            <v>Non-Labor</v>
          </cell>
          <cell r="F813" t="str">
            <v>12CP-PROD</v>
          </cell>
          <cell r="H813" t="str">
            <v>SPS CWC-Not CWC Item</v>
          </cell>
          <cell r="I813">
            <v>-1802.79</v>
          </cell>
        </row>
        <row r="814">
          <cell r="B814" t="str">
            <v>Sched M: Plant Temporary</v>
          </cell>
          <cell r="C814" t="str">
            <v>Steam Production</v>
          </cell>
          <cell r="D814" t="str">
            <v>310001-Steam Prod Land Own in Fe</v>
          </cell>
          <cell r="E814" t="str">
            <v>Non-Labor</v>
          </cell>
          <cell r="F814" t="str">
            <v>12CP-PROD</v>
          </cell>
          <cell r="H814" t="str">
            <v>SPS CWC-Not CWC Item</v>
          </cell>
          <cell r="I814">
            <v>1798.3394241845399</v>
          </cell>
        </row>
        <row r="815">
          <cell r="B815" t="str">
            <v>Sched M: Plant Temporary</v>
          </cell>
          <cell r="C815" t="str">
            <v>Steam Production</v>
          </cell>
          <cell r="D815" t="str">
            <v>310002-Steam Prod Land Rights</v>
          </cell>
          <cell r="E815" t="str">
            <v>Non-Labor</v>
          </cell>
          <cell r="F815" t="str">
            <v>12CP-PROD</v>
          </cell>
          <cell r="H815" t="str">
            <v>SPS CWC-Not CWC Item</v>
          </cell>
          <cell r="I815">
            <v>-1396.4877257006301</v>
          </cell>
        </row>
        <row r="816">
          <cell r="B816" t="str">
            <v>Sched M: Plant Temporary</v>
          </cell>
          <cell r="C816" t="str">
            <v>Steam Production</v>
          </cell>
          <cell r="D816" t="str">
            <v>310002-Steam Prod Land Rights</v>
          </cell>
          <cell r="E816" t="str">
            <v>Non-Labor</v>
          </cell>
          <cell r="F816" t="str">
            <v>12CP-PROD</v>
          </cell>
          <cell r="H816" t="str">
            <v>SPS CWC-Not CWC Item</v>
          </cell>
          <cell r="I816">
            <v>-4189.463177101884</v>
          </cell>
        </row>
        <row r="817">
          <cell r="B817" t="str">
            <v>Sched M: Plant Temporary</v>
          </cell>
          <cell r="C817" t="str">
            <v>Steam Production</v>
          </cell>
          <cell r="D817" t="str">
            <v>310002-Steam Prod Land Rights</v>
          </cell>
          <cell r="E817" t="str">
            <v>Non-Labor</v>
          </cell>
          <cell r="F817" t="str">
            <v>12CP-PROD</v>
          </cell>
          <cell r="H817" t="str">
            <v>SPS CWC-Not CWC Item</v>
          </cell>
          <cell r="I817">
            <v>-606313.04253971961</v>
          </cell>
        </row>
        <row r="818">
          <cell r="B818" t="str">
            <v>Sched M: Plant Temporary</v>
          </cell>
          <cell r="C818" t="str">
            <v>Steam Production</v>
          </cell>
          <cell r="D818" t="str">
            <v>310002-Steam Prod Land Rights</v>
          </cell>
          <cell r="E818" t="str">
            <v>Non-Labor</v>
          </cell>
          <cell r="F818" t="str">
            <v>12CP-PROD</v>
          </cell>
          <cell r="H818" t="str">
            <v>SPS CWC-Not CWC Item</v>
          </cell>
          <cell r="I818">
            <v>361094.96128856298</v>
          </cell>
        </row>
        <row r="819">
          <cell r="B819" t="str">
            <v>Sched M: Plant Temporary</v>
          </cell>
          <cell r="C819" t="str">
            <v>Steam Production</v>
          </cell>
          <cell r="D819" t="str">
            <v>310002-Steam Prod Land Rights</v>
          </cell>
          <cell r="E819" t="str">
            <v>Non-Labor</v>
          </cell>
          <cell r="F819" t="str">
            <v>12CP-PROD</v>
          </cell>
          <cell r="H819" t="str">
            <v>SPS CWC-Not CWC Item</v>
          </cell>
          <cell r="I819">
            <v>26254.969952648</v>
          </cell>
        </row>
        <row r="820">
          <cell r="B820" t="str">
            <v>Sched M: Plant Temporary</v>
          </cell>
          <cell r="C820" t="str">
            <v>Steam Production</v>
          </cell>
          <cell r="D820" t="str">
            <v>310003-Steam Prod Water Rights</v>
          </cell>
          <cell r="E820" t="str">
            <v>Non-Labor</v>
          </cell>
          <cell r="F820" t="str">
            <v>12CP-PROD</v>
          </cell>
          <cell r="H820" t="str">
            <v>SPS CWC-Not CWC Item</v>
          </cell>
          <cell r="I820">
            <v>2024.47703131966</v>
          </cell>
        </row>
        <row r="821">
          <cell r="B821" t="str">
            <v>Sched M: Plant Temporary</v>
          </cell>
          <cell r="C821" t="str">
            <v>Steam Production</v>
          </cell>
          <cell r="D821" t="str">
            <v>310003-Steam Prod Water Rights</v>
          </cell>
          <cell r="E821" t="str">
            <v>Non-Labor</v>
          </cell>
          <cell r="F821" t="str">
            <v>12CP-PROD</v>
          </cell>
          <cell r="H821" t="str">
            <v>SPS CWC-Not CWC Item</v>
          </cell>
          <cell r="I821">
            <v>6073.4310939589677</v>
          </cell>
        </row>
        <row r="822">
          <cell r="B822" t="str">
            <v>Sched M: Plant Temporary</v>
          </cell>
          <cell r="C822" t="str">
            <v>Steam Production</v>
          </cell>
          <cell r="D822" t="str">
            <v>310003-Steam Prod Water Rights</v>
          </cell>
          <cell r="E822" t="str">
            <v>Non-Labor</v>
          </cell>
          <cell r="F822" t="str">
            <v>12CP-PROD</v>
          </cell>
          <cell r="H822" t="str">
            <v>SPS CWC-Not CWC Item</v>
          </cell>
          <cell r="I822">
            <v>-1.7720534345080376E-5</v>
          </cell>
        </row>
        <row r="823">
          <cell r="B823" t="str">
            <v>Sched M: Plant Temporary</v>
          </cell>
          <cell r="C823" t="str">
            <v>Steam Production</v>
          </cell>
          <cell r="D823" t="str">
            <v>310003-Steam Prod Water Rights</v>
          </cell>
          <cell r="E823" t="str">
            <v>Non-Labor</v>
          </cell>
          <cell r="F823" t="str">
            <v>12CP-PROD</v>
          </cell>
          <cell r="H823" t="str">
            <v>SPS CWC-Not CWC Item</v>
          </cell>
          <cell r="I823">
            <v>-8097.9080761018604</v>
          </cell>
        </row>
        <row r="824">
          <cell r="B824" t="str">
            <v>Sched M: Plant Temporary</v>
          </cell>
          <cell r="C824" t="str">
            <v>Steam Production</v>
          </cell>
          <cell r="D824" t="str">
            <v>310003-Steam Prod Water Rights</v>
          </cell>
          <cell r="E824" t="str">
            <v>Non-Labor</v>
          </cell>
          <cell r="F824" t="str">
            <v>12CP-PROD</v>
          </cell>
          <cell r="H824" t="str">
            <v>SPS CWC-Not CWC Item</v>
          </cell>
          <cell r="I824">
            <v>-3.3853831289885435E-5</v>
          </cell>
        </row>
        <row r="825">
          <cell r="B825" t="str">
            <v>Sched M: Plant Temporary</v>
          </cell>
          <cell r="C825" t="str">
            <v>Steam Production</v>
          </cell>
          <cell r="D825" t="str">
            <v>310004-Steam Prod Land Rights-NM</v>
          </cell>
          <cell r="E825" t="str">
            <v>Non-Labor</v>
          </cell>
          <cell r="F825" t="str">
            <v>12CP-PROD</v>
          </cell>
          <cell r="H825" t="str">
            <v>SPS CWC-Not CWC Item</v>
          </cell>
          <cell r="I825">
            <v>-179.698209722423</v>
          </cell>
        </row>
        <row r="826">
          <cell r="B826" t="str">
            <v>Sched M: Plant Temporary</v>
          </cell>
          <cell r="C826" t="str">
            <v>Steam Production</v>
          </cell>
          <cell r="D826" t="str">
            <v>310004-Steam Prod Land Rights-NM</v>
          </cell>
          <cell r="E826" t="str">
            <v>Non-Labor</v>
          </cell>
          <cell r="F826" t="str">
            <v>12CP-PROD</v>
          </cell>
          <cell r="H826" t="str">
            <v>SPS CWC-Not CWC Item</v>
          </cell>
          <cell r="I826">
            <v>-539.09462916726841</v>
          </cell>
        </row>
        <row r="827">
          <cell r="B827" t="str">
            <v>Sched M: Plant Temporary</v>
          </cell>
          <cell r="C827" t="str">
            <v>Steam Production</v>
          </cell>
          <cell r="D827" t="str">
            <v>310004-Steam Prod Land Rights-NM</v>
          </cell>
          <cell r="E827" t="str">
            <v>Non-Labor</v>
          </cell>
          <cell r="F827" t="str">
            <v>12CP-PROD</v>
          </cell>
          <cell r="H827" t="str">
            <v>SPS CWC-Not CWC Item</v>
          </cell>
          <cell r="I827">
            <v>-177.367638576415</v>
          </cell>
        </row>
        <row r="828">
          <cell r="B828" t="str">
            <v>Sched M: Plant Temporary</v>
          </cell>
          <cell r="C828" t="str">
            <v>Steam Production</v>
          </cell>
          <cell r="D828" t="str">
            <v>310004-Steam Prod Land Rights-NM</v>
          </cell>
          <cell r="E828" t="str">
            <v>Non-Labor</v>
          </cell>
          <cell r="F828" t="str">
            <v>12CP-PROD</v>
          </cell>
          <cell r="H828" t="str">
            <v>SPS CWC-Not CWC Item</v>
          </cell>
          <cell r="I828">
            <v>2023.3540803123301</v>
          </cell>
        </row>
        <row r="829">
          <cell r="B829" t="str">
            <v>Sched M: Plant Temporary</v>
          </cell>
          <cell r="C829" t="str">
            <v>Steam Production</v>
          </cell>
          <cell r="D829" t="str">
            <v>310004-Steam Prod Land Rights-NM</v>
          </cell>
          <cell r="E829" t="str">
            <v>Non-Labor</v>
          </cell>
          <cell r="F829" t="str">
            <v>12CP-PROD</v>
          </cell>
          <cell r="H829" t="str">
            <v>SPS CWC-Not CWC Item</v>
          </cell>
          <cell r="I829">
            <v>-1101.1911679561765</v>
          </cell>
        </row>
        <row r="830">
          <cell r="B830" t="str">
            <v>Sched M: Plant Temporary</v>
          </cell>
          <cell r="C830" t="str">
            <v>Steam Production</v>
          </cell>
          <cell r="D830" t="str">
            <v>311000E-Steam Prod Str &amp; Improv</v>
          </cell>
          <cell r="E830" t="str">
            <v>Non-Labor</v>
          </cell>
          <cell r="F830" t="str">
            <v>12CP-PROD</v>
          </cell>
          <cell r="H830" t="str">
            <v>SPS CWC-Not CWC Item</v>
          </cell>
          <cell r="I830">
            <v>-507497.50710218499</v>
          </cell>
        </row>
        <row r="831">
          <cell r="B831" t="str">
            <v>Sched M: Plant Temporary</v>
          </cell>
          <cell r="C831" t="str">
            <v>Steam Production</v>
          </cell>
          <cell r="D831" t="str">
            <v>311000E-Steam Prod Str &amp; Improv</v>
          </cell>
          <cell r="E831" t="str">
            <v>Non-Labor</v>
          </cell>
          <cell r="F831" t="str">
            <v>12CP-PROD</v>
          </cell>
          <cell r="H831" t="str">
            <v>SPS CWC-Not CWC Item</v>
          </cell>
          <cell r="I831">
            <v>-1522492.521306552</v>
          </cell>
        </row>
        <row r="832">
          <cell r="B832" t="str">
            <v>Sched M: Plant Temporary</v>
          </cell>
          <cell r="C832" t="str">
            <v>Steam Production</v>
          </cell>
          <cell r="D832" t="str">
            <v>311000E-Steam Prod Str &amp; Improv</v>
          </cell>
          <cell r="E832" t="str">
            <v>Non-Labor</v>
          </cell>
          <cell r="F832" t="str">
            <v>12CP-PROD</v>
          </cell>
          <cell r="H832" t="str">
            <v>SPS CWC-Not CWC Item</v>
          </cell>
          <cell r="I832">
            <v>-668938.64715350186</v>
          </cell>
        </row>
        <row r="833">
          <cell r="B833" t="str">
            <v>Sched M: Plant Temporary</v>
          </cell>
          <cell r="C833" t="str">
            <v>Steam Production</v>
          </cell>
          <cell r="D833" t="str">
            <v>311000E-Steam Prod Str &amp; Improv</v>
          </cell>
          <cell r="E833" t="str">
            <v>Non-Labor</v>
          </cell>
          <cell r="F833" t="str">
            <v>12CP-PROD</v>
          </cell>
          <cell r="H833" t="str">
            <v>SPS CWC-Not CWC Item</v>
          </cell>
          <cell r="I833">
            <v>3791350.0457564699</v>
          </cell>
        </row>
        <row r="834">
          <cell r="B834" t="str">
            <v>Sched M: Plant Temporary</v>
          </cell>
          <cell r="C834" t="str">
            <v>Steam Production</v>
          </cell>
          <cell r="D834" t="str">
            <v>311000E-Steam Prod Str &amp; Improv</v>
          </cell>
          <cell r="E834" t="str">
            <v>Non-Labor</v>
          </cell>
          <cell r="F834" t="str">
            <v>12CP-PROD</v>
          </cell>
          <cell r="H834" t="str">
            <v>SPS CWC-Not CWC Item</v>
          </cell>
          <cell r="I834">
            <v>-1306823.7845687827</v>
          </cell>
        </row>
        <row r="835">
          <cell r="B835" t="str">
            <v>Sched M: Plant Temporary</v>
          </cell>
          <cell r="C835" t="str">
            <v>Steam Production</v>
          </cell>
          <cell r="D835" t="str">
            <v>312000E-Steam Prod Boiler Plant E</v>
          </cell>
          <cell r="E835" t="str">
            <v>Non-Labor</v>
          </cell>
          <cell r="F835" t="str">
            <v>12CP-PROD</v>
          </cell>
          <cell r="H835" t="str">
            <v>SPS CWC-Not CWC Item</v>
          </cell>
          <cell r="I835">
            <v>-2219358.3096361598</v>
          </cell>
        </row>
        <row r="836">
          <cell r="B836" t="str">
            <v>Sched M: Plant Temporary</v>
          </cell>
          <cell r="C836" t="str">
            <v>Steam Production</v>
          </cell>
          <cell r="D836" t="str">
            <v>312000E-Steam Prod Boiler Plant E</v>
          </cell>
          <cell r="E836" t="str">
            <v>Non-Labor</v>
          </cell>
          <cell r="F836" t="str">
            <v>12CP-PROD</v>
          </cell>
          <cell r="H836" t="str">
            <v>SPS CWC-Not CWC Item</v>
          </cell>
          <cell r="I836">
            <v>-6658074.9289084766</v>
          </cell>
        </row>
        <row r="837">
          <cell r="B837" t="str">
            <v>Sched M: Plant Temporary</v>
          </cell>
          <cell r="C837" t="str">
            <v>Steam Production</v>
          </cell>
          <cell r="D837" t="str">
            <v>312000E-Steam Prod Boiler Plant E</v>
          </cell>
          <cell r="E837" t="str">
            <v>Non-Labor</v>
          </cell>
          <cell r="F837" t="str">
            <v>12CP-PROD</v>
          </cell>
          <cell r="H837" t="str">
            <v>SPS CWC-Not CWC Item</v>
          </cell>
          <cell r="I837">
            <v>-3227230.1102215401</v>
          </cell>
        </row>
        <row r="838">
          <cell r="B838" t="str">
            <v>Sched M: Plant Temporary</v>
          </cell>
          <cell r="C838" t="str">
            <v>Steam Production</v>
          </cell>
          <cell r="D838" t="str">
            <v>312000E-Steam Prod Boiler Plant E</v>
          </cell>
          <cell r="E838" t="str">
            <v>Non-Labor</v>
          </cell>
          <cell r="F838" t="str">
            <v>12CP-PROD</v>
          </cell>
          <cell r="H838" t="str">
            <v>SPS CWC-Not CWC Item</v>
          </cell>
          <cell r="I838">
            <v>15848075.338625399</v>
          </cell>
        </row>
        <row r="839">
          <cell r="B839" t="str">
            <v>Sched M: Plant Temporary</v>
          </cell>
          <cell r="C839" t="str">
            <v>Steam Production</v>
          </cell>
          <cell r="D839" t="str">
            <v>312000E-Steam Prod Boiler Plant E</v>
          </cell>
          <cell r="E839" t="str">
            <v>Non-Labor</v>
          </cell>
          <cell r="F839" t="str">
            <v>12CP-PROD</v>
          </cell>
          <cell r="H839" t="str">
            <v>SPS CWC-Not CWC Item</v>
          </cell>
          <cell r="I839">
            <v>-4753303.0203477331</v>
          </cell>
        </row>
        <row r="840">
          <cell r="B840" t="str">
            <v>Sched M: Plant Temporary</v>
          </cell>
          <cell r="C840" t="str">
            <v>Steam Production</v>
          </cell>
          <cell r="D840" t="str">
            <v>314000-Steam Prod Turbogen Unit</v>
          </cell>
          <cell r="E840" t="str">
            <v>Non-Labor</v>
          </cell>
          <cell r="F840" t="str">
            <v>12CP-PROD</v>
          </cell>
          <cell r="H840" t="str">
            <v>SPS CWC-Not CWC Item</v>
          </cell>
          <cell r="I840">
            <v>-1046472.16275694</v>
          </cell>
        </row>
        <row r="841">
          <cell r="B841" t="str">
            <v>Sched M: Plant Temporary</v>
          </cell>
          <cell r="C841" t="str">
            <v>Steam Production</v>
          </cell>
          <cell r="D841" t="str">
            <v>314000-Steam Prod Turbogen Unit</v>
          </cell>
          <cell r="E841" t="str">
            <v>Non-Labor</v>
          </cell>
          <cell r="F841" t="str">
            <v>12CP-PROD</v>
          </cell>
          <cell r="H841" t="str">
            <v>SPS CWC-Not CWC Item</v>
          </cell>
          <cell r="I841">
            <v>-3139416.4882708257</v>
          </cell>
        </row>
        <row r="842">
          <cell r="B842" t="str">
            <v>Sched M: Plant Temporary</v>
          </cell>
          <cell r="C842" t="str">
            <v>Steam Production</v>
          </cell>
          <cell r="D842" t="str">
            <v>314000-Steam Prod Turbogen Unit</v>
          </cell>
          <cell r="E842" t="str">
            <v>Non-Labor</v>
          </cell>
          <cell r="F842" t="str">
            <v>12CP-PROD</v>
          </cell>
          <cell r="H842" t="str">
            <v>SPS CWC-Not CWC Item</v>
          </cell>
          <cell r="I842">
            <v>-1474878.8432027162</v>
          </cell>
        </row>
        <row r="843">
          <cell r="B843" t="str">
            <v>Sched M: Plant Temporary</v>
          </cell>
          <cell r="C843" t="str">
            <v>Steam Production</v>
          </cell>
          <cell r="D843" t="str">
            <v>314000-Steam Prod Turbogen Unit</v>
          </cell>
          <cell r="E843" t="str">
            <v>Non-Labor</v>
          </cell>
          <cell r="F843" t="str">
            <v>12CP-PROD</v>
          </cell>
          <cell r="H843" t="str">
            <v>SPS CWC-Not CWC Item</v>
          </cell>
          <cell r="I843">
            <v>7614532.8309085304</v>
          </cell>
        </row>
        <row r="844">
          <cell r="B844" t="str">
            <v>Sched M: Plant Temporary</v>
          </cell>
          <cell r="C844" t="str">
            <v>Steam Production</v>
          </cell>
          <cell r="D844" t="str">
            <v>314000-Steam Prod Turbogen Unit</v>
          </cell>
          <cell r="E844" t="str">
            <v>Non-Labor</v>
          </cell>
          <cell r="F844" t="str">
            <v>12CP-PROD</v>
          </cell>
          <cell r="H844" t="str">
            <v>SPS CWC-Not CWC Item</v>
          </cell>
          <cell r="I844">
            <v>-2403394.4658791008</v>
          </cell>
        </row>
        <row r="845">
          <cell r="B845" t="str">
            <v>Sched M: Plant Temporary</v>
          </cell>
          <cell r="C845" t="str">
            <v>Steam Production</v>
          </cell>
          <cell r="D845" t="str">
            <v>315000E-Steam Prod Acc Elec Eq</v>
          </cell>
          <cell r="E845" t="str">
            <v>Non-Labor</v>
          </cell>
          <cell r="F845" t="str">
            <v>12CP-PROD</v>
          </cell>
          <cell r="H845" t="str">
            <v>SPS CWC-Not CWC Item</v>
          </cell>
          <cell r="I845">
            <v>-174501.62790136199</v>
          </cell>
        </row>
        <row r="846">
          <cell r="B846" t="str">
            <v>Sched M: Plant Temporary</v>
          </cell>
          <cell r="C846" t="str">
            <v>Steam Production</v>
          </cell>
          <cell r="D846" t="str">
            <v>315000E-Steam Prod Acc Elec Eq</v>
          </cell>
          <cell r="E846" t="str">
            <v>Non-Labor</v>
          </cell>
          <cell r="F846" t="str">
            <v>12CP-PROD</v>
          </cell>
          <cell r="H846" t="str">
            <v>SPS CWC-Not CWC Item</v>
          </cell>
          <cell r="I846">
            <v>-523504.883704087</v>
          </cell>
        </row>
        <row r="847">
          <cell r="B847" t="str">
            <v>Sched M: Plant Temporary</v>
          </cell>
          <cell r="C847" t="str">
            <v>Steam Production</v>
          </cell>
          <cell r="D847" t="str">
            <v>315000E-Steam Prod Acc Elec Eq</v>
          </cell>
          <cell r="E847" t="str">
            <v>Non-Labor</v>
          </cell>
          <cell r="F847" t="str">
            <v>12CP-PROD</v>
          </cell>
          <cell r="H847" t="str">
            <v>SPS CWC-Not CWC Item</v>
          </cell>
          <cell r="I847">
            <v>-244007.19986779385</v>
          </cell>
        </row>
        <row r="848">
          <cell r="B848" t="str">
            <v>Sched M: Plant Temporary</v>
          </cell>
          <cell r="C848" t="str">
            <v>Steam Production</v>
          </cell>
          <cell r="D848" t="str">
            <v>315000E-Steam Prod Acc Elec Eq</v>
          </cell>
          <cell r="E848" t="str">
            <v>Non-Labor</v>
          </cell>
          <cell r="F848" t="str">
            <v>12CP-PROD</v>
          </cell>
          <cell r="H848" t="str">
            <v>SPS CWC-Not CWC Item</v>
          </cell>
          <cell r="I848">
            <v>1379608.74959984</v>
          </cell>
        </row>
        <row r="849">
          <cell r="B849" t="str">
            <v>Sched M: Plant Temporary</v>
          </cell>
          <cell r="C849" t="str">
            <v>Steam Production</v>
          </cell>
          <cell r="D849" t="str">
            <v>315000E-Steam Prod Acc Elec Eq</v>
          </cell>
          <cell r="E849" t="str">
            <v>Non-Labor</v>
          </cell>
          <cell r="F849" t="str">
            <v>12CP-PROD</v>
          </cell>
          <cell r="H849" t="str">
            <v>SPS CWC-Not CWC Item</v>
          </cell>
          <cell r="I849">
            <v>-501069.70238836366</v>
          </cell>
        </row>
        <row r="850">
          <cell r="B850" t="str">
            <v>Sched M: Plant Temporary</v>
          </cell>
          <cell r="C850" t="str">
            <v>Steam Production</v>
          </cell>
          <cell r="D850" t="str">
            <v>316000E-Steam Prod Misc Pwr Plt E</v>
          </cell>
          <cell r="E850" t="str">
            <v>Non-Labor</v>
          </cell>
          <cell r="F850" t="str">
            <v>12CP-PROD</v>
          </cell>
          <cell r="H850" t="str">
            <v>SPS CWC-Not CWC Item</v>
          </cell>
          <cell r="I850">
            <v>-72664.893774832904</v>
          </cell>
        </row>
        <row r="851">
          <cell r="B851" t="str">
            <v>Sched M: Plant Temporary</v>
          </cell>
          <cell r="C851" t="str">
            <v>Steam Production</v>
          </cell>
          <cell r="D851" t="str">
            <v>316000E-Steam Prod Misc Pwr Plt E</v>
          </cell>
          <cell r="E851" t="str">
            <v>Non-Labor</v>
          </cell>
          <cell r="F851" t="str">
            <v>12CP-PROD</v>
          </cell>
          <cell r="H851" t="str">
            <v>SPS CWC-Not CWC Item</v>
          </cell>
          <cell r="I851">
            <v>-217994.68132449841</v>
          </cell>
        </row>
        <row r="852">
          <cell r="B852" t="str">
            <v>Sched M: Plant Temporary</v>
          </cell>
          <cell r="C852" t="str">
            <v>Steam Production</v>
          </cell>
          <cell r="D852" t="str">
            <v>316000E-Steam Prod Misc Pwr Plt E</v>
          </cell>
          <cell r="E852" t="str">
            <v>Non-Labor</v>
          </cell>
          <cell r="F852" t="str">
            <v>12CP-PROD</v>
          </cell>
          <cell r="H852" t="str">
            <v>SPS CWC-Not CWC Item</v>
          </cell>
          <cell r="I852">
            <v>-98063.711858422248</v>
          </cell>
        </row>
        <row r="853">
          <cell r="B853" t="str">
            <v>Sched M: Plant Temporary</v>
          </cell>
          <cell r="C853" t="str">
            <v>Steam Production</v>
          </cell>
          <cell r="D853" t="str">
            <v>316000E-Steam Prod Misc Pwr Plt E</v>
          </cell>
          <cell r="E853" t="str">
            <v>Non-Labor</v>
          </cell>
          <cell r="F853" t="str">
            <v>12CP-PROD</v>
          </cell>
          <cell r="H853" t="str">
            <v>SPS CWC-Not CWC Item</v>
          </cell>
          <cell r="I853">
            <v>574251.66211801302</v>
          </cell>
        </row>
        <row r="854">
          <cell r="B854" t="str">
            <v>Sched M: Plant Temporary</v>
          </cell>
          <cell r="C854" t="str">
            <v>Steam Production</v>
          </cell>
          <cell r="D854" t="str">
            <v>316000E-Steam Prod Misc Pwr Plt E</v>
          </cell>
          <cell r="E854" t="str">
            <v>Non-Labor</v>
          </cell>
          <cell r="F854" t="str">
            <v>12CP-PROD</v>
          </cell>
          <cell r="H854" t="str">
            <v>SPS CWC-Not CWC Item</v>
          </cell>
          <cell r="I854">
            <v>-207471.13556685741</v>
          </cell>
        </row>
        <row r="855">
          <cell r="B855" t="str">
            <v>Sched M: Plant Temporary</v>
          </cell>
          <cell r="C855" t="str">
            <v>Steam Production</v>
          </cell>
          <cell r="D855" t="str">
            <v>317000-Steam Prod ARC</v>
          </cell>
          <cell r="E855" t="str">
            <v>Non-Labor</v>
          </cell>
          <cell r="F855" t="str">
            <v>12CP-PROD</v>
          </cell>
          <cell r="H855" t="str">
            <v>SPS CWC-Not CWC Item</v>
          </cell>
          <cell r="I855">
            <v>9.9799502335129109</v>
          </cell>
        </row>
        <row r="856">
          <cell r="B856" t="str">
            <v>Sched M: Plant Temporary</v>
          </cell>
          <cell r="C856" t="str">
            <v>Steam Production</v>
          </cell>
          <cell r="D856" t="str">
            <v>317000-Steam Prod ARC</v>
          </cell>
          <cell r="E856" t="str">
            <v>Non-Labor</v>
          </cell>
          <cell r="F856" t="str">
            <v>12CP-PROD</v>
          </cell>
          <cell r="H856" t="str">
            <v>SPS CWC-Not CWC Item</v>
          </cell>
          <cell r="I856">
            <v>-39.919800934051601</v>
          </cell>
        </row>
        <row r="857">
          <cell r="B857" t="str">
            <v>Sched M: Plant Temporary</v>
          </cell>
          <cell r="C857" t="str">
            <v>Steam Production</v>
          </cell>
          <cell r="D857" t="str">
            <v>317000-Steam Prod ARC</v>
          </cell>
          <cell r="E857" t="str">
            <v>Non-Labor</v>
          </cell>
          <cell r="F857" t="str">
            <v>12CP-PROD</v>
          </cell>
          <cell r="H857" t="str">
            <v>SPS CWC-Not CWC Item</v>
          </cell>
          <cell r="I857">
            <v>29.939850700538717</v>
          </cell>
        </row>
        <row r="858">
          <cell r="B858" t="str">
            <v>Sched M: Plant Temporary</v>
          </cell>
          <cell r="C858" t="str">
            <v>Other Production</v>
          </cell>
          <cell r="D858" t="str">
            <v>340001-Other Prod Land Own in Fee</v>
          </cell>
          <cell r="E858" t="str">
            <v>Non-Labor</v>
          </cell>
          <cell r="F858" t="str">
            <v>12CP-PROD</v>
          </cell>
          <cell r="H858" t="str">
            <v>SPS CWC-Not CWC Item</v>
          </cell>
          <cell r="I858">
            <v>9.5231219826593801E-5</v>
          </cell>
        </row>
        <row r="859">
          <cell r="B859" t="str">
            <v>Sched M: Plant Temporary</v>
          </cell>
          <cell r="C859" t="str">
            <v>Other Production</v>
          </cell>
          <cell r="D859" t="str">
            <v>340001-Other Prod Land Own in Fee</v>
          </cell>
          <cell r="E859" t="str">
            <v>Non-Labor</v>
          </cell>
          <cell r="F859" t="str">
            <v>12CP-PROD</v>
          </cell>
          <cell r="H859" t="str">
            <v>SPS CWC-Not CWC Item</v>
          </cell>
          <cell r="I859">
            <v>2.8569365947978101E-4</v>
          </cell>
        </row>
        <row r="860">
          <cell r="B860" t="str">
            <v>Sched M: Plant Temporary</v>
          </cell>
          <cell r="C860" t="str">
            <v>Other Production</v>
          </cell>
          <cell r="D860" t="str">
            <v>340001-Other Prod Land Own in Fee</v>
          </cell>
          <cell r="E860" t="str">
            <v>Non-Labor</v>
          </cell>
          <cell r="F860" t="str">
            <v>12CP-PROD</v>
          </cell>
          <cell r="H860" t="str">
            <v>SPS CWC-Not CWC Item</v>
          </cell>
          <cell r="I860">
            <v>-940.29000000000144</v>
          </cell>
        </row>
        <row r="861">
          <cell r="B861" t="str">
            <v>Sched M: Plant Temporary</v>
          </cell>
          <cell r="C861" t="str">
            <v>Other Production</v>
          </cell>
          <cell r="D861" t="str">
            <v>340001-Other Prod Land Own in Fee</v>
          </cell>
          <cell r="E861" t="str">
            <v>Non-Labor</v>
          </cell>
          <cell r="F861" t="str">
            <v>12CP-PROD</v>
          </cell>
          <cell r="H861" t="str">
            <v>SPS CWC-Not CWC Item</v>
          </cell>
          <cell r="I861">
            <v>201303.39750085899</v>
          </cell>
        </row>
        <row r="862">
          <cell r="B862" t="str">
            <v>Sched M: Plant Temporary</v>
          </cell>
          <cell r="C862" t="str">
            <v>Other Production</v>
          </cell>
          <cell r="D862" t="str">
            <v>340002-Other Prod Land Rights</v>
          </cell>
          <cell r="E862" t="str">
            <v>Non-Labor</v>
          </cell>
          <cell r="F862" t="str">
            <v>12CP-PROD</v>
          </cell>
          <cell r="H862" t="str">
            <v>SPS CWC-Not CWC Item</v>
          </cell>
          <cell r="I862">
            <v>5.2743116081880199E-5</v>
          </cell>
        </row>
        <row r="863">
          <cell r="B863" t="str">
            <v>Sched M: Plant Temporary</v>
          </cell>
          <cell r="C863" t="str">
            <v>Other Production</v>
          </cell>
          <cell r="D863" t="str">
            <v>340002-Other Prod Land Rights</v>
          </cell>
          <cell r="E863" t="str">
            <v>Non-Labor</v>
          </cell>
          <cell r="F863" t="str">
            <v>12CP-PROD</v>
          </cell>
          <cell r="H863" t="str">
            <v>SPS CWC-Not CWC Item</v>
          </cell>
          <cell r="I863">
            <v>1.5822934824564092E-4</v>
          </cell>
        </row>
        <row r="864">
          <cell r="B864" t="str">
            <v>Sched M: Plant Temporary</v>
          </cell>
          <cell r="C864" t="str">
            <v>Other Production</v>
          </cell>
          <cell r="D864" t="str">
            <v>340002-Other Prod Land Rights</v>
          </cell>
          <cell r="E864" t="str">
            <v>Non-Labor</v>
          </cell>
          <cell r="F864" t="str">
            <v>12CP-PROD</v>
          </cell>
          <cell r="H864" t="str">
            <v>SPS CWC-Not CWC Item</v>
          </cell>
          <cell r="I864">
            <v>2.2499999999999999E-2</v>
          </cell>
        </row>
        <row r="865">
          <cell r="B865" t="str">
            <v>Sched M: Plant Temporary</v>
          </cell>
          <cell r="C865" t="str">
            <v>Other Production</v>
          </cell>
          <cell r="D865" t="str">
            <v>340002-Other Prod Land Rights</v>
          </cell>
          <cell r="E865" t="str">
            <v>Non-Labor</v>
          </cell>
          <cell r="F865" t="str">
            <v>12CP-PROD</v>
          </cell>
          <cell r="H865" t="str">
            <v>SPS CWC-Not CWC Item</v>
          </cell>
          <cell r="I865">
            <v>-916.39286346850599</v>
          </cell>
        </row>
        <row r="866">
          <cell r="B866" t="str">
            <v>Sched M: Plant Temporary</v>
          </cell>
          <cell r="C866" t="str">
            <v>Other Production</v>
          </cell>
          <cell r="D866" t="str">
            <v>340002-Other Prod Land Rights</v>
          </cell>
          <cell r="E866" t="str">
            <v>Non-Labor</v>
          </cell>
          <cell r="F866" t="str">
            <v>12CP-PROD</v>
          </cell>
          <cell r="H866" t="str">
            <v>SPS CWC-Not CWC Item</v>
          </cell>
          <cell r="I866">
            <v>-12.855</v>
          </cell>
        </row>
        <row r="867">
          <cell r="B867" t="str">
            <v>Sched M: Plant Temporary</v>
          </cell>
          <cell r="C867" t="str">
            <v>Other Production</v>
          </cell>
          <cell r="D867" t="str">
            <v>341000E-Other Prod Str &amp; Impr</v>
          </cell>
          <cell r="E867" t="str">
            <v>Non-Labor</v>
          </cell>
          <cell r="F867" t="str">
            <v>12CP-PROD</v>
          </cell>
          <cell r="H867" t="str">
            <v>SPS CWC-Not CWC Item</v>
          </cell>
          <cell r="I867">
            <v>63.105891498628999</v>
          </cell>
        </row>
        <row r="868">
          <cell r="B868" t="str">
            <v>Sched M: Plant Temporary</v>
          </cell>
          <cell r="C868" t="str">
            <v>Other Production</v>
          </cell>
          <cell r="D868" t="str">
            <v>341000E-Other Prod Str &amp; Impr</v>
          </cell>
          <cell r="E868" t="str">
            <v>Non-Labor</v>
          </cell>
          <cell r="F868" t="str">
            <v>12CP-PROD</v>
          </cell>
          <cell r="H868" t="str">
            <v>SPS CWC-Not CWC Item</v>
          </cell>
          <cell r="I868">
            <v>189.31767449588727</v>
          </cell>
        </row>
        <row r="869">
          <cell r="B869" t="str">
            <v>Sched M: Plant Temporary</v>
          </cell>
          <cell r="C869" t="str">
            <v>Other Production</v>
          </cell>
          <cell r="D869" t="str">
            <v>341000E-Other Prod Str &amp; Impr</v>
          </cell>
          <cell r="E869" t="str">
            <v>Non-Labor</v>
          </cell>
          <cell r="F869" t="str">
            <v>12CP-PROD</v>
          </cell>
          <cell r="H869" t="str">
            <v>SPS CWC-Not CWC Item</v>
          </cell>
          <cell r="I869">
            <v>226615.15721613125</v>
          </cell>
        </row>
        <row r="870">
          <cell r="B870" t="str">
            <v>Sched M: Plant Temporary</v>
          </cell>
          <cell r="C870" t="str">
            <v>Other Production</v>
          </cell>
          <cell r="D870" t="str">
            <v>341000E-Other Prod Str &amp; Impr</v>
          </cell>
          <cell r="E870" t="str">
            <v>Non-Labor</v>
          </cell>
          <cell r="F870" t="str">
            <v>12CP-PROD</v>
          </cell>
          <cell r="H870" t="str">
            <v>SPS CWC-Not CWC Item</v>
          </cell>
          <cell r="I870">
            <v>-28713858.524615899</v>
          </cell>
        </row>
        <row r="871">
          <cell r="B871" t="str">
            <v>Sched M: Plant Temporary</v>
          </cell>
          <cell r="C871" t="str">
            <v>Other Production</v>
          </cell>
          <cell r="D871" t="str">
            <v>341000E-Other Prod Str &amp; Impr</v>
          </cell>
          <cell r="E871" t="str">
            <v>Non-Labor</v>
          </cell>
          <cell r="F871" t="str">
            <v>12CP-PROD</v>
          </cell>
          <cell r="H871" t="str">
            <v>SPS CWC-Not CWC Item</v>
          </cell>
          <cell r="I871">
            <v>279348.26284527458</v>
          </cell>
        </row>
        <row r="872">
          <cell r="B872" t="str">
            <v>Sched M: Plant Temporary</v>
          </cell>
          <cell r="C872" t="str">
            <v>Other Production</v>
          </cell>
          <cell r="D872" t="str">
            <v>342000E-Other Prod Fuel Hldr</v>
          </cell>
          <cell r="E872" t="str">
            <v>Non-Labor</v>
          </cell>
          <cell r="F872" t="str">
            <v>12CP-PROD</v>
          </cell>
          <cell r="H872" t="str">
            <v>SPS CWC-Not CWC Item</v>
          </cell>
          <cell r="I872">
            <v>14.850426837573901</v>
          </cell>
        </row>
        <row r="873">
          <cell r="B873" t="str">
            <v>Sched M: Plant Temporary</v>
          </cell>
          <cell r="C873" t="str">
            <v>Other Production</v>
          </cell>
          <cell r="D873" t="str">
            <v>342000E-Other Prod Fuel Hldr</v>
          </cell>
          <cell r="E873" t="str">
            <v>Non-Labor</v>
          </cell>
          <cell r="F873" t="str">
            <v>12CP-PROD</v>
          </cell>
          <cell r="H873" t="str">
            <v>SPS CWC-Not CWC Item</v>
          </cell>
          <cell r="I873">
            <v>44.551280512721611</v>
          </cell>
        </row>
        <row r="874">
          <cell r="B874" t="str">
            <v>Sched M: Plant Temporary</v>
          </cell>
          <cell r="C874" t="str">
            <v>Other Production</v>
          </cell>
          <cell r="D874" t="str">
            <v>342000E-Other Prod Fuel Hldr</v>
          </cell>
          <cell r="E874" t="str">
            <v>Non-Labor</v>
          </cell>
          <cell r="F874" t="str">
            <v>12CP-PROD</v>
          </cell>
          <cell r="H874" t="str">
            <v>SPS CWC-Not CWC Item</v>
          </cell>
          <cell r="I874">
            <v>33300.640114675989</v>
          </cell>
        </row>
        <row r="875">
          <cell r="B875" t="str">
            <v>Sched M: Plant Temporary</v>
          </cell>
          <cell r="C875" t="str">
            <v>Other Production</v>
          </cell>
          <cell r="D875" t="str">
            <v>342000E-Other Prod Fuel Hldr</v>
          </cell>
          <cell r="E875" t="str">
            <v>Non-Labor</v>
          </cell>
          <cell r="F875" t="str">
            <v>12CP-PROD</v>
          </cell>
          <cell r="H875" t="str">
            <v>SPS CWC-Not CWC Item</v>
          </cell>
          <cell r="I875">
            <v>-4184828.5327654001</v>
          </cell>
        </row>
        <row r="876">
          <cell r="B876" t="str">
            <v>Sched M: Plant Temporary</v>
          </cell>
          <cell r="C876" t="str">
            <v>Other Production</v>
          </cell>
          <cell r="D876" t="str">
            <v>342000E-Other Prod Fuel Hldr</v>
          </cell>
          <cell r="E876" t="str">
            <v>Non-Labor</v>
          </cell>
          <cell r="F876" t="str">
            <v>12CP-PROD</v>
          </cell>
          <cell r="H876" t="str">
            <v>SPS CWC-Not CWC Item</v>
          </cell>
          <cell r="I876">
            <v>10508.266270564087</v>
          </cell>
        </row>
        <row r="877">
          <cell r="B877" t="str">
            <v>Sched M: Plant Temporary</v>
          </cell>
          <cell r="C877" t="str">
            <v>Other Production</v>
          </cell>
          <cell r="D877" t="str">
            <v>343000-Other Prod Prime Mover</v>
          </cell>
          <cell r="E877" t="str">
            <v>Non-Labor</v>
          </cell>
          <cell r="F877" t="str">
            <v>12CP-PROD</v>
          </cell>
          <cell r="H877" t="str">
            <v>SPS CWC-Not CWC Item</v>
          </cell>
          <cell r="I877">
            <v>314.94882418938403</v>
          </cell>
        </row>
        <row r="878">
          <cell r="B878" t="str">
            <v>Sched M: Plant Temporary</v>
          </cell>
          <cell r="C878" t="str">
            <v>Other Production</v>
          </cell>
          <cell r="D878" t="str">
            <v>343000-Other Prod Prime Mover</v>
          </cell>
          <cell r="E878" t="str">
            <v>Non-Labor</v>
          </cell>
          <cell r="F878" t="str">
            <v>12CP-PROD</v>
          </cell>
          <cell r="H878" t="str">
            <v>SPS CWC-Not CWC Item</v>
          </cell>
          <cell r="I878">
            <v>944.84647256814901</v>
          </cell>
        </row>
        <row r="879">
          <cell r="B879" t="str">
            <v>Sched M: Plant Temporary</v>
          </cell>
          <cell r="C879" t="str">
            <v>Other Production</v>
          </cell>
          <cell r="D879" t="str">
            <v>343000-Other Prod Prime Mover</v>
          </cell>
          <cell r="E879" t="str">
            <v>Non-Labor</v>
          </cell>
          <cell r="F879" t="str">
            <v>12CP-PROD</v>
          </cell>
          <cell r="H879" t="str">
            <v>SPS CWC-Not CWC Item</v>
          </cell>
          <cell r="I879">
            <v>301464.16079529875</v>
          </cell>
        </row>
        <row r="880">
          <cell r="B880" t="str">
            <v>Sched M: Plant Temporary</v>
          </cell>
          <cell r="C880" t="str">
            <v>Other Production</v>
          </cell>
          <cell r="D880" t="str">
            <v>343000-Other Prod Prime Mover</v>
          </cell>
          <cell r="E880" t="str">
            <v>Non-Labor</v>
          </cell>
          <cell r="F880" t="str">
            <v>12CP-PROD</v>
          </cell>
          <cell r="H880" t="str">
            <v>SPS CWC-Not CWC Item</v>
          </cell>
          <cell r="I880">
            <v>-192328945.362133</v>
          </cell>
        </row>
        <row r="881">
          <cell r="B881" t="str">
            <v>Sched M: Plant Temporary</v>
          </cell>
          <cell r="C881" t="str">
            <v>Other Production</v>
          </cell>
          <cell r="D881" t="str">
            <v>343000-Other Prod Prime Mover</v>
          </cell>
          <cell r="E881" t="str">
            <v>Non-Labor</v>
          </cell>
          <cell r="F881" t="str">
            <v>12CP-PROD</v>
          </cell>
          <cell r="H881" t="str">
            <v>SPS CWC-Not CWC Item</v>
          </cell>
          <cell r="I881">
            <v>-2799867.3734437982</v>
          </cell>
        </row>
        <row r="882">
          <cell r="B882" t="str">
            <v>Sched M: Plant Temporary</v>
          </cell>
          <cell r="C882" t="str">
            <v>Other Production</v>
          </cell>
          <cell r="D882" t="str">
            <v>344000E-Other Prod Generator</v>
          </cell>
          <cell r="E882" t="str">
            <v>Non-Labor</v>
          </cell>
          <cell r="F882" t="str">
            <v>12CP-PROD</v>
          </cell>
          <cell r="H882" t="str">
            <v>SPS CWC-Not CWC Item</v>
          </cell>
          <cell r="I882">
            <v>869.70673333392995</v>
          </cell>
        </row>
        <row r="883">
          <cell r="B883" t="str">
            <v>Sched M: Plant Temporary</v>
          </cell>
          <cell r="C883" t="str">
            <v>Other Production</v>
          </cell>
          <cell r="D883" t="str">
            <v>344000E-Other Prod Generator</v>
          </cell>
          <cell r="E883" t="str">
            <v>Non-Labor</v>
          </cell>
          <cell r="F883" t="str">
            <v>12CP-PROD</v>
          </cell>
          <cell r="H883" t="str">
            <v>SPS CWC-Not CWC Item</v>
          </cell>
          <cell r="I883">
            <v>2609.1202000017865</v>
          </cell>
        </row>
        <row r="884">
          <cell r="B884" t="str">
            <v>Sched M: Plant Temporary</v>
          </cell>
          <cell r="C884" t="str">
            <v>Other Production</v>
          </cell>
          <cell r="D884" t="str">
            <v>344000E-Other Prod Generator</v>
          </cell>
          <cell r="E884" t="str">
            <v>Non-Labor</v>
          </cell>
          <cell r="F884" t="str">
            <v>12CP-PROD</v>
          </cell>
          <cell r="H884" t="str">
            <v>SPS CWC-Not CWC Item</v>
          </cell>
          <cell r="I884">
            <v>-192559.22866038434</v>
          </cell>
        </row>
        <row r="885">
          <cell r="B885" t="str">
            <v>Sched M: Plant Temporary</v>
          </cell>
          <cell r="C885" t="str">
            <v>Other Production</v>
          </cell>
          <cell r="D885" t="str">
            <v>344000E-Other Prod Generator</v>
          </cell>
          <cell r="E885" t="str">
            <v>Non-Labor</v>
          </cell>
          <cell r="F885" t="str">
            <v>12CP-PROD</v>
          </cell>
          <cell r="H885" t="str">
            <v>SPS CWC-Not CWC Item</v>
          </cell>
          <cell r="I885">
            <v>227424581.06385899</v>
          </cell>
        </row>
        <row r="886">
          <cell r="B886" t="str">
            <v>Sched M: Plant Temporary</v>
          </cell>
          <cell r="C886" t="str">
            <v>Other Production</v>
          </cell>
          <cell r="D886" t="str">
            <v>344000E-Other Prod Generator</v>
          </cell>
          <cell r="E886" t="str">
            <v>Non-Labor</v>
          </cell>
          <cell r="F886" t="str">
            <v>12CP-PROD</v>
          </cell>
          <cell r="H886" t="str">
            <v>SPS CWC-Not CWC Item</v>
          </cell>
          <cell r="I886">
            <v>2331560.2652127719</v>
          </cell>
        </row>
        <row r="887">
          <cell r="B887" t="str">
            <v>Sched M: Plant Temporary</v>
          </cell>
          <cell r="C887" t="str">
            <v>Other Production</v>
          </cell>
          <cell r="D887" t="str">
            <v>345000E-Other Prod Access Elect Equip</v>
          </cell>
          <cell r="E887" t="str">
            <v>Non-Labor</v>
          </cell>
          <cell r="F887" t="str">
            <v>12CP-PROD</v>
          </cell>
          <cell r="H887" t="str">
            <v>SPS CWC-Not CWC Item</v>
          </cell>
          <cell r="I887">
            <v>167.897865007278</v>
          </cell>
        </row>
        <row r="888">
          <cell r="B888" t="str">
            <v>Sched M: Plant Temporary</v>
          </cell>
          <cell r="C888" t="str">
            <v>Other Production</v>
          </cell>
          <cell r="D888" t="str">
            <v>345000E-Other Prod Access Elect Equip</v>
          </cell>
          <cell r="E888" t="str">
            <v>Non-Labor</v>
          </cell>
          <cell r="F888" t="str">
            <v>12CP-PROD</v>
          </cell>
          <cell r="H888" t="str">
            <v>SPS CWC-Not CWC Item</v>
          </cell>
          <cell r="I888">
            <v>503.69359502183221</v>
          </cell>
        </row>
        <row r="889">
          <cell r="B889" t="str">
            <v>Sched M: Plant Temporary</v>
          </cell>
          <cell r="C889" t="str">
            <v>Other Production</v>
          </cell>
          <cell r="D889" t="str">
            <v>345000E-Other Prod Access Elect Equip</v>
          </cell>
          <cell r="E889" t="str">
            <v>Non-Labor</v>
          </cell>
          <cell r="F889" t="str">
            <v>12CP-PROD</v>
          </cell>
          <cell r="H889" t="str">
            <v>SPS CWC-Not CWC Item</v>
          </cell>
          <cell r="I889">
            <v>2367.0689299366391</v>
          </cell>
        </row>
        <row r="890">
          <cell r="B890" t="str">
            <v>Sched M: Plant Temporary</v>
          </cell>
          <cell r="C890" t="str">
            <v>Other Production</v>
          </cell>
          <cell r="D890" t="str">
            <v>345000E-Other Prod Access Elect Equip</v>
          </cell>
          <cell r="E890" t="str">
            <v>Non-Labor</v>
          </cell>
          <cell r="F890" t="str">
            <v>12CP-PROD</v>
          </cell>
          <cell r="H890" t="str">
            <v>SPS CWC-Not CWC Item</v>
          </cell>
          <cell r="I890">
            <v>1892014.0363026501</v>
          </cell>
        </row>
        <row r="891">
          <cell r="B891" t="str">
            <v>Sched M: Plant Temporary</v>
          </cell>
          <cell r="C891" t="str">
            <v>Other Production</v>
          </cell>
          <cell r="D891" t="str">
            <v>345000E-Other Prod Access Elect Equip</v>
          </cell>
          <cell r="E891" t="str">
            <v>Non-Labor</v>
          </cell>
          <cell r="F891" t="str">
            <v>12CP-PROD</v>
          </cell>
          <cell r="H891" t="str">
            <v>SPS CWC-Not CWC Item</v>
          </cell>
          <cell r="I891">
            <v>-81428.050635274689</v>
          </cell>
        </row>
        <row r="892">
          <cell r="B892" t="str">
            <v>Sched M: Plant Temporary</v>
          </cell>
          <cell r="C892" t="str">
            <v>Other Production</v>
          </cell>
          <cell r="D892" t="str">
            <v>346000E-Other Prod Misc Pwr P</v>
          </cell>
          <cell r="E892" t="str">
            <v>Non-Labor</v>
          </cell>
          <cell r="F892" t="str">
            <v>12CP-PROD</v>
          </cell>
          <cell r="H892" t="str">
            <v>SPS CWC-Not CWC Item</v>
          </cell>
          <cell r="I892">
            <v>24.977611158870101</v>
          </cell>
        </row>
        <row r="893">
          <cell r="B893" t="str">
            <v>Sched M: Plant Temporary</v>
          </cell>
          <cell r="C893" t="str">
            <v>Other Production</v>
          </cell>
          <cell r="D893" t="str">
            <v>346000E-Other Prod Misc Pwr P</v>
          </cell>
          <cell r="E893" t="str">
            <v>Non-Labor</v>
          </cell>
          <cell r="F893" t="str">
            <v>12CP-PROD</v>
          </cell>
          <cell r="H893" t="str">
            <v>SPS CWC-Not CWC Item</v>
          </cell>
          <cell r="I893">
            <v>74.93283347661027</v>
          </cell>
        </row>
        <row r="894">
          <cell r="B894" t="str">
            <v>Sched M: Plant Temporary</v>
          </cell>
          <cell r="C894" t="str">
            <v>Other Production</v>
          </cell>
          <cell r="D894" t="str">
            <v>346000E-Other Prod Misc Pwr P</v>
          </cell>
          <cell r="E894" t="str">
            <v>Non-Labor</v>
          </cell>
          <cell r="F894" t="str">
            <v>12CP-PROD</v>
          </cell>
          <cell r="H894" t="str">
            <v>SPS CWC-Not CWC Item</v>
          </cell>
          <cell r="I894">
            <v>3630.1791043409148</v>
          </cell>
        </row>
        <row r="895">
          <cell r="B895" t="str">
            <v>Sched M: Plant Temporary</v>
          </cell>
          <cell r="C895" t="str">
            <v>Other Production</v>
          </cell>
          <cell r="D895" t="str">
            <v>346000E-Other Prod Misc Pwr P</v>
          </cell>
          <cell r="E895" t="str">
            <v>Non-Labor</v>
          </cell>
          <cell r="F895" t="str">
            <v>12CP-PROD</v>
          </cell>
          <cell r="H895" t="str">
            <v>SPS CWC-Not CWC Item</v>
          </cell>
          <cell r="I895">
            <v>-6005245.21651047</v>
          </cell>
        </row>
        <row r="896">
          <cell r="B896" t="str">
            <v>Sched M: Plant Temporary</v>
          </cell>
          <cell r="C896" t="str">
            <v>Other Production</v>
          </cell>
          <cell r="D896" t="str">
            <v>346000E-Other Prod Misc Pwr P</v>
          </cell>
          <cell r="E896" t="str">
            <v>Non-Labor</v>
          </cell>
          <cell r="F896" t="str">
            <v>12CP-PROD</v>
          </cell>
          <cell r="H896" t="str">
            <v>SPS CWC-Not CWC Item</v>
          </cell>
          <cell r="I896">
            <v>-64222.735249540077</v>
          </cell>
        </row>
        <row r="897">
          <cell r="B897" t="str">
            <v>Sched M: Plant Temporary</v>
          </cell>
          <cell r="C897" t="str">
            <v>Other Production</v>
          </cell>
          <cell r="D897" t="str">
            <v>347000-Other Prod ARC</v>
          </cell>
          <cell r="E897" t="str">
            <v>Non-Labor</v>
          </cell>
          <cell r="F897" t="str">
            <v>12CP-PROD</v>
          </cell>
          <cell r="H897" t="str">
            <v>SPS CWC-Not CWC Item</v>
          </cell>
          <cell r="I897">
            <v>-0.36245023351292399</v>
          </cell>
        </row>
        <row r="898">
          <cell r="B898" t="str">
            <v>Sched M: Plant Temporary</v>
          </cell>
          <cell r="C898" t="str">
            <v>Other Production</v>
          </cell>
          <cell r="D898" t="str">
            <v>347000-Other Prod ARC</v>
          </cell>
          <cell r="E898" t="str">
            <v>Non-Labor</v>
          </cell>
          <cell r="F898" t="str">
            <v>12CP-PROD</v>
          </cell>
          <cell r="H898" t="str">
            <v>SPS CWC-Not CWC Item</v>
          </cell>
          <cell r="I898">
            <v>1.4498009340517</v>
          </cell>
        </row>
        <row r="899">
          <cell r="B899" t="str">
            <v>Sched M: Plant Temporary</v>
          </cell>
          <cell r="C899" t="str">
            <v>Other Production</v>
          </cell>
          <cell r="D899" t="str">
            <v>347000-Other Prod ARC</v>
          </cell>
          <cell r="E899" t="str">
            <v>Non-Labor</v>
          </cell>
          <cell r="F899" t="str">
            <v>12CP-PROD</v>
          </cell>
          <cell r="H899" t="str">
            <v>SPS CWC-Not CWC Item</v>
          </cell>
          <cell r="I899">
            <v>-1.0873507005387719</v>
          </cell>
        </row>
        <row r="900">
          <cell r="B900" t="str">
            <v>Sched M: Plant Temporary</v>
          </cell>
          <cell r="C900" t="str">
            <v>Transmission</v>
          </cell>
          <cell r="D900" t="str">
            <v>105000-Held for Future Us</v>
          </cell>
          <cell r="E900" t="str">
            <v>Non-Labor</v>
          </cell>
          <cell r="F900" t="str">
            <v>12CP-TRAN</v>
          </cell>
          <cell r="H900" t="str">
            <v>SPS CWC-Not CWC Item</v>
          </cell>
          <cell r="I900">
            <v>-31.92</v>
          </cell>
        </row>
        <row r="901">
          <cell r="B901" t="str">
            <v>Sched M: Plant Temporary</v>
          </cell>
          <cell r="C901" t="str">
            <v>Transmission</v>
          </cell>
          <cell r="D901" t="str">
            <v>350001-Tran Land Owned in Fe</v>
          </cell>
          <cell r="E901" t="str">
            <v>Non-Labor</v>
          </cell>
          <cell r="F901" t="str">
            <v>12CP-TRAN</v>
          </cell>
          <cell r="H901" t="str">
            <v>SPS CWC-Not CWC Item</v>
          </cell>
          <cell r="I901">
            <v>1548.24537952381</v>
          </cell>
        </row>
        <row r="902">
          <cell r="B902" t="str">
            <v>Sched M: Plant Temporary</v>
          </cell>
          <cell r="C902" t="str">
            <v>Transmission</v>
          </cell>
          <cell r="D902" t="str">
            <v>350001-Tran Land Owned in Fe</v>
          </cell>
          <cell r="E902" t="str">
            <v>Non-Labor</v>
          </cell>
          <cell r="F902" t="str">
            <v>12CP-TRAN</v>
          </cell>
          <cell r="H902" t="str">
            <v>SPS CWC-Not CWC Item</v>
          </cell>
          <cell r="I902">
            <v>4644.7361385714366</v>
          </cell>
        </row>
        <row r="903">
          <cell r="B903" t="str">
            <v>Sched M: Plant Temporary</v>
          </cell>
          <cell r="C903" t="str">
            <v>Transmission</v>
          </cell>
          <cell r="D903" t="str">
            <v>350001-Tran Land Owned in Fe</v>
          </cell>
          <cell r="E903" t="str">
            <v>Non-Labor</v>
          </cell>
          <cell r="F903" t="str">
            <v>12CP-TRAN</v>
          </cell>
          <cell r="H903" t="str">
            <v>SPS CWC-Not CWC Item</v>
          </cell>
          <cell r="I903">
            <v>-3518.0374999999967</v>
          </cell>
        </row>
        <row r="904">
          <cell r="B904" t="str">
            <v>Sched M: Plant Temporary</v>
          </cell>
          <cell r="C904" t="str">
            <v>Transmission</v>
          </cell>
          <cell r="D904" t="str">
            <v>350001-Tran Land Owned in Fe</v>
          </cell>
          <cell r="E904" t="str">
            <v>Non-Labor</v>
          </cell>
          <cell r="F904" t="str">
            <v>12CP-TRAN</v>
          </cell>
          <cell r="H904" t="str">
            <v>SPS CWC-Not CWC Item</v>
          </cell>
          <cell r="I904">
            <v>-3664.9543470047201</v>
          </cell>
        </row>
        <row r="905">
          <cell r="B905" t="str">
            <v>Sched M: Plant Temporary</v>
          </cell>
          <cell r="C905" t="str">
            <v>Transmission</v>
          </cell>
          <cell r="D905" t="str">
            <v>350001-Tran Land Owned in Fe</v>
          </cell>
          <cell r="E905" t="str">
            <v>Non-Labor</v>
          </cell>
          <cell r="F905" t="str">
            <v>12CP-TRAN</v>
          </cell>
          <cell r="H905" t="str">
            <v>SPS CWC-Not CWC Item</v>
          </cell>
          <cell r="I905">
            <v>-2027.264999999999</v>
          </cell>
        </row>
        <row r="906">
          <cell r="B906" t="str">
            <v>Sched M: Plant Temporary</v>
          </cell>
          <cell r="C906" t="str">
            <v>Transmission</v>
          </cell>
          <cell r="D906" t="str">
            <v>350002E-Transmission Land Right</v>
          </cell>
          <cell r="E906" t="str">
            <v>Non-Labor</v>
          </cell>
          <cell r="F906" t="str">
            <v>12CP-TRAN</v>
          </cell>
          <cell r="H906" t="str">
            <v>SPS CWC-Not CWC Item</v>
          </cell>
          <cell r="I906">
            <v>-407776.40751041198</v>
          </cell>
        </row>
        <row r="907">
          <cell r="B907" t="str">
            <v>Sched M: Plant Temporary</v>
          </cell>
          <cell r="C907" t="str">
            <v>Transmission</v>
          </cell>
          <cell r="D907" t="str">
            <v>350002E-Transmission Land Right</v>
          </cell>
          <cell r="E907" t="str">
            <v>Non-Labor</v>
          </cell>
          <cell r="F907" t="str">
            <v>12CP-TRAN</v>
          </cell>
          <cell r="H907" t="str">
            <v>SPS CWC-Not CWC Item</v>
          </cell>
          <cell r="I907">
            <v>-1223329.222531233</v>
          </cell>
        </row>
        <row r="908">
          <cell r="B908" t="str">
            <v>Sched M: Plant Temporary</v>
          </cell>
          <cell r="C908" t="str">
            <v>Transmission</v>
          </cell>
          <cell r="D908" t="str">
            <v>350002E-Transmission Land Right</v>
          </cell>
          <cell r="E908" t="str">
            <v>Non-Labor</v>
          </cell>
          <cell r="F908" t="str">
            <v>12CP-TRAN</v>
          </cell>
          <cell r="H908" t="str">
            <v>SPS CWC-Not CWC Item</v>
          </cell>
          <cell r="I908">
            <v>-747330.73000000033</v>
          </cell>
        </row>
        <row r="909">
          <cell r="B909" t="str">
            <v>Sched M: Plant Temporary</v>
          </cell>
          <cell r="C909" t="str">
            <v>Transmission</v>
          </cell>
          <cell r="D909" t="str">
            <v>350002E-Transmission Land Right</v>
          </cell>
          <cell r="E909" t="str">
            <v>Non-Labor</v>
          </cell>
          <cell r="F909" t="str">
            <v>12CP-TRAN</v>
          </cell>
          <cell r="H909" t="str">
            <v>SPS CWC-Not CWC Item</v>
          </cell>
          <cell r="I909">
            <v>1471449.3477543599</v>
          </cell>
        </row>
        <row r="910">
          <cell r="B910" t="str">
            <v>Sched M: Plant Temporary</v>
          </cell>
          <cell r="C910" t="str">
            <v>Transmission</v>
          </cell>
          <cell r="D910" t="str">
            <v>350002E-Transmission Land Right</v>
          </cell>
          <cell r="E910" t="str">
            <v>Non-Labor</v>
          </cell>
          <cell r="F910" t="str">
            <v>12CP-TRAN</v>
          </cell>
          <cell r="H910" t="str">
            <v>SPS CWC-Not CWC Item</v>
          </cell>
          <cell r="I910">
            <v>-11572.22075964848</v>
          </cell>
        </row>
        <row r="911">
          <cell r="B911" t="str">
            <v>Sched M: Plant Temporary</v>
          </cell>
          <cell r="C911" t="str">
            <v>Transmission</v>
          </cell>
          <cell r="D911" t="str">
            <v>350002ERN-Transmission Land Right Radial NM</v>
          </cell>
          <cell r="E911" t="str">
            <v>Non-Labor</v>
          </cell>
          <cell r="F911" t="str">
            <v>NM</v>
          </cell>
          <cell r="H911" t="str">
            <v>SPS CWC-Not CWC Item</v>
          </cell>
          <cell r="I911">
            <v>-12637.595660107199</v>
          </cell>
        </row>
        <row r="912">
          <cell r="B912" t="str">
            <v>Sched M: Plant Temporary</v>
          </cell>
          <cell r="C912" t="str">
            <v>Transmission</v>
          </cell>
          <cell r="D912" t="str">
            <v>350002ERN-Transmission Land Right Radial NM</v>
          </cell>
          <cell r="E912" t="str">
            <v>Non-Labor</v>
          </cell>
          <cell r="F912" t="str">
            <v>NM</v>
          </cell>
          <cell r="H912" t="str">
            <v>SPS CWC-Not CWC Item</v>
          </cell>
          <cell r="I912">
            <v>-228.3426791231085</v>
          </cell>
        </row>
        <row r="913">
          <cell r="B913" t="str">
            <v>Sched M: Plant Temporary</v>
          </cell>
          <cell r="C913" t="str">
            <v>Transmission</v>
          </cell>
          <cell r="D913" t="str">
            <v>350002ERT-Transmission Land Right Radial TX</v>
          </cell>
          <cell r="E913" t="str">
            <v>Non-Labor</v>
          </cell>
          <cell r="F913" t="str">
            <v>TX</v>
          </cell>
          <cell r="H913" t="str">
            <v>SPS CWC-Not CWC Item</v>
          </cell>
          <cell r="I913">
            <v>-24151.732434004902</v>
          </cell>
        </row>
        <row r="914">
          <cell r="B914" t="str">
            <v>Sched M: Plant Temporary</v>
          </cell>
          <cell r="C914" t="str">
            <v>Transmission</v>
          </cell>
          <cell r="D914" t="str">
            <v>350002ERT-Transmission Land Right Radial TX</v>
          </cell>
          <cell r="E914" t="str">
            <v>Non-Labor</v>
          </cell>
          <cell r="F914" t="str">
            <v>TX</v>
          </cell>
          <cell r="H914" t="str">
            <v>SPS CWC-Not CWC Item</v>
          </cell>
          <cell r="I914">
            <v>-436.38611629693492</v>
          </cell>
        </row>
        <row r="915">
          <cell r="B915" t="str">
            <v>Sched M: Plant Temporary</v>
          </cell>
          <cell r="C915" t="str">
            <v>Transmission</v>
          </cell>
          <cell r="D915" t="str">
            <v>350002ERW-Transmission Land Right Radial Wholesale</v>
          </cell>
          <cell r="E915" t="str">
            <v>Non-Labor</v>
          </cell>
          <cell r="F915" t="str">
            <v>WHLS</v>
          </cell>
          <cell r="H915" t="str">
            <v>SPS CWC-Not CWC Item</v>
          </cell>
          <cell r="I915">
            <v>-3620.8243159399699</v>
          </cell>
        </row>
        <row r="916">
          <cell r="B916" t="str">
            <v>Sched M: Plant Temporary</v>
          </cell>
          <cell r="C916" t="str">
            <v>Transmission</v>
          </cell>
          <cell r="D916" t="str">
            <v>350002ERW-Transmission Land Right Radial Wholesale</v>
          </cell>
          <cell r="E916" t="str">
            <v>Non-Labor</v>
          </cell>
          <cell r="F916" t="str">
            <v>WHLS</v>
          </cell>
          <cell r="H916" t="str">
            <v>SPS CWC-Not CWC Item</v>
          </cell>
          <cell r="I916">
            <v>-65.422944931347914</v>
          </cell>
        </row>
        <row r="917">
          <cell r="B917" t="str">
            <v>Sched M: Plant Temporary</v>
          </cell>
          <cell r="C917" t="str">
            <v>Transmission</v>
          </cell>
          <cell r="D917" t="str">
            <v>352000-Transmission Str &amp; Improv</v>
          </cell>
          <cell r="E917" t="str">
            <v>Non-Labor</v>
          </cell>
          <cell r="F917" t="str">
            <v>12CP-TRAN</v>
          </cell>
          <cell r="H917" t="str">
            <v>SPS CWC-Not CWC Item</v>
          </cell>
          <cell r="I917">
            <v>-589709.18907176598</v>
          </cell>
        </row>
        <row r="918">
          <cell r="B918" t="str">
            <v>Sched M: Plant Temporary</v>
          </cell>
          <cell r="C918" t="str">
            <v>Transmission</v>
          </cell>
          <cell r="D918" t="str">
            <v>352000-Transmission Str &amp; Improv</v>
          </cell>
          <cell r="E918" t="str">
            <v>Non-Labor</v>
          </cell>
          <cell r="F918" t="str">
            <v>12CP-TRAN</v>
          </cell>
          <cell r="H918" t="str">
            <v>SPS CWC-Not CWC Item</v>
          </cell>
          <cell r="I918">
            <v>-1769127.5672153011</v>
          </cell>
        </row>
        <row r="919">
          <cell r="B919" t="str">
            <v>Sched M: Plant Temporary</v>
          </cell>
          <cell r="C919" t="str">
            <v>Transmission</v>
          </cell>
          <cell r="D919" t="str">
            <v>352000-Transmission Str &amp; Improv</v>
          </cell>
          <cell r="E919" t="str">
            <v>Non-Labor</v>
          </cell>
          <cell r="F919" t="str">
            <v>12CP-TRAN</v>
          </cell>
          <cell r="H919" t="str">
            <v>SPS CWC-Not CWC Item</v>
          </cell>
          <cell r="I919">
            <v>-712098.75304106076</v>
          </cell>
        </row>
        <row r="920">
          <cell r="B920" t="str">
            <v>Sched M: Plant Temporary</v>
          </cell>
          <cell r="C920" t="str">
            <v>Transmission</v>
          </cell>
          <cell r="D920" t="str">
            <v>352000-Transmission Str &amp; Improv</v>
          </cell>
          <cell r="E920" t="str">
            <v>Non-Labor</v>
          </cell>
          <cell r="F920" t="str">
            <v>12CP-TRAN</v>
          </cell>
          <cell r="H920" t="str">
            <v>SPS CWC-Not CWC Item</v>
          </cell>
          <cell r="I920">
            <v>1790396.37758071</v>
          </cell>
        </row>
        <row r="921">
          <cell r="B921" t="str">
            <v>Sched M: Plant Temporary</v>
          </cell>
          <cell r="C921" t="str">
            <v>Transmission</v>
          </cell>
          <cell r="D921" t="str">
            <v>352000-Transmission Str &amp; Improv</v>
          </cell>
          <cell r="E921" t="str">
            <v>Non-Labor</v>
          </cell>
          <cell r="F921" t="str">
            <v>12CP-TRAN</v>
          </cell>
          <cell r="H921" t="str">
            <v>SPS CWC-Not CWC Item</v>
          </cell>
          <cell r="I921">
            <v>-14570.032532601732</v>
          </cell>
        </row>
        <row r="922">
          <cell r="B922" t="str">
            <v>Sched M: Plant Temporary</v>
          </cell>
          <cell r="C922" t="str">
            <v>Transmission</v>
          </cell>
          <cell r="D922" t="str">
            <v>352010-Tran Str &amp; Impr-Prod</v>
          </cell>
          <cell r="E922" t="str">
            <v>Non-Labor</v>
          </cell>
          <cell r="F922" t="str">
            <v>12CP-PROD</v>
          </cell>
          <cell r="H922" t="str">
            <v>SPS CWC-Not CWC Item</v>
          </cell>
          <cell r="I922">
            <v>-8908.7873659249599</v>
          </cell>
        </row>
        <row r="923">
          <cell r="B923" t="str">
            <v>Sched M: Plant Temporary</v>
          </cell>
          <cell r="C923" t="str">
            <v>Transmission</v>
          </cell>
          <cell r="D923" t="str">
            <v>352010-Tran Str &amp; Impr-Prod</v>
          </cell>
          <cell r="E923" t="str">
            <v>Non-Labor</v>
          </cell>
          <cell r="F923" t="str">
            <v>12CP-PROD</v>
          </cell>
          <cell r="H923" t="str">
            <v>SPS CWC-Not CWC Item</v>
          </cell>
          <cell r="I923">
            <v>-26726.362097774854</v>
          </cell>
        </row>
        <row r="924">
          <cell r="B924" t="str">
            <v>Sched M: Plant Temporary</v>
          </cell>
          <cell r="C924" t="str">
            <v>Transmission</v>
          </cell>
          <cell r="D924" t="str">
            <v>352010-Tran Str &amp; Impr-Prod</v>
          </cell>
          <cell r="E924" t="str">
            <v>Non-Labor</v>
          </cell>
          <cell r="F924" t="str">
            <v>12CP-PROD</v>
          </cell>
          <cell r="H924" t="str">
            <v>SPS CWC-Not CWC Item</v>
          </cell>
          <cell r="I924">
            <v>775.36094156480385</v>
          </cell>
        </row>
        <row r="925">
          <cell r="B925" t="str">
            <v>Sched M: Plant Temporary</v>
          </cell>
          <cell r="C925" t="str">
            <v>Transmission</v>
          </cell>
          <cell r="D925" t="str">
            <v>352010-Tran Str &amp; Impr-Prod</v>
          </cell>
          <cell r="E925" t="str">
            <v>Non-Labor</v>
          </cell>
          <cell r="F925" t="str">
            <v>12CP-PROD</v>
          </cell>
          <cell r="H925" t="str">
            <v>SPS CWC-Not CWC Item</v>
          </cell>
          <cell r="I925">
            <v>35690.210723238597</v>
          </cell>
        </row>
        <row r="926">
          <cell r="B926" t="str">
            <v>Sched M: Plant Temporary</v>
          </cell>
          <cell r="C926" t="str">
            <v>Transmission</v>
          </cell>
          <cell r="D926" t="str">
            <v>352010-Tran Str &amp; Impr-Prod</v>
          </cell>
          <cell r="E926" t="str">
            <v>Non-Labor</v>
          </cell>
          <cell r="F926" t="str">
            <v>12CP-PROD</v>
          </cell>
          <cell r="H926" t="str">
            <v>SPS CWC-Not CWC Item</v>
          </cell>
          <cell r="I926">
            <v>-365.4765085865248</v>
          </cell>
        </row>
        <row r="927">
          <cell r="B927" t="str">
            <v>Sched M: Plant Temporary</v>
          </cell>
          <cell r="C927" t="str">
            <v>Transmission</v>
          </cell>
          <cell r="D927" t="str">
            <v>353000E-Transmission Station</v>
          </cell>
          <cell r="E927" t="str">
            <v>Non-Labor</v>
          </cell>
          <cell r="F927" t="str">
            <v>12CP-TRAN</v>
          </cell>
          <cell r="H927" t="str">
            <v>SPS CWC-Not CWC Item</v>
          </cell>
          <cell r="I927">
            <v>-8459592.9180799909</v>
          </cell>
        </row>
        <row r="928">
          <cell r="B928" t="str">
            <v>Sched M: Plant Temporary</v>
          </cell>
          <cell r="C928" t="str">
            <v>Transmission</v>
          </cell>
          <cell r="D928" t="str">
            <v>353000E-Transmission Station</v>
          </cell>
          <cell r="E928" t="str">
            <v>Non-Labor</v>
          </cell>
          <cell r="F928" t="str">
            <v>12CP-TRAN</v>
          </cell>
          <cell r="H928" t="str">
            <v>SPS CWC-Not CWC Item</v>
          </cell>
          <cell r="I928">
            <v>-25378778.754239939</v>
          </cell>
        </row>
        <row r="929">
          <cell r="B929" t="str">
            <v>Sched M: Plant Temporary</v>
          </cell>
          <cell r="C929" t="str">
            <v>Transmission</v>
          </cell>
          <cell r="D929" t="str">
            <v>353000E-Transmission Station</v>
          </cell>
          <cell r="E929" t="str">
            <v>Non-Labor</v>
          </cell>
          <cell r="F929" t="str">
            <v>12CP-TRAN</v>
          </cell>
          <cell r="H929" t="str">
            <v>SPS CWC-Not CWC Item</v>
          </cell>
          <cell r="I929">
            <v>-10215315.751958942</v>
          </cell>
        </row>
        <row r="930">
          <cell r="B930" t="str">
            <v>Sched M: Plant Temporary</v>
          </cell>
          <cell r="C930" t="str">
            <v>Transmission</v>
          </cell>
          <cell r="D930" t="str">
            <v>353000E-Transmission Station</v>
          </cell>
          <cell r="E930" t="str">
            <v>Non-Labor</v>
          </cell>
          <cell r="F930" t="str">
            <v>12CP-TRAN</v>
          </cell>
          <cell r="H930" t="str">
            <v>SPS CWC-Not CWC Item</v>
          </cell>
          <cell r="I930">
            <v>25953022.503149401</v>
          </cell>
        </row>
        <row r="931">
          <cell r="B931" t="str">
            <v>Sched M: Plant Temporary</v>
          </cell>
          <cell r="C931" t="str">
            <v>Transmission</v>
          </cell>
          <cell r="D931" t="str">
            <v>353000E-Transmission Station</v>
          </cell>
          <cell r="E931" t="str">
            <v>Non-Labor</v>
          </cell>
          <cell r="F931" t="str">
            <v>12CP-TRAN</v>
          </cell>
          <cell r="H931" t="str">
            <v>SPS CWC-Not CWC Item</v>
          </cell>
          <cell r="I931">
            <v>-210106.74246739832</v>
          </cell>
        </row>
        <row r="932">
          <cell r="B932" t="str">
            <v>Sched M: Plant Temporary</v>
          </cell>
          <cell r="C932" t="str">
            <v>Transmission</v>
          </cell>
          <cell r="D932" t="str">
            <v>353010-Tran Station Equip Pro</v>
          </cell>
          <cell r="E932" t="str">
            <v>Non-Labor</v>
          </cell>
          <cell r="F932" t="str">
            <v>12CP-PROD</v>
          </cell>
          <cell r="H932" t="str">
            <v>SPS CWC-Not CWC Item</v>
          </cell>
          <cell r="I932">
            <v>-367735.17398013303</v>
          </cell>
        </row>
        <row r="933">
          <cell r="B933" t="str">
            <v>Sched M: Plant Temporary</v>
          </cell>
          <cell r="C933" t="str">
            <v>Transmission</v>
          </cell>
          <cell r="D933" t="str">
            <v>353010-Tran Station Equip Pro</v>
          </cell>
          <cell r="E933" t="str">
            <v>Non-Labor</v>
          </cell>
          <cell r="F933" t="str">
            <v>12CP-PROD</v>
          </cell>
          <cell r="H933" t="str">
            <v>SPS CWC-Not CWC Item</v>
          </cell>
          <cell r="I933">
            <v>-1103205.5219403992</v>
          </cell>
        </row>
        <row r="934">
          <cell r="B934" t="str">
            <v>Sched M: Plant Temporary</v>
          </cell>
          <cell r="C934" t="str">
            <v>Transmission</v>
          </cell>
          <cell r="D934" t="str">
            <v>353010-Tran Station Equip Pro</v>
          </cell>
          <cell r="E934" t="str">
            <v>Non-Labor</v>
          </cell>
          <cell r="F934" t="str">
            <v>12CP-PROD</v>
          </cell>
          <cell r="H934" t="str">
            <v>SPS CWC-Not CWC Item</v>
          </cell>
          <cell r="I934">
            <v>32005.196558435222</v>
          </cell>
        </row>
        <row r="935">
          <cell r="B935" t="str">
            <v>Sched M: Plant Temporary</v>
          </cell>
          <cell r="C935" t="str">
            <v>Transmission</v>
          </cell>
          <cell r="D935" t="str">
            <v>353010-Tran Station Equip Pro</v>
          </cell>
          <cell r="E935" t="str">
            <v>Non-Labor</v>
          </cell>
          <cell r="F935" t="str">
            <v>12CP-PROD</v>
          </cell>
          <cell r="H935" t="str">
            <v>SPS CWC-Not CWC Item</v>
          </cell>
          <cell r="I935">
            <v>1473206.5769879399</v>
          </cell>
        </row>
        <row r="936">
          <cell r="B936" t="str">
            <v>Sched M: Plant Temporary</v>
          </cell>
          <cell r="C936" t="str">
            <v>Transmission</v>
          </cell>
          <cell r="D936" t="str">
            <v>353010-Tran Station Equip Pro</v>
          </cell>
          <cell r="E936" t="str">
            <v>Non-Labor</v>
          </cell>
          <cell r="F936" t="str">
            <v>12CP-PROD</v>
          </cell>
          <cell r="H936" t="str">
            <v>SPS CWC-Not CWC Item</v>
          </cell>
          <cell r="I936">
            <v>-15086.038491413474</v>
          </cell>
        </row>
        <row r="937">
          <cell r="B937" t="str">
            <v>Sched M: Plant Temporary</v>
          </cell>
          <cell r="C937" t="str">
            <v>Transmission</v>
          </cell>
          <cell r="D937" t="str">
            <v>354000E-Tran Towers &amp; Fixture</v>
          </cell>
          <cell r="E937" t="str">
            <v>Non-Labor</v>
          </cell>
          <cell r="F937" t="str">
            <v>12CP-TRAN</v>
          </cell>
          <cell r="H937" t="str">
            <v>SPS CWC-Not CWC Item</v>
          </cell>
          <cell r="I937">
            <v>-78931.920748772798</v>
          </cell>
        </row>
        <row r="938">
          <cell r="B938" t="str">
            <v>Sched M: Plant Temporary</v>
          </cell>
          <cell r="C938" t="str">
            <v>Transmission</v>
          </cell>
          <cell r="D938" t="str">
            <v>354000E-Tran Towers &amp; Fixture</v>
          </cell>
          <cell r="E938" t="str">
            <v>Non-Labor</v>
          </cell>
          <cell r="F938" t="str">
            <v>12CP-TRAN</v>
          </cell>
          <cell r="H938" t="str">
            <v>SPS CWC-Not CWC Item</v>
          </cell>
          <cell r="I938">
            <v>-236795.76224631816</v>
          </cell>
        </row>
        <row r="939">
          <cell r="B939" t="str">
            <v>Sched M: Plant Temporary</v>
          </cell>
          <cell r="C939" t="str">
            <v>Transmission</v>
          </cell>
          <cell r="D939" t="str">
            <v>354000E-Tran Towers &amp; Fixture</v>
          </cell>
          <cell r="E939" t="str">
            <v>Non-Labor</v>
          </cell>
          <cell r="F939" t="str">
            <v>12CP-TRAN</v>
          </cell>
          <cell r="H939" t="str">
            <v>SPS CWC-Not CWC Item</v>
          </cell>
          <cell r="I939">
            <v>-109050.71889848182</v>
          </cell>
        </row>
        <row r="940">
          <cell r="B940" t="str">
            <v>Sched M: Plant Temporary</v>
          </cell>
          <cell r="C940" t="str">
            <v>Transmission</v>
          </cell>
          <cell r="D940" t="str">
            <v>354000E-Tran Towers &amp; Fixture</v>
          </cell>
          <cell r="E940" t="str">
            <v>Non-Labor</v>
          </cell>
          <cell r="F940" t="str">
            <v>12CP-TRAN</v>
          </cell>
          <cell r="H940" t="str">
            <v>SPS CWC-Not CWC Item</v>
          </cell>
          <cell r="I940">
            <v>161304.63961690199</v>
          </cell>
        </row>
        <row r="941">
          <cell r="B941" t="str">
            <v>Sched M: Plant Temporary</v>
          </cell>
          <cell r="C941" t="str">
            <v>Transmission</v>
          </cell>
          <cell r="D941" t="str">
            <v>354000E-Tran Towers &amp; Fixture</v>
          </cell>
          <cell r="E941" t="str">
            <v>Non-Labor</v>
          </cell>
          <cell r="F941" t="str">
            <v>12CP-TRAN</v>
          </cell>
          <cell r="H941" t="str">
            <v>SPS CWC-Not CWC Item</v>
          </cell>
          <cell r="I941">
            <v>24061.616077243027</v>
          </cell>
        </row>
        <row r="942">
          <cell r="B942" t="str">
            <v>Sched M: Plant Temporary</v>
          </cell>
          <cell r="C942" t="str">
            <v>Transmission</v>
          </cell>
          <cell r="D942" t="str">
            <v>354000ERN-Tran Towers &amp; Fixture Radial NM</v>
          </cell>
          <cell r="E942" t="str">
            <v>Non-Labor</v>
          </cell>
          <cell r="F942" t="str">
            <v>NM</v>
          </cell>
          <cell r="H942" t="str">
            <v>SPS CWC-Not CWC Item</v>
          </cell>
          <cell r="I942">
            <v>-3828.14532541369</v>
          </cell>
        </row>
        <row r="943">
          <cell r="B943" t="str">
            <v>Sched M: Plant Temporary</v>
          </cell>
          <cell r="C943" t="str">
            <v>Transmission</v>
          </cell>
          <cell r="D943" t="str">
            <v>354000ERN-Tran Towers &amp; Fixture Radial NM</v>
          </cell>
          <cell r="E943" t="str">
            <v>Non-Labor</v>
          </cell>
          <cell r="F943" t="str">
            <v>NM</v>
          </cell>
          <cell r="H943" t="str">
            <v>SPS CWC-Not CWC Item</v>
          </cell>
          <cell r="I943">
            <v>474.78301643428244</v>
          </cell>
        </row>
        <row r="944">
          <cell r="B944" t="str">
            <v>Sched M: Plant Temporary</v>
          </cell>
          <cell r="C944" t="str">
            <v>Transmission</v>
          </cell>
          <cell r="D944" t="str">
            <v>354000ERT-Tran Towers &amp; Fixture Radial TX</v>
          </cell>
          <cell r="E944" t="str">
            <v>Non-Labor</v>
          </cell>
          <cell r="F944" t="str">
            <v>TX</v>
          </cell>
          <cell r="H944" t="str">
            <v>SPS CWC-Not CWC Item</v>
          </cell>
          <cell r="I944">
            <v>-7315.9756099598499</v>
          </cell>
        </row>
        <row r="945">
          <cell r="B945" t="str">
            <v>Sched M: Plant Temporary</v>
          </cell>
          <cell r="C945" t="str">
            <v>Transmission</v>
          </cell>
          <cell r="D945" t="str">
            <v>354000ERT-Tran Towers &amp; Fixture Radial TX</v>
          </cell>
          <cell r="E945" t="str">
            <v>Non-Labor</v>
          </cell>
          <cell r="F945" t="str">
            <v>TX</v>
          </cell>
          <cell r="H945" t="str">
            <v>SPS CWC-Not CWC Item</v>
          </cell>
          <cell r="I945">
            <v>907.35870062116999</v>
          </cell>
        </row>
        <row r="946">
          <cell r="B946" t="str">
            <v>Sched M: Plant Temporary</v>
          </cell>
          <cell r="C946" t="str">
            <v>Transmission</v>
          </cell>
          <cell r="D946" t="str">
            <v>354000ERW-Tran Towers &amp; Fixture Radial Wholesale</v>
          </cell>
          <cell r="E946" t="str">
            <v>Non-Labor</v>
          </cell>
          <cell r="F946" t="str">
            <v>WHLS</v>
          </cell>
          <cell r="H946" t="str">
            <v>SPS CWC-Not CWC Item</v>
          </cell>
          <cell r="I946">
            <v>-1096.8100303260001</v>
          </cell>
        </row>
        <row r="947">
          <cell r="B947" t="str">
            <v>Sched M: Plant Temporary</v>
          </cell>
          <cell r="C947" t="str">
            <v>Transmission</v>
          </cell>
          <cell r="D947" t="str">
            <v>354000ERW-Tran Towers &amp; Fixture Radial Wholesale</v>
          </cell>
          <cell r="E947" t="str">
            <v>Non-Labor</v>
          </cell>
          <cell r="F947" t="str">
            <v>WHLS</v>
          </cell>
          <cell r="H947" t="str">
            <v>SPS CWC-Not CWC Item</v>
          </cell>
          <cell r="I947">
            <v>136.03108826525016</v>
          </cell>
        </row>
        <row r="948">
          <cell r="B948" t="str">
            <v>Sched M: Plant Temporary</v>
          </cell>
          <cell r="C948" t="str">
            <v>Transmission</v>
          </cell>
          <cell r="D948" t="str">
            <v>355000E-Tran Poles &amp; Fixture</v>
          </cell>
          <cell r="E948" t="str">
            <v>Non-Labor</v>
          </cell>
          <cell r="F948" t="str">
            <v>12CP-TRAN</v>
          </cell>
          <cell r="H948" t="str">
            <v>SPS CWC-Not CWC Item</v>
          </cell>
          <cell r="I948">
            <v>-10242207.673885901</v>
          </cell>
        </row>
        <row r="949">
          <cell r="B949" t="str">
            <v>Sched M: Plant Temporary</v>
          </cell>
          <cell r="C949" t="str">
            <v>Transmission</v>
          </cell>
          <cell r="D949" t="str">
            <v>355000E-Tran Poles &amp; Fixture</v>
          </cell>
          <cell r="E949" t="str">
            <v>Non-Labor</v>
          </cell>
          <cell r="F949" t="str">
            <v>12CP-TRAN</v>
          </cell>
          <cell r="H949" t="str">
            <v>SPS CWC-Not CWC Item</v>
          </cell>
          <cell r="I949">
            <v>-30726623.021657676</v>
          </cell>
        </row>
        <row r="950">
          <cell r="B950" t="str">
            <v>Sched M: Plant Temporary</v>
          </cell>
          <cell r="C950" t="str">
            <v>Transmission</v>
          </cell>
          <cell r="D950" t="str">
            <v>355000E-Tran Poles &amp; Fixture</v>
          </cell>
          <cell r="E950" t="str">
            <v>Non-Labor</v>
          </cell>
          <cell r="F950" t="str">
            <v>12CP-TRAN</v>
          </cell>
          <cell r="H950" t="str">
            <v>SPS CWC-Not CWC Item</v>
          </cell>
          <cell r="I950">
            <v>-9309458.2364218552</v>
          </cell>
        </row>
        <row r="951">
          <cell r="B951" t="str">
            <v>Sched M: Plant Temporary</v>
          </cell>
          <cell r="C951" t="str">
            <v>Transmission</v>
          </cell>
          <cell r="D951" t="str">
            <v>355000E-Tran Poles &amp; Fixture</v>
          </cell>
          <cell r="E951" t="str">
            <v>Non-Labor</v>
          </cell>
          <cell r="F951" t="str">
            <v>12CP-TRAN</v>
          </cell>
          <cell r="H951" t="str">
            <v>SPS CWC-Not CWC Item</v>
          </cell>
          <cell r="I951">
            <v>25931215.567218501</v>
          </cell>
        </row>
        <row r="952">
          <cell r="B952" t="str">
            <v>Sched M: Plant Temporary</v>
          </cell>
          <cell r="C952" t="str">
            <v>Transmission</v>
          </cell>
          <cell r="D952" t="str">
            <v>355000E-Tran Poles &amp; Fixture</v>
          </cell>
          <cell r="E952" t="str">
            <v>Non-Labor</v>
          </cell>
          <cell r="F952" t="str">
            <v>12CP-TRAN</v>
          </cell>
          <cell r="H952" t="str">
            <v>SPS CWC-Not CWC Item</v>
          </cell>
          <cell r="I952">
            <v>2493105.220793278</v>
          </cell>
        </row>
        <row r="953">
          <cell r="B953" t="str">
            <v>Sched M: Plant Temporary</v>
          </cell>
          <cell r="C953" t="str">
            <v>Transmission</v>
          </cell>
          <cell r="D953" t="str">
            <v>355000ERN-Tran Poles &amp; Fixtures Radial NM</v>
          </cell>
          <cell r="E953" t="str">
            <v>Non-Labor</v>
          </cell>
          <cell r="F953" t="str">
            <v>NM</v>
          </cell>
          <cell r="H953" t="str">
            <v>SPS CWC-Not CWC Item</v>
          </cell>
          <cell r="I953">
            <v>-355294.76870529901</v>
          </cell>
        </row>
        <row r="954">
          <cell r="B954" t="str">
            <v>Sched M: Plant Temporary</v>
          </cell>
          <cell r="C954" t="str">
            <v>Transmission</v>
          </cell>
          <cell r="D954" t="str">
            <v>355000ERN-Tran Poles &amp; Fixtures Radial NM</v>
          </cell>
          <cell r="E954" t="str">
            <v>Non-Labor</v>
          </cell>
          <cell r="F954" t="str">
            <v>NM</v>
          </cell>
          <cell r="H954" t="str">
            <v>SPS CWC-Not CWC Item</v>
          </cell>
          <cell r="I954">
            <v>49193.870154706347</v>
          </cell>
        </row>
        <row r="955">
          <cell r="B955" t="str">
            <v>Sched M: Plant Temporary</v>
          </cell>
          <cell r="C955" t="str">
            <v>Transmission</v>
          </cell>
          <cell r="D955" t="str">
            <v>355000ERT-Tran Poles &amp; Fixtures Radial TX</v>
          </cell>
          <cell r="E955" t="str">
            <v>Non-Labor</v>
          </cell>
          <cell r="F955" t="str">
            <v>TX</v>
          </cell>
          <cell r="H955" t="str">
            <v>SPS CWC-Not CWC Item</v>
          </cell>
          <cell r="I955">
            <v>-679004.48944251996</v>
          </cell>
        </row>
        <row r="956">
          <cell r="B956" t="str">
            <v>Sched M: Plant Temporary</v>
          </cell>
          <cell r="C956" t="str">
            <v>Transmission</v>
          </cell>
          <cell r="D956" t="str">
            <v>355000ERT-Tran Poles &amp; Fixtures Radial TX</v>
          </cell>
          <cell r="E956" t="str">
            <v>Non-Labor</v>
          </cell>
          <cell r="F956" t="str">
            <v>TX</v>
          </cell>
          <cell r="H956" t="str">
            <v>SPS CWC-Not CWC Item</v>
          </cell>
          <cell r="I956">
            <v>94014.496216250656</v>
          </cell>
        </row>
        <row r="957">
          <cell r="B957" t="str">
            <v>Sched M: Plant Temporary</v>
          </cell>
          <cell r="C957" t="str">
            <v>Transmission</v>
          </cell>
          <cell r="D957" t="str">
            <v>355000ERW-Tran Poles &amp; Fixtures Radial Wholesale</v>
          </cell>
          <cell r="E957" t="str">
            <v>Non-Labor</v>
          </cell>
          <cell r="F957" t="str">
            <v>WHLS</v>
          </cell>
          <cell r="H957" t="str">
            <v>SPS CWC-Not CWC Item</v>
          </cell>
          <cell r="I957">
            <v>-101796.25717219</v>
          </cell>
        </row>
        <row r="958">
          <cell r="B958" t="str">
            <v>Sched M: Plant Temporary</v>
          </cell>
          <cell r="C958" t="str">
            <v>Transmission</v>
          </cell>
          <cell r="D958" t="str">
            <v>355000ERW-Tran Poles &amp; Fixtures Radial Wholesale</v>
          </cell>
          <cell r="E958" t="str">
            <v>Non-Labor</v>
          </cell>
          <cell r="F958" t="str">
            <v>WHLS</v>
          </cell>
          <cell r="H958" t="str">
            <v>SPS CWC-Not CWC Item</v>
          </cell>
          <cell r="I958">
            <v>14094.639996564387</v>
          </cell>
        </row>
        <row r="959">
          <cell r="B959" t="str">
            <v>Sched M: Plant Temporary</v>
          </cell>
          <cell r="C959" t="str">
            <v>Transmission</v>
          </cell>
          <cell r="D959" t="str">
            <v>355010-Tran Poles &amp; Fixtures-Prod</v>
          </cell>
          <cell r="E959" t="str">
            <v>Non-Labor</v>
          </cell>
          <cell r="F959" t="str">
            <v>12CP-PROD</v>
          </cell>
          <cell r="H959" t="str">
            <v>SPS CWC-Not CWC Item</v>
          </cell>
          <cell r="I959">
            <v>-249.63870331018899</v>
          </cell>
        </row>
        <row r="960">
          <cell r="B960" t="str">
            <v>Sched M: Plant Temporary</v>
          </cell>
          <cell r="C960" t="str">
            <v>Transmission</v>
          </cell>
          <cell r="D960" t="str">
            <v>355010-Tran Poles &amp; Fixtures-Prod</v>
          </cell>
          <cell r="E960" t="str">
            <v>Non-Labor</v>
          </cell>
          <cell r="F960" t="str">
            <v>12CP-PROD</v>
          </cell>
          <cell r="H960" t="str">
            <v>SPS CWC-Not CWC Item</v>
          </cell>
          <cell r="I960">
            <v>-748.9161099305677</v>
          </cell>
        </row>
        <row r="961">
          <cell r="B961" t="str">
            <v>Sched M: Plant Temporary</v>
          </cell>
          <cell r="C961" t="str">
            <v>Transmission</v>
          </cell>
          <cell r="D961" t="str">
            <v>355010-Tran Poles &amp; Fixtures-Prod</v>
          </cell>
          <cell r="E961" t="str">
            <v>Non-Labor</v>
          </cell>
          <cell r="F961" t="str">
            <v>12CP-PROD</v>
          </cell>
          <cell r="H961" t="str">
            <v>SPS CWC-Not CWC Item</v>
          </cell>
          <cell r="I961">
            <v>-2246.36662564997</v>
          </cell>
        </row>
        <row r="962">
          <cell r="B962" t="str">
            <v>Sched M: Plant Temporary</v>
          </cell>
          <cell r="C962" t="str">
            <v>Transmission</v>
          </cell>
          <cell r="D962" t="str">
            <v>355010-Tran Poles &amp; Fixtures-Prod</v>
          </cell>
          <cell r="E962" t="str">
            <v>Non-Labor</v>
          </cell>
          <cell r="F962" t="str">
            <v>12CP-PROD</v>
          </cell>
          <cell r="H962" t="str">
            <v>SPS CWC-Not CWC Item</v>
          </cell>
          <cell r="I962">
            <v>-4473.8884142065199</v>
          </cell>
        </row>
        <row r="963">
          <cell r="B963" t="str">
            <v>Sched M: Plant Temporary</v>
          </cell>
          <cell r="C963" t="str">
            <v>Transmission</v>
          </cell>
          <cell r="D963" t="str">
            <v>355010-Tran Poles &amp; Fixtures-Prod</v>
          </cell>
          <cell r="E963" t="str">
            <v>Non-Labor</v>
          </cell>
          <cell r="F963" t="str">
            <v>12CP-PROD</v>
          </cell>
          <cell r="H963" t="str">
            <v>SPS CWC-Not CWC Item</v>
          </cell>
          <cell r="I963">
            <v>416.99800646763504</v>
          </cell>
        </row>
        <row r="964">
          <cell r="B964" t="str">
            <v>Sched M: Plant Temporary</v>
          </cell>
          <cell r="C964" t="str">
            <v>Transmission</v>
          </cell>
          <cell r="D964" t="str">
            <v>356000E-Tran OH Conductor &amp; D</v>
          </cell>
          <cell r="E964" t="str">
            <v>Non-Labor</v>
          </cell>
          <cell r="F964" t="str">
            <v>12CP-TRAN</v>
          </cell>
          <cell r="H964" t="str">
            <v>SPS CWC-Not CWC Item</v>
          </cell>
          <cell r="I964">
            <v>-3621590.6558582098</v>
          </cell>
        </row>
        <row r="965">
          <cell r="B965" t="str">
            <v>Sched M: Plant Temporary</v>
          </cell>
          <cell r="C965" t="str">
            <v>Transmission</v>
          </cell>
          <cell r="D965" t="str">
            <v>356000E-Tran OH Conductor &amp; D</v>
          </cell>
          <cell r="E965" t="str">
            <v>Non-Labor</v>
          </cell>
          <cell r="F965" t="str">
            <v>12CP-TRAN</v>
          </cell>
          <cell r="H965" t="str">
            <v>SPS CWC-Not CWC Item</v>
          </cell>
          <cell r="I965">
            <v>-10864771.967574632</v>
          </cell>
        </row>
        <row r="966">
          <cell r="B966" t="str">
            <v>Sched M: Plant Temporary</v>
          </cell>
          <cell r="C966" t="str">
            <v>Transmission</v>
          </cell>
          <cell r="D966" t="str">
            <v>356000E-Tran OH Conductor &amp; D</v>
          </cell>
          <cell r="E966" t="str">
            <v>Non-Labor</v>
          </cell>
          <cell r="F966" t="str">
            <v>12CP-TRAN</v>
          </cell>
          <cell r="H966" t="str">
            <v>SPS CWC-Not CWC Item</v>
          </cell>
          <cell r="I966">
            <v>-3291775.370469145</v>
          </cell>
        </row>
        <row r="967">
          <cell r="B967" t="str">
            <v>Sched M: Plant Temporary</v>
          </cell>
          <cell r="C967" t="str">
            <v>Transmission</v>
          </cell>
          <cell r="D967" t="str">
            <v>356000E-Tran OH Conductor &amp; D</v>
          </cell>
          <cell r="E967" t="str">
            <v>Non-Labor</v>
          </cell>
          <cell r="F967" t="str">
            <v>12CP-TRAN</v>
          </cell>
          <cell r="H967" t="str">
            <v>SPS CWC-Not CWC Item</v>
          </cell>
          <cell r="I967">
            <v>8967384.0308737792</v>
          </cell>
        </row>
        <row r="968">
          <cell r="B968" t="str">
            <v>Sched M: Plant Temporary</v>
          </cell>
          <cell r="C968" t="str">
            <v>Transmission</v>
          </cell>
          <cell r="D968" t="str">
            <v>356000E-Tran OH Conductor &amp; D</v>
          </cell>
          <cell r="E968" t="str">
            <v>Non-Labor</v>
          </cell>
          <cell r="F968" t="str">
            <v>12CP-TRAN</v>
          </cell>
          <cell r="H968" t="str">
            <v>SPS CWC-Not CWC Item</v>
          </cell>
          <cell r="I968">
            <v>886560.51913587027</v>
          </cell>
        </row>
        <row r="969">
          <cell r="B969" t="str">
            <v>Sched M: Plant Temporary</v>
          </cell>
          <cell r="C969" t="str">
            <v>Transmission</v>
          </cell>
          <cell r="D969" t="str">
            <v>356000ERN-Tran OH Conductor&amp; D Radial NM</v>
          </cell>
          <cell r="E969" t="str">
            <v>Non-Labor</v>
          </cell>
          <cell r="F969" t="str">
            <v>NM</v>
          </cell>
          <cell r="H969" t="str">
            <v>SPS CWC-Not CWC Item</v>
          </cell>
          <cell r="I969">
            <v>-128484.99275643</v>
          </cell>
        </row>
        <row r="970">
          <cell r="B970" t="str">
            <v>Sched M: Plant Temporary</v>
          </cell>
          <cell r="C970" t="str">
            <v>Transmission</v>
          </cell>
          <cell r="D970" t="str">
            <v>356000ERN-Tran OH Conductor&amp; D Radial NM</v>
          </cell>
          <cell r="E970" t="str">
            <v>Non-Labor</v>
          </cell>
          <cell r="F970" t="str">
            <v>NM</v>
          </cell>
          <cell r="H970" t="str">
            <v>SPS CWC-Not CWC Item</v>
          </cell>
          <cell r="I970">
            <v>17493.582981941639</v>
          </cell>
        </row>
        <row r="971">
          <cell r="B971" t="str">
            <v>Sched M: Plant Temporary</v>
          </cell>
          <cell r="C971" t="str">
            <v>Transmission</v>
          </cell>
          <cell r="D971" t="str">
            <v>356000ERT-Tran OH Conductor &amp; D Radial TX</v>
          </cell>
          <cell r="E971" t="str">
            <v>Non-Labor</v>
          </cell>
          <cell r="F971" t="str">
            <v>TX</v>
          </cell>
          <cell r="H971" t="str">
            <v>SPS CWC-Not CWC Item</v>
          </cell>
          <cell r="I971">
            <v>-245547.907236339</v>
          </cell>
        </row>
        <row r="972">
          <cell r="B972" t="str">
            <v>Sched M: Plant Temporary</v>
          </cell>
          <cell r="C972" t="str">
            <v>Transmission</v>
          </cell>
          <cell r="D972" t="str">
            <v>356000ERT-Tran OH Conductor &amp; D Radial TX</v>
          </cell>
          <cell r="E972" t="str">
            <v>Non-Labor</v>
          </cell>
          <cell r="F972" t="str">
            <v>TX</v>
          </cell>
          <cell r="H972" t="str">
            <v>SPS CWC-Not CWC Item</v>
          </cell>
          <cell r="I972">
            <v>33432.018783890613</v>
          </cell>
        </row>
        <row r="973">
          <cell r="B973" t="str">
            <v>Sched M: Plant Temporary</v>
          </cell>
          <cell r="C973" t="str">
            <v>Transmission</v>
          </cell>
          <cell r="D973" t="str">
            <v>356000ERW-Tran OH Conductor &amp; D Radial Wholesale</v>
          </cell>
          <cell r="E973" t="str">
            <v>Non-Labor</v>
          </cell>
          <cell r="F973" t="str">
            <v>WHLS</v>
          </cell>
          <cell r="H973" t="str">
            <v>SPS CWC-Not CWC Item</v>
          </cell>
          <cell r="I973">
            <v>-36812.507578036202</v>
          </cell>
        </row>
        <row r="974">
          <cell r="B974" t="str">
            <v>Sched M: Plant Temporary</v>
          </cell>
          <cell r="C974" t="str">
            <v>Transmission</v>
          </cell>
          <cell r="D974" t="str">
            <v>356000ERW-Tran OH Conductor &amp; D Radial Wholesale</v>
          </cell>
          <cell r="E974" t="str">
            <v>Non-Labor</v>
          </cell>
          <cell r="F974" t="str">
            <v>WHLS</v>
          </cell>
          <cell r="H974" t="str">
            <v>SPS CWC-Not CWC Item</v>
          </cell>
          <cell r="I974">
            <v>5012.1235350072138</v>
          </cell>
        </row>
        <row r="975">
          <cell r="B975" t="str">
            <v>Sched M: Plant Temporary</v>
          </cell>
          <cell r="C975" t="str">
            <v>Transmission</v>
          </cell>
          <cell r="D975" t="str">
            <v>356010-Tran OH Cond &amp; Device-Prod</v>
          </cell>
          <cell r="E975" t="str">
            <v>Non-Labor</v>
          </cell>
          <cell r="F975" t="str">
            <v>12CP-PROD</v>
          </cell>
          <cell r="H975" t="str">
            <v>SPS CWC-Not CWC Item</v>
          </cell>
          <cell r="I975">
            <v>-59.129031577126597</v>
          </cell>
        </row>
        <row r="976">
          <cell r="B976" t="str">
            <v>Sched M: Plant Temporary</v>
          </cell>
          <cell r="C976" t="str">
            <v>Transmission</v>
          </cell>
          <cell r="D976" t="str">
            <v>356010-Tran OH Cond &amp; Device-Prod</v>
          </cell>
          <cell r="E976" t="str">
            <v>Non-Labor</v>
          </cell>
          <cell r="F976" t="str">
            <v>12CP-PROD</v>
          </cell>
          <cell r="H976" t="str">
            <v>SPS CWC-Not CWC Item</v>
          </cell>
          <cell r="I976">
            <v>-177.38709473137948</v>
          </cell>
        </row>
        <row r="977">
          <cell r="B977" t="str">
            <v>Sched M: Plant Temporary</v>
          </cell>
          <cell r="C977" t="str">
            <v>Transmission</v>
          </cell>
          <cell r="D977" t="str">
            <v>356010-Tran OH Cond &amp; Device-Prod</v>
          </cell>
          <cell r="E977" t="str">
            <v>Non-Labor</v>
          </cell>
          <cell r="F977" t="str">
            <v>12CP-PROD</v>
          </cell>
          <cell r="H977" t="str">
            <v>SPS CWC-Not CWC Item</v>
          </cell>
          <cell r="I977">
            <v>-532.070874350032</v>
          </cell>
        </row>
        <row r="978">
          <cell r="B978" t="str">
            <v>Sched M: Plant Temporary</v>
          </cell>
          <cell r="C978" t="str">
            <v>Transmission</v>
          </cell>
          <cell r="D978" t="str">
            <v>356010-Tran OH Cond &amp; Device-Prod</v>
          </cell>
          <cell r="E978" t="str">
            <v>Non-Labor</v>
          </cell>
          <cell r="F978" t="str">
            <v>12CP-PROD</v>
          </cell>
          <cell r="H978" t="str">
            <v>SPS CWC-Not CWC Item</v>
          </cell>
          <cell r="I978">
            <v>-1059.6781901541001</v>
          </cell>
        </row>
        <row r="979">
          <cell r="B979" t="str">
            <v>Sched M: Plant Temporary</v>
          </cell>
          <cell r="C979" t="str">
            <v>Transmission</v>
          </cell>
          <cell r="D979" t="str">
            <v>356010-Tran OH Cond &amp; Device-Prod</v>
          </cell>
          <cell r="E979" t="str">
            <v>Non-Labor</v>
          </cell>
          <cell r="F979" t="str">
            <v>12CP-PROD</v>
          </cell>
          <cell r="H979" t="str">
            <v>SPS CWC-Not CWC Item</v>
          </cell>
          <cell r="I979">
            <v>98.769493532364692</v>
          </cell>
        </row>
        <row r="980">
          <cell r="B980" t="str">
            <v>Sched M: Plant Temporary</v>
          </cell>
          <cell r="C980" t="str">
            <v>Transmission</v>
          </cell>
          <cell r="D980" t="str">
            <v>357000E-Tran Underground Cond</v>
          </cell>
          <cell r="E980" t="str">
            <v>Non-Labor</v>
          </cell>
          <cell r="F980" t="str">
            <v>12CP-TRAN</v>
          </cell>
          <cell r="H980" t="str">
            <v>SPS CWC-Not CWC Item</v>
          </cell>
          <cell r="I980">
            <v>-3004.53607212315</v>
          </cell>
        </row>
        <row r="981">
          <cell r="B981" t="str">
            <v>Sched M: Plant Temporary</v>
          </cell>
          <cell r="C981" t="str">
            <v>Transmission</v>
          </cell>
          <cell r="D981" t="str">
            <v>357000E-Tran Underground Cond</v>
          </cell>
          <cell r="E981" t="str">
            <v>Non-Labor</v>
          </cell>
          <cell r="F981" t="str">
            <v>12CP-TRAN</v>
          </cell>
          <cell r="H981" t="str">
            <v>SPS CWC-Not CWC Item</v>
          </cell>
          <cell r="I981">
            <v>-9013.60821636945</v>
          </cell>
        </row>
        <row r="982">
          <cell r="B982" t="str">
            <v>Sched M: Plant Temporary</v>
          </cell>
          <cell r="C982" t="str">
            <v>Transmission</v>
          </cell>
          <cell r="D982" t="str">
            <v>357000E-Tran Underground Cond</v>
          </cell>
          <cell r="E982" t="str">
            <v>Non-Labor</v>
          </cell>
          <cell r="F982" t="str">
            <v>12CP-TRAN</v>
          </cell>
          <cell r="H982" t="str">
            <v>SPS CWC-Not CWC Item</v>
          </cell>
          <cell r="I982">
            <v>-2730.9154406787561</v>
          </cell>
        </row>
        <row r="983">
          <cell r="B983" t="str">
            <v>Sched M: Plant Temporary</v>
          </cell>
          <cell r="C983" t="str">
            <v>Transmission</v>
          </cell>
          <cell r="D983" t="str">
            <v>357000E-Tran Underground Cond</v>
          </cell>
          <cell r="E983" t="str">
            <v>Non-Labor</v>
          </cell>
          <cell r="F983" t="str">
            <v>12CP-TRAN</v>
          </cell>
          <cell r="H983" t="str">
            <v>SPS CWC-Not CWC Item</v>
          </cell>
          <cell r="I983">
            <v>6719.8848614369399</v>
          </cell>
        </row>
        <row r="984">
          <cell r="B984" t="str">
            <v>Sched M: Plant Temporary</v>
          </cell>
          <cell r="C984" t="str">
            <v>Transmission</v>
          </cell>
          <cell r="D984" t="str">
            <v>357000E-Tran Underground Cond</v>
          </cell>
          <cell r="E984" t="str">
            <v>Non-Labor</v>
          </cell>
          <cell r="F984" t="str">
            <v>12CP-TRAN</v>
          </cell>
          <cell r="H984" t="str">
            <v>SPS CWC-Not CWC Item</v>
          </cell>
          <cell r="I984">
            <v>791.48272201462044</v>
          </cell>
        </row>
        <row r="985">
          <cell r="B985" t="str">
            <v>Sched M: Plant Temporary</v>
          </cell>
          <cell r="C985" t="str">
            <v>Transmission</v>
          </cell>
          <cell r="D985" t="str">
            <v>358000-Tran UG Conductor &amp; Devic</v>
          </cell>
          <cell r="E985" t="str">
            <v>Non-Labor</v>
          </cell>
          <cell r="F985" t="str">
            <v>12CP-TRAN</v>
          </cell>
          <cell r="H985" t="str">
            <v>SPS CWC-Not CWC Item</v>
          </cell>
          <cell r="I985">
            <v>-15951.629557997599</v>
          </cell>
        </row>
        <row r="986">
          <cell r="B986" t="str">
            <v>Sched M: Plant Temporary</v>
          </cell>
          <cell r="C986" t="str">
            <v>Transmission</v>
          </cell>
          <cell r="D986" t="str">
            <v>358000-Tran UG Conductor &amp; Devic</v>
          </cell>
          <cell r="E986" t="str">
            <v>Non-Labor</v>
          </cell>
          <cell r="F986" t="str">
            <v>12CP-TRAN</v>
          </cell>
          <cell r="H986" t="str">
            <v>SPS CWC-Not CWC Item</v>
          </cell>
          <cell r="I986">
            <v>-47854.888673992828</v>
          </cell>
        </row>
        <row r="987">
          <cell r="B987" t="str">
            <v>Sched M: Plant Temporary</v>
          </cell>
          <cell r="C987" t="str">
            <v>Transmission</v>
          </cell>
          <cell r="D987" t="str">
            <v>358000-Tran UG Conductor &amp; Devic</v>
          </cell>
          <cell r="E987" t="str">
            <v>Non-Labor</v>
          </cell>
          <cell r="F987" t="str">
            <v>12CP-TRAN</v>
          </cell>
          <cell r="H987" t="str">
            <v>SPS CWC-Not CWC Item</v>
          </cell>
          <cell r="I987">
            <v>-174800.78876984183</v>
          </cell>
        </row>
        <row r="988">
          <cell r="B988" t="str">
            <v>Sched M: Plant Temporary</v>
          </cell>
          <cell r="C988" t="str">
            <v>Transmission</v>
          </cell>
          <cell r="D988" t="str">
            <v>358000-Tran UG Conductor &amp; Devic</v>
          </cell>
          <cell r="E988" t="str">
            <v>Non-Labor</v>
          </cell>
          <cell r="F988" t="str">
            <v>12CP-TRAN</v>
          </cell>
          <cell r="H988" t="str">
            <v>SPS CWC-Not CWC Item</v>
          </cell>
          <cell r="I988">
            <v>-132731.98864507399</v>
          </cell>
        </row>
        <row r="989">
          <cell r="B989" t="str">
            <v>Sched M: Plant Temporary</v>
          </cell>
          <cell r="C989" t="str">
            <v>Transmission</v>
          </cell>
          <cell r="D989" t="str">
            <v>358000-Tran UG Conductor &amp; Devic</v>
          </cell>
          <cell r="E989" t="str">
            <v>Non-Labor</v>
          </cell>
          <cell r="F989" t="str">
            <v>12CP-TRAN</v>
          </cell>
          <cell r="H989" t="str">
            <v>SPS CWC-Not CWC Item</v>
          </cell>
          <cell r="I989">
            <v>1519.5717979149556</v>
          </cell>
        </row>
        <row r="990">
          <cell r="B990" t="str">
            <v>Sched M: Plant Temporary</v>
          </cell>
          <cell r="C990" t="str">
            <v>Distribution</v>
          </cell>
          <cell r="D990" t="str">
            <v>360001E-Dist Land Owned in Fee</v>
          </cell>
          <cell r="E990" t="str">
            <v>Non-Labor</v>
          </cell>
          <cell r="F990" t="str">
            <v>NCP-DIST</v>
          </cell>
          <cell r="H990" t="str">
            <v>SPS CWC-Not CWC Item</v>
          </cell>
          <cell r="I990">
            <v>-8.0166949942284003</v>
          </cell>
        </row>
        <row r="991">
          <cell r="B991" t="str">
            <v>Sched M: Plant Temporary</v>
          </cell>
          <cell r="C991" t="str">
            <v>Distribution</v>
          </cell>
          <cell r="D991" t="str">
            <v>360001E-Dist Land Owned in Fee</v>
          </cell>
          <cell r="E991" t="str">
            <v>Non-Labor</v>
          </cell>
          <cell r="F991" t="str">
            <v>NCP-DIST</v>
          </cell>
          <cell r="H991" t="str">
            <v>SPS CWC-Not CWC Item</v>
          </cell>
          <cell r="I991">
            <v>-24.050084982685199</v>
          </cell>
        </row>
        <row r="992">
          <cell r="B992" t="str">
            <v>Sched M: Plant Temporary</v>
          </cell>
          <cell r="C992" t="str">
            <v>Distribution</v>
          </cell>
          <cell r="D992" t="str">
            <v>360001E-Dist Land Owned in Fee</v>
          </cell>
          <cell r="E992" t="str">
            <v>Non-Labor</v>
          </cell>
          <cell r="F992" t="str">
            <v>NCP-DIST</v>
          </cell>
          <cell r="H992" t="str">
            <v>SPS CWC-Not CWC Item</v>
          </cell>
          <cell r="I992">
            <v>-461.15999999999997</v>
          </cell>
        </row>
        <row r="993">
          <cell r="B993" t="str">
            <v>Sched M: Plant Temporary</v>
          </cell>
          <cell r="C993" t="str">
            <v>Distribution</v>
          </cell>
          <cell r="D993" t="str">
            <v>360001E-Dist Land Owned in Fee</v>
          </cell>
          <cell r="E993" t="str">
            <v>Non-Labor</v>
          </cell>
          <cell r="F993" t="str">
            <v>NCP-DIST</v>
          </cell>
          <cell r="H993" t="str">
            <v>SPS CWC-Not CWC Item</v>
          </cell>
          <cell r="I993">
            <v>-1502.5901894762101</v>
          </cell>
        </row>
        <row r="994">
          <cell r="B994" t="str">
            <v>Sched M: Plant Temporary</v>
          </cell>
          <cell r="C994" t="str">
            <v>Distribution</v>
          </cell>
          <cell r="D994" t="str">
            <v>360001E-Dist Land Owned in Fee</v>
          </cell>
          <cell r="E994" t="str">
            <v>Non-Labor</v>
          </cell>
          <cell r="F994" t="str">
            <v>NM</v>
          </cell>
          <cell r="H994" t="str">
            <v>SPS CWC-Not CWC Item</v>
          </cell>
          <cell r="I994">
            <v>-0.105266380818362</v>
          </cell>
        </row>
        <row r="995">
          <cell r="B995" t="str">
            <v>Sched M: Plant Temporary</v>
          </cell>
          <cell r="C995" t="str">
            <v>Distribution</v>
          </cell>
          <cell r="D995" t="str">
            <v>360001E-Dist Land Owned in Fee</v>
          </cell>
          <cell r="E995" t="str">
            <v>Non-Labor</v>
          </cell>
          <cell r="F995" t="str">
            <v>NM</v>
          </cell>
          <cell r="H995" t="str">
            <v>SPS CWC-Not CWC Item</v>
          </cell>
          <cell r="I995">
            <v>-0.3157991424550845</v>
          </cell>
        </row>
        <row r="996">
          <cell r="B996" t="str">
            <v>Sched M: Plant Temporary</v>
          </cell>
          <cell r="C996" t="str">
            <v>Distribution</v>
          </cell>
          <cell r="D996" t="str">
            <v>360001E-Dist Land Owned in Fee</v>
          </cell>
          <cell r="E996" t="str">
            <v>Non-Labor</v>
          </cell>
          <cell r="F996" t="str">
            <v>NM</v>
          </cell>
          <cell r="H996" t="str">
            <v>SPS CWC-Not CWC Item</v>
          </cell>
          <cell r="I996">
            <v>-238.62</v>
          </cell>
        </row>
        <row r="997">
          <cell r="B997" t="str">
            <v>Sched M: Plant Temporary</v>
          </cell>
          <cell r="C997" t="str">
            <v>Distribution</v>
          </cell>
          <cell r="D997" t="str">
            <v>360001E-Dist Land Owned in Fee</v>
          </cell>
          <cell r="E997" t="str">
            <v>Non-Labor</v>
          </cell>
          <cell r="F997" t="str">
            <v>NM</v>
          </cell>
          <cell r="H997" t="str">
            <v>SPS CWC-Not CWC Item</v>
          </cell>
          <cell r="I997">
            <v>850.61179212467505</v>
          </cell>
        </row>
        <row r="998">
          <cell r="B998" t="str">
            <v>Sched M: Plant Temporary</v>
          </cell>
          <cell r="C998" t="str">
            <v>Distribution</v>
          </cell>
          <cell r="D998" t="str">
            <v>360004-Dist Land Rights-NM</v>
          </cell>
          <cell r="E998" t="str">
            <v>Non-Labor</v>
          </cell>
          <cell r="F998" t="str">
            <v>NM</v>
          </cell>
          <cell r="H998" t="str">
            <v>SPS CWC-Not CWC Item</v>
          </cell>
          <cell r="I998">
            <v>-18978.530002072901</v>
          </cell>
        </row>
        <row r="999">
          <cell r="B999" t="str">
            <v>Sched M: Plant Temporary</v>
          </cell>
          <cell r="C999" t="str">
            <v>Distribution</v>
          </cell>
          <cell r="D999" t="str">
            <v>360004-Dist Land Rights-NM</v>
          </cell>
          <cell r="E999" t="str">
            <v>Non-Labor</v>
          </cell>
          <cell r="F999" t="str">
            <v>NM</v>
          </cell>
          <cell r="H999" t="str">
            <v>SPS CWC-Not CWC Item</v>
          </cell>
          <cell r="I999">
            <v>-56935.590006218663</v>
          </cell>
        </row>
        <row r="1000">
          <cell r="B1000" t="str">
            <v>Sched M: Plant Temporary</v>
          </cell>
          <cell r="C1000" t="str">
            <v>Distribution</v>
          </cell>
          <cell r="D1000" t="str">
            <v>360004-Dist Land Rights-NM</v>
          </cell>
          <cell r="E1000" t="str">
            <v>Non-Labor</v>
          </cell>
          <cell r="F1000" t="str">
            <v>NM</v>
          </cell>
          <cell r="H1000" t="str">
            <v>SPS CWC-Not CWC Item</v>
          </cell>
          <cell r="I1000">
            <v>-25147.019999999997</v>
          </cell>
        </row>
        <row r="1001">
          <cell r="B1001" t="str">
            <v>Sched M: Plant Temporary</v>
          </cell>
          <cell r="C1001" t="str">
            <v>Distribution</v>
          </cell>
          <cell r="D1001" t="str">
            <v>360004-Dist Land Rights-NM</v>
          </cell>
          <cell r="E1001" t="str">
            <v>Non-Labor</v>
          </cell>
          <cell r="F1001" t="str">
            <v>NM</v>
          </cell>
          <cell r="H1001" t="str">
            <v>SPS CWC-Not CWC Item</v>
          </cell>
          <cell r="I1001">
            <v>194259.65718372801</v>
          </cell>
        </row>
        <row r="1002">
          <cell r="B1002" t="str">
            <v>Sched M: Plant Temporary</v>
          </cell>
          <cell r="C1002" t="str">
            <v>Distribution</v>
          </cell>
          <cell r="D1002" t="str">
            <v>360005-Dist Land Rights-TX</v>
          </cell>
          <cell r="E1002" t="str">
            <v>Non-Labor</v>
          </cell>
          <cell r="F1002" t="str">
            <v>NCP-DIST</v>
          </cell>
          <cell r="H1002" t="str">
            <v>SPS CWC-Not CWC Item</v>
          </cell>
          <cell r="I1002">
            <v>-5368.9452498055998</v>
          </cell>
        </row>
        <row r="1003">
          <cell r="B1003" t="str">
            <v>Sched M: Plant Temporary</v>
          </cell>
          <cell r="C1003" t="str">
            <v>Distribution</v>
          </cell>
          <cell r="D1003" t="str">
            <v>360005-Dist Land Rights-TX</v>
          </cell>
          <cell r="E1003" t="str">
            <v>Non-Labor</v>
          </cell>
          <cell r="F1003" t="str">
            <v>NCP-DIST</v>
          </cell>
          <cell r="H1003" t="str">
            <v>SPS CWC-Not CWC Item</v>
          </cell>
          <cell r="I1003">
            <v>-16106.835749416834</v>
          </cell>
        </row>
        <row r="1004">
          <cell r="B1004" t="str">
            <v>Sched M: Plant Temporary</v>
          </cell>
          <cell r="C1004" t="str">
            <v>Distribution</v>
          </cell>
          <cell r="D1004" t="str">
            <v>360005-Dist Land Rights-TX</v>
          </cell>
          <cell r="E1004" t="str">
            <v>Non-Labor</v>
          </cell>
          <cell r="F1004" t="str">
            <v>NCP-DIST</v>
          </cell>
          <cell r="H1004" t="str">
            <v>SPS CWC-Not CWC Item</v>
          </cell>
          <cell r="I1004">
            <v>-3825.4200000000101</v>
          </cell>
        </row>
        <row r="1005">
          <cell r="B1005" t="str">
            <v>Sched M: Plant Temporary</v>
          </cell>
          <cell r="C1005" t="str">
            <v>Distribution</v>
          </cell>
          <cell r="D1005" t="str">
            <v>360005-Dist Land Rights-TX</v>
          </cell>
          <cell r="E1005" t="str">
            <v>Non-Labor</v>
          </cell>
          <cell r="F1005" t="str">
            <v>NCP-DIST</v>
          </cell>
          <cell r="H1005" t="str">
            <v>SPS CWC-Not CWC Item</v>
          </cell>
          <cell r="I1005">
            <v>4531.8198817611401</v>
          </cell>
        </row>
        <row r="1006">
          <cell r="B1006" t="str">
            <v>Sched M: Plant Temporary</v>
          </cell>
          <cell r="C1006" t="str">
            <v>Distribution</v>
          </cell>
          <cell r="D1006" t="str">
            <v>361000E-Str &amp; Improv</v>
          </cell>
          <cell r="E1006" t="str">
            <v>Non-Labor</v>
          </cell>
          <cell r="F1006" t="str">
            <v>NCP-DIST</v>
          </cell>
          <cell r="H1006" t="str">
            <v>SPS CWC-Not CWC Item</v>
          </cell>
          <cell r="I1006">
            <v>-84513.704625216007</v>
          </cell>
        </row>
        <row r="1007">
          <cell r="B1007" t="str">
            <v>Sched M: Plant Temporary</v>
          </cell>
          <cell r="C1007" t="str">
            <v>Distribution</v>
          </cell>
          <cell r="D1007" t="str">
            <v>361000E-Str &amp; Improv</v>
          </cell>
          <cell r="E1007" t="str">
            <v>Non-Labor</v>
          </cell>
          <cell r="F1007" t="str">
            <v>NCP-DIST</v>
          </cell>
          <cell r="H1007" t="str">
            <v>SPS CWC-Not CWC Item</v>
          </cell>
          <cell r="I1007">
            <v>-253541.11387564801</v>
          </cell>
        </row>
        <row r="1008">
          <cell r="B1008" t="str">
            <v>Sched M: Plant Temporary</v>
          </cell>
          <cell r="C1008" t="str">
            <v>Distribution</v>
          </cell>
          <cell r="D1008" t="str">
            <v>361000E-Str &amp; Improv</v>
          </cell>
          <cell r="E1008" t="str">
            <v>Non-Labor</v>
          </cell>
          <cell r="F1008" t="str">
            <v>NCP-DIST</v>
          </cell>
          <cell r="H1008" t="str">
            <v>SPS CWC-Not CWC Item</v>
          </cell>
          <cell r="I1008">
            <v>-74743.770631238949</v>
          </cell>
        </row>
        <row r="1009">
          <cell r="B1009" t="str">
            <v>Sched M: Plant Temporary</v>
          </cell>
          <cell r="C1009" t="str">
            <v>Distribution</v>
          </cell>
          <cell r="D1009" t="str">
            <v>361000E-Str &amp; Improv</v>
          </cell>
          <cell r="E1009" t="str">
            <v>Non-Labor</v>
          </cell>
          <cell r="F1009" t="str">
            <v>NCP-DIST</v>
          </cell>
          <cell r="H1009" t="str">
            <v>SPS CWC-Not CWC Item</v>
          </cell>
          <cell r="I1009">
            <v>70889.410474393197</v>
          </cell>
        </row>
        <row r="1010">
          <cell r="B1010" t="str">
            <v>Sched M: Plant Temporary</v>
          </cell>
          <cell r="C1010" t="str">
            <v>Distribution</v>
          </cell>
          <cell r="D1010" t="str">
            <v>361000E-Str &amp; Improv</v>
          </cell>
          <cell r="E1010" t="str">
            <v>Non-Labor</v>
          </cell>
          <cell r="F1010" t="str">
            <v>NM</v>
          </cell>
          <cell r="H1010" t="str">
            <v>SPS CWC-Not CWC Item</v>
          </cell>
          <cell r="I1010">
            <v>-56653.063067360097</v>
          </cell>
        </row>
        <row r="1011">
          <cell r="B1011" t="str">
            <v>Sched M: Plant Temporary</v>
          </cell>
          <cell r="C1011" t="str">
            <v>Distribution</v>
          </cell>
          <cell r="D1011" t="str">
            <v>361000E-Str &amp; Improv</v>
          </cell>
          <cell r="E1011" t="str">
            <v>Non-Labor</v>
          </cell>
          <cell r="F1011" t="str">
            <v>NM</v>
          </cell>
          <cell r="H1011" t="str">
            <v>SPS CWC-Not CWC Item</v>
          </cell>
          <cell r="I1011">
            <v>-169959.18920208028</v>
          </cell>
        </row>
        <row r="1012">
          <cell r="B1012" t="str">
            <v>Sched M: Plant Temporary</v>
          </cell>
          <cell r="C1012" t="str">
            <v>Distribution</v>
          </cell>
          <cell r="D1012" t="str">
            <v>361000E-Str &amp; Improv</v>
          </cell>
          <cell r="E1012" t="str">
            <v>Non-Labor</v>
          </cell>
          <cell r="F1012" t="str">
            <v>NM</v>
          </cell>
          <cell r="H1012" t="str">
            <v>SPS CWC-Not CWC Item</v>
          </cell>
          <cell r="I1012">
            <v>-398304.07411019527</v>
          </cell>
        </row>
        <row r="1013">
          <cell r="B1013" t="str">
            <v>Sched M: Plant Temporary</v>
          </cell>
          <cell r="C1013" t="str">
            <v>Distribution</v>
          </cell>
          <cell r="D1013" t="str">
            <v>361000E-Str &amp; Improv</v>
          </cell>
          <cell r="E1013" t="str">
            <v>Non-Labor</v>
          </cell>
          <cell r="F1013" t="str">
            <v>NM</v>
          </cell>
          <cell r="H1013" t="str">
            <v>SPS CWC-Not CWC Item</v>
          </cell>
          <cell r="I1013">
            <v>1645601.66817417</v>
          </cell>
        </row>
        <row r="1014">
          <cell r="B1014" t="str">
            <v>Sched M: Plant Temporary</v>
          </cell>
          <cell r="C1014" t="str">
            <v>Distribution</v>
          </cell>
          <cell r="D1014" t="str">
            <v>362000E-Other Eq</v>
          </cell>
          <cell r="E1014" t="str">
            <v>Non-Labor</v>
          </cell>
          <cell r="F1014" t="str">
            <v>NCP-DIST</v>
          </cell>
          <cell r="H1014" t="str">
            <v>SPS CWC-Not CWC Item</v>
          </cell>
          <cell r="I1014">
            <v>-700167.88521962496</v>
          </cell>
        </row>
        <row r="1015">
          <cell r="B1015" t="str">
            <v>Sched M: Plant Temporary</v>
          </cell>
          <cell r="C1015" t="str">
            <v>Distribution</v>
          </cell>
          <cell r="D1015" t="str">
            <v>362000E-Other Eq</v>
          </cell>
          <cell r="E1015" t="str">
            <v>Non-Labor</v>
          </cell>
          <cell r="F1015" t="str">
            <v>NCP-DIST</v>
          </cell>
          <cell r="H1015" t="str">
            <v>SPS CWC-Not CWC Item</v>
          </cell>
          <cell r="I1015">
            <v>-2100503.6556588719</v>
          </cell>
        </row>
        <row r="1016">
          <cell r="B1016" t="str">
            <v>Sched M: Plant Temporary</v>
          </cell>
          <cell r="C1016" t="str">
            <v>Distribution</v>
          </cell>
          <cell r="D1016" t="str">
            <v>362000E-Other Eq</v>
          </cell>
          <cell r="E1016" t="str">
            <v>Non-Labor</v>
          </cell>
          <cell r="F1016" t="str">
            <v>NCP-DIST</v>
          </cell>
          <cell r="H1016" t="str">
            <v>SPS CWC-Not CWC Item</v>
          </cell>
          <cell r="I1016">
            <v>-1519714.6493687558</v>
          </cell>
        </row>
        <row r="1017">
          <cell r="B1017" t="str">
            <v>Sched M: Plant Temporary</v>
          </cell>
          <cell r="C1017" t="str">
            <v>Distribution</v>
          </cell>
          <cell r="D1017" t="str">
            <v>362000E-Other Eq</v>
          </cell>
          <cell r="E1017" t="str">
            <v>Non-Labor</v>
          </cell>
          <cell r="F1017" t="str">
            <v>NCP-DIST</v>
          </cell>
          <cell r="H1017" t="str">
            <v>SPS CWC-Not CWC Item</v>
          </cell>
          <cell r="I1017">
            <v>-5678363.4892937504</v>
          </cell>
        </row>
        <row r="1018">
          <cell r="B1018" t="str">
            <v>Sched M: Plant Temporary</v>
          </cell>
          <cell r="C1018" t="str">
            <v>Distribution</v>
          </cell>
          <cell r="D1018" t="str">
            <v>362000E-Other Eq</v>
          </cell>
          <cell r="E1018" t="str">
            <v>Non-Labor</v>
          </cell>
          <cell r="F1018" t="str">
            <v>NM</v>
          </cell>
          <cell r="H1018" t="str">
            <v>SPS CWC-Not CWC Item</v>
          </cell>
          <cell r="I1018">
            <v>-1213170.6805908901</v>
          </cell>
        </row>
        <row r="1019">
          <cell r="B1019" t="str">
            <v>Sched M: Plant Temporary</v>
          </cell>
          <cell r="C1019" t="str">
            <v>Distribution</v>
          </cell>
          <cell r="D1019" t="str">
            <v>362000E-Other Eq</v>
          </cell>
          <cell r="E1019" t="str">
            <v>Non-Labor</v>
          </cell>
          <cell r="F1019" t="str">
            <v>NM</v>
          </cell>
          <cell r="H1019" t="str">
            <v>SPS CWC-Not CWC Item</v>
          </cell>
          <cell r="I1019">
            <v>-3639512.0417726617</v>
          </cell>
        </row>
        <row r="1020">
          <cell r="B1020" t="str">
            <v>Sched M: Plant Temporary</v>
          </cell>
          <cell r="C1020" t="str">
            <v>Distribution</v>
          </cell>
          <cell r="D1020" t="str">
            <v>362000E-Other Eq</v>
          </cell>
          <cell r="E1020" t="str">
            <v>Non-Labor</v>
          </cell>
          <cell r="F1020" t="str">
            <v>NM</v>
          </cell>
          <cell r="H1020" t="str">
            <v>SPS CWC-Not CWC Item</v>
          </cell>
          <cell r="I1020">
            <v>-1619534.8658898058</v>
          </cell>
        </row>
        <row r="1021">
          <cell r="B1021" t="str">
            <v>Sched M: Plant Temporary</v>
          </cell>
          <cell r="C1021" t="str">
            <v>Distribution</v>
          </cell>
          <cell r="D1021" t="str">
            <v>362000E-Other Eq</v>
          </cell>
          <cell r="E1021" t="str">
            <v>Non-Labor</v>
          </cell>
          <cell r="F1021" t="str">
            <v>NM</v>
          </cell>
          <cell r="H1021" t="str">
            <v>SPS CWC-Not CWC Item</v>
          </cell>
          <cell r="I1021">
            <v>12193499.7438884</v>
          </cell>
        </row>
        <row r="1022">
          <cell r="B1022" t="str">
            <v>Sched M: Plant Temporary</v>
          </cell>
          <cell r="C1022" t="str">
            <v>Distribution</v>
          </cell>
          <cell r="D1022" t="str">
            <v>364000-Dist Poles, Towers &amp; Fixt</v>
          </cell>
          <cell r="E1022" t="str">
            <v>Non-Labor</v>
          </cell>
          <cell r="F1022" t="str">
            <v>NCP-DIST</v>
          </cell>
          <cell r="H1022" t="str">
            <v>SPS CWC-Not CWC Item</v>
          </cell>
          <cell r="I1022">
            <v>-1072687.2453525199</v>
          </cell>
        </row>
        <row r="1023">
          <cell r="B1023" t="str">
            <v>Sched M: Plant Temporary</v>
          </cell>
          <cell r="C1023" t="str">
            <v>Distribution</v>
          </cell>
          <cell r="D1023" t="str">
            <v>364000-Dist Poles, Towers &amp; Fixt</v>
          </cell>
          <cell r="E1023" t="str">
            <v>Non-Labor</v>
          </cell>
          <cell r="F1023" t="str">
            <v>NCP-DIST</v>
          </cell>
          <cell r="H1023" t="str">
            <v>SPS CWC-Not CWC Item</v>
          </cell>
          <cell r="I1023">
            <v>-3218061.7360575623</v>
          </cell>
        </row>
        <row r="1024">
          <cell r="B1024" t="str">
            <v>Sched M: Plant Temporary</v>
          </cell>
          <cell r="C1024" t="str">
            <v>Distribution</v>
          </cell>
          <cell r="D1024" t="str">
            <v>364000-Dist Poles, Towers &amp; Fixt</v>
          </cell>
          <cell r="E1024" t="str">
            <v>Non-Labor</v>
          </cell>
          <cell r="F1024" t="str">
            <v>NCP-DIST</v>
          </cell>
          <cell r="H1024" t="str">
            <v>SPS CWC-Not CWC Item</v>
          </cell>
          <cell r="I1024">
            <v>-522163.09304774797</v>
          </cell>
        </row>
        <row r="1025">
          <cell r="B1025" t="str">
            <v>Sched M: Plant Temporary</v>
          </cell>
          <cell r="C1025" t="str">
            <v>Distribution</v>
          </cell>
          <cell r="D1025" t="str">
            <v>364000-Dist Poles, Towers &amp; Fixt</v>
          </cell>
          <cell r="E1025" t="str">
            <v>Non-Labor</v>
          </cell>
          <cell r="F1025" t="str">
            <v>NCP-DIST</v>
          </cell>
          <cell r="H1025" t="str">
            <v>SPS CWC-Not CWC Item</v>
          </cell>
          <cell r="I1025">
            <v>1547354.08328362</v>
          </cell>
        </row>
        <row r="1026">
          <cell r="B1026" t="str">
            <v>Sched M: Plant Temporary</v>
          </cell>
          <cell r="C1026" t="str">
            <v>Distribution</v>
          </cell>
          <cell r="D1026" t="str">
            <v>364000-Dist Poles, Towers &amp; Fixt</v>
          </cell>
          <cell r="E1026" t="str">
            <v>Non-Labor</v>
          </cell>
          <cell r="F1026" t="str">
            <v>NM</v>
          </cell>
          <cell r="H1026" t="str">
            <v>SPS CWC-Not CWC Item</v>
          </cell>
          <cell r="I1026">
            <v>-1202877.29662029</v>
          </cell>
        </row>
        <row r="1027">
          <cell r="B1027" t="str">
            <v>Sched M: Plant Temporary</v>
          </cell>
          <cell r="C1027" t="str">
            <v>Distribution</v>
          </cell>
          <cell r="D1027" t="str">
            <v>364000-Dist Poles, Towers &amp; Fixt</v>
          </cell>
          <cell r="E1027" t="str">
            <v>Non-Labor</v>
          </cell>
          <cell r="F1027" t="str">
            <v>NM</v>
          </cell>
          <cell r="H1027" t="str">
            <v>SPS CWC-Not CWC Item</v>
          </cell>
          <cell r="I1027">
            <v>-3608631.8898608699</v>
          </cell>
        </row>
        <row r="1028">
          <cell r="B1028" t="str">
            <v>Sched M: Plant Temporary</v>
          </cell>
          <cell r="C1028" t="str">
            <v>Distribution</v>
          </cell>
          <cell r="D1028" t="str">
            <v>364000-Dist Poles, Towers &amp; Fixt</v>
          </cell>
          <cell r="E1028" t="str">
            <v>Non-Labor</v>
          </cell>
          <cell r="F1028" t="str">
            <v>NM</v>
          </cell>
          <cell r="H1028" t="str">
            <v>SPS CWC-Not CWC Item</v>
          </cell>
          <cell r="I1028">
            <v>-746335.59064560372</v>
          </cell>
        </row>
        <row r="1029">
          <cell r="B1029" t="str">
            <v>Sched M: Plant Temporary</v>
          </cell>
          <cell r="C1029" t="str">
            <v>Distribution</v>
          </cell>
          <cell r="D1029" t="str">
            <v>364000-Dist Poles, Towers &amp; Fixt</v>
          </cell>
          <cell r="E1029" t="str">
            <v>Non-Labor</v>
          </cell>
          <cell r="F1029" t="str">
            <v>NM</v>
          </cell>
          <cell r="H1029" t="str">
            <v>SPS CWC-Not CWC Item</v>
          </cell>
          <cell r="I1029">
            <v>8120784.92599406</v>
          </cell>
        </row>
        <row r="1030">
          <cell r="B1030" t="str">
            <v>Sched M: Plant Temporary</v>
          </cell>
          <cell r="C1030" t="str">
            <v>Distribution</v>
          </cell>
          <cell r="D1030" t="str">
            <v>365000-Dist OH Conductor &amp; Devic</v>
          </cell>
          <cell r="E1030" t="str">
            <v>Non-Labor</v>
          </cell>
          <cell r="F1030" t="str">
            <v>NCP-DIST</v>
          </cell>
          <cell r="H1030" t="str">
            <v>SPS CWC-Not CWC Item</v>
          </cell>
          <cell r="I1030">
            <v>-776873.86238802003</v>
          </cell>
        </row>
        <row r="1031">
          <cell r="B1031" t="str">
            <v>Sched M: Plant Temporary</v>
          </cell>
          <cell r="C1031" t="str">
            <v>Distribution</v>
          </cell>
          <cell r="D1031" t="str">
            <v>365000-Dist OH Conductor &amp; Devic</v>
          </cell>
          <cell r="E1031" t="str">
            <v>Non-Labor</v>
          </cell>
          <cell r="F1031" t="str">
            <v>NCP-DIST</v>
          </cell>
          <cell r="H1031" t="str">
            <v>SPS CWC-Not CWC Item</v>
          </cell>
          <cell r="I1031">
            <v>-2330621.5871640607</v>
          </cell>
        </row>
        <row r="1032">
          <cell r="B1032" t="str">
            <v>Sched M: Plant Temporary</v>
          </cell>
          <cell r="C1032" t="str">
            <v>Distribution</v>
          </cell>
          <cell r="D1032" t="str">
            <v>365000-Dist OH Conductor &amp; Devic</v>
          </cell>
          <cell r="E1032" t="str">
            <v>Non-Labor</v>
          </cell>
          <cell r="F1032" t="str">
            <v>NCP-DIST</v>
          </cell>
          <cell r="H1032" t="str">
            <v>SPS CWC-Not CWC Item</v>
          </cell>
          <cell r="I1032">
            <v>-653038.88421513466</v>
          </cell>
        </row>
        <row r="1033">
          <cell r="B1033" t="str">
            <v>Sched M: Plant Temporary</v>
          </cell>
          <cell r="C1033" t="str">
            <v>Distribution</v>
          </cell>
          <cell r="D1033" t="str">
            <v>365000-Dist OH Conductor &amp; Devic</v>
          </cell>
          <cell r="E1033" t="str">
            <v>Non-Labor</v>
          </cell>
          <cell r="F1033" t="str">
            <v>NCP-DIST</v>
          </cell>
          <cell r="H1033" t="str">
            <v>SPS CWC-Not CWC Item</v>
          </cell>
          <cell r="I1033">
            <v>-516981.02555048699</v>
          </cell>
        </row>
        <row r="1034">
          <cell r="B1034" t="str">
            <v>Sched M: Plant Temporary</v>
          </cell>
          <cell r="C1034" t="str">
            <v>Distribution</v>
          </cell>
          <cell r="D1034" t="str">
            <v>365000-Dist OH Conductor &amp; Devic</v>
          </cell>
          <cell r="E1034" t="str">
            <v>Non-Labor</v>
          </cell>
          <cell r="F1034" t="str">
            <v>NM</v>
          </cell>
          <cell r="H1034" t="str">
            <v>SPS CWC-Not CWC Item</v>
          </cell>
          <cell r="I1034">
            <v>-1042801.6993487</v>
          </cell>
        </row>
        <row r="1035">
          <cell r="B1035" t="str">
            <v>Sched M: Plant Temporary</v>
          </cell>
          <cell r="C1035" t="str">
            <v>Distribution</v>
          </cell>
          <cell r="D1035" t="str">
            <v>365000-Dist OH Conductor &amp; Devic</v>
          </cell>
          <cell r="E1035" t="str">
            <v>Non-Labor</v>
          </cell>
          <cell r="F1035" t="str">
            <v>NM</v>
          </cell>
          <cell r="H1035" t="str">
            <v>SPS CWC-Not CWC Item</v>
          </cell>
          <cell r="I1035">
            <v>-3128405.0980461026</v>
          </cell>
        </row>
        <row r="1036">
          <cell r="B1036" t="str">
            <v>Sched M: Plant Temporary</v>
          </cell>
          <cell r="C1036" t="str">
            <v>Distribution</v>
          </cell>
          <cell r="D1036" t="str">
            <v>365000-Dist OH Conductor &amp; Devic</v>
          </cell>
          <cell r="E1036" t="str">
            <v>Non-Labor</v>
          </cell>
          <cell r="F1036" t="str">
            <v>NM</v>
          </cell>
          <cell r="H1036" t="str">
            <v>SPS CWC-Not CWC Item</v>
          </cell>
          <cell r="I1036">
            <v>-1226498.1422908641</v>
          </cell>
        </row>
        <row r="1037">
          <cell r="B1037" t="str">
            <v>Sched M: Plant Temporary</v>
          </cell>
          <cell r="C1037" t="str">
            <v>Distribution</v>
          </cell>
          <cell r="D1037" t="str">
            <v>365000-Dist OH Conductor &amp; Devic</v>
          </cell>
          <cell r="E1037" t="str">
            <v>Non-Labor</v>
          </cell>
          <cell r="F1037" t="str">
            <v>NM</v>
          </cell>
          <cell r="H1037" t="str">
            <v>SPS CWC-Not CWC Item</v>
          </cell>
          <cell r="I1037">
            <v>9623798.8003301509</v>
          </cell>
        </row>
        <row r="1038">
          <cell r="B1038" t="str">
            <v>Sched M: Plant Temporary</v>
          </cell>
          <cell r="C1038" t="str">
            <v>Distribution</v>
          </cell>
          <cell r="D1038" t="str">
            <v>366000E-Dist Underground Cond</v>
          </cell>
          <cell r="E1038" t="str">
            <v>Non-Labor</v>
          </cell>
          <cell r="F1038" t="str">
            <v>NCP-DIST</v>
          </cell>
          <cell r="H1038" t="str">
            <v>SPS CWC-Not CWC Item</v>
          </cell>
          <cell r="I1038">
            <v>-60218.081716472101</v>
          </cell>
        </row>
        <row r="1039">
          <cell r="B1039" t="str">
            <v>Sched M: Plant Temporary</v>
          </cell>
          <cell r="C1039" t="str">
            <v>Distribution</v>
          </cell>
          <cell r="D1039" t="str">
            <v>366000E-Dist Underground Cond</v>
          </cell>
          <cell r="E1039" t="str">
            <v>Non-Labor</v>
          </cell>
          <cell r="F1039" t="str">
            <v>NCP-DIST</v>
          </cell>
          <cell r="H1039" t="str">
            <v>SPS CWC-Not CWC Item</v>
          </cell>
          <cell r="I1039">
            <v>-180654.24514941633</v>
          </cell>
        </row>
        <row r="1040">
          <cell r="B1040" t="str">
            <v>Sched M: Plant Temporary</v>
          </cell>
          <cell r="C1040" t="str">
            <v>Distribution</v>
          </cell>
          <cell r="D1040" t="str">
            <v>366000E-Dist Underground Cond</v>
          </cell>
          <cell r="E1040" t="str">
            <v>Non-Labor</v>
          </cell>
          <cell r="F1040" t="str">
            <v>NCP-DIST</v>
          </cell>
          <cell r="H1040" t="str">
            <v>SPS CWC-Not CWC Item</v>
          </cell>
          <cell r="I1040">
            <v>-53684.919680232662</v>
          </cell>
        </row>
        <row r="1041">
          <cell r="B1041" t="str">
            <v>Sched M: Plant Temporary</v>
          </cell>
          <cell r="C1041" t="str">
            <v>Distribution</v>
          </cell>
          <cell r="D1041" t="str">
            <v>366000E-Dist Underground Cond</v>
          </cell>
          <cell r="E1041" t="str">
            <v>Non-Labor</v>
          </cell>
          <cell r="F1041" t="str">
            <v>NCP-DIST</v>
          </cell>
          <cell r="H1041" t="str">
            <v>SPS CWC-Not CWC Item</v>
          </cell>
          <cell r="I1041">
            <v>-49001.0385334116</v>
          </cell>
        </row>
        <row r="1042">
          <cell r="B1042" t="str">
            <v>Sched M: Plant Temporary</v>
          </cell>
          <cell r="C1042" t="str">
            <v>Distribution</v>
          </cell>
          <cell r="D1042" t="str">
            <v>366000E-Dist Underground Cond</v>
          </cell>
          <cell r="E1042" t="str">
            <v>Non-Labor</v>
          </cell>
          <cell r="F1042" t="str">
            <v>NM</v>
          </cell>
          <cell r="H1042" t="str">
            <v>SPS CWC-Not CWC Item</v>
          </cell>
          <cell r="I1042">
            <v>-75995.218559866698</v>
          </cell>
        </row>
        <row r="1043">
          <cell r="B1043" t="str">
            <v>Sched M: Plant Temporary</v>
          </cell>
          <cell r="C1043" t="str">
            <v>Distribution</v>
          </cell>
          <cell r="D1043" t="str">
            <v>366000E-Dist Underground Cond</v>
          </cell>
          <cell r="E1043" t="str">
            <v>Non-Labor</v>
          </cell>
          <cell r="F1043" t="str">
            <v>NM</v>
          </cell>
          <cell r="H1043" t="str">
            <v>SPS CWC-Not CWC Item</v>
          </cell>
          <cell r="I1043">
            <v>-227985.65567960037</v>
          </cell>
        </row>
        <row r="1044">
          <cell r="B1044" t="str">
            <v>Sched M: Plant Temporary</v>
          </cell>
          <cell r="C1044" t="str">
            <v>Distribution</v>
          </cell>
          <cell r="D1044" t="str">
            <v>366000E-Dist Underground Cond</v>
          </cell>
          <cell r="E1044" t="str">
            <v>Non-Labor</v>
          </cell>
          <cell r="F1044" t="str">
            <v>NM</v>
          </cell>
          <cell r="H1044" t="str">
            <v>SPS CWC-Not CWC Item</v>
          </cell>
          <cell r="I1044">
            <v>-69626.642429617394</v>
          </cell>
        </row>
        <row r="1045">
          <cell r="B1045" t="str">
            <v>Sched M: Plant Temporary</v>
          </cell>
          <cell r="C1045" t="str">
            <v>Distribution</v>
          </cell>
          <cell r="D1045" t="str">
            <v>366000E-Dist Underground Cond</v>
          </cell>
          <cell r="E1045" t="str">
            <v>Non-Labor</v>
          </cell>
          <cell r="F1045" t="str">
            <v>NM</v>
          </cell>
          <cell r="H1045" t="str">
            <v>SPS CWC-Not CWC Item</v>
          </cell>
          <cell r="I1045">
            <v>584288.79501866095</v>
          </cell>
        </row>
        <row r="1046">
          <cell r="B1046" t="str">
            <v>Sched M: Plant Temporary</v>
          </cell>
          <cell r="C1046" t="str">
            <v>Distribution</v>
          </cell>
          <cell r="D1046" t="str">
            <v>367000E-Dist UG Conductor &amp; D</v>
          </cell>
          <cell r="E1046" t="str">
            <v>Non-Labor</v>
          </cell>
          <cell r="F1046" t="str">
            <v>NCP-DIST</v>
          </cell>
          <cell r="H1046" t="str">
            <v>SPS CWC-Not CWC Item</v>
          </cell>
          <cell r="I1046">
            <v>-292201.87065214105</v>
          </cell>
        </row>
        <row r="1047">
          <cell r="B1047" t="str">
            <v>Sched M: Plant Temporary</v>
          </cell>
          <cell r="C1047" t="str">
            <v>Distribution</v>
          </cell>
          <cell r="D1047" t="str">
            <v>367000E-Dist UG Conductor &amp; D</v>
          </cell>
          <cell r="E1047" t="str">
            <v>Non-Labor</v>
          </cell>
          <cell r="F1047" t="str">
            <v>NCP-DIST</v>
          </cell>
          <cell r="H1047" t="str">
            <v>SPS CWC-Not CWC Item</v>
          </cell>
          <cell r="I1047">
            <v>-876605.6119564228</v>
          </cell>
        </row>
        <row r="1048">
          <cell r="B1048" t="str">
            <v>Sched M: Plant Temporary</v>
          </cell>
          <cell r="C1048" t="str">
            <v>Distribution</v>
          </cell>
          <cell r="D1048" t="str">
            <v>367000E-Dist UG Conductor &amp; D</v>
          </cell>
          <cell r="E1048" t="str">
            <v>Non-Labor</v>
          </cell>
          <cell r="F1048" t="str">
            <v>NCP-DIST</v>
          </cell>
          <cell r="H1048" t="str">
            <v>SPS CWC-Not CWC Item</v>
          </cell>
          <cell r="I1048">
            <v>-115625.98305688443</v>
          </cell>
        </row>
        <row r="1049">
          <cell r="B1049" t="str">
            <v>Sched M: Plant Temporary</v>
          </cell>
          <cell r="C1049" t="str">
            <v>Distribution</v>
          </cell>
          <cell r="D1049" t="str">
            <v>367000E-Dist UG Conductor &amp; D</v>
          </cell>
          <cell r="E1049" t="str">
            <v>Non-Labor</v>
          </cell>
          <cell r="F1049" t="str">
            <v>NCP-DIST</v>
          </cell>
          <cell r="H1049" t="str">
            <v>SPS CWC-Not CWC Item</v>
          </cell>
          <cell r="I1049">
            <v>2959554.1185789611</v>
          </cell>
        </row>
        <row r="1050">
          <cell r="B1050" t="str">
            <v>Sched M: Plant Temporary</v>
          </cell>
          <cell r="C1050" t="str">
            <v>Distribution</v>
          </cell>
          <cell r="D1050" t="str">
            <v>367000E-Dist UG Conductor &amp; D</v>
          </cell>
          <cell r="E1050" t="str">
            <v>Non-Labor</v>
          </cell>
          <cell r="F1050" t="str">
            <v>NM</v>
          </cell>
          <cell r="H1050" t="str">
            <v>SPS CWC-Not CWC Item</v>
          </cell>
          <cell r="I1050">
            <v>-207577.73377070104</v>
          </cell>
        </row>
        <row r="1051">
          <cell r="B1051" t="str">
            <v>Sched M: Plant Temporary</v>
          </cell>
          <cell r="C1051" t="str">
            <v>Distribution</v>
          </cell>
          <cell r="D1051" t="str">
            <v>367000E-Dist UG Conductor &amp; D</v>
          </cell>
          <cell r="E1051" t="str">
            <v>Non-Labor</v>
          </cell>
          <cell r="F1051" t="str">
            <v>NM</v>
          </cell>
          <cell r="H1051" t="str">
            <v>SPS CWC-Not CWC Item</v>
          </cell>
          <cell r="I1051">
            <v>-622733.20131210133</v>
          </cell>
        </row>
        <row r="1052">
          <cell r="B1052" t="str">
            <v>Sched M: Plant Temporary</v>
          </cell>
          <cell r="C1052" t="str">
            <v>Distribution</v>
          </cell>
          <cell r="D1052" t="str">
            <v>367000E-Dist UG Conductor &amp; D</v>
          </cell>
          <cell r="E1052" t="str">
            <v>Non-Labor</v>
          </cell>
          <cell r="F1052" t="str">
            <v>NM</v>
          </cell>
          <cell r="H1052" t="str">
            <v>SPS CWC-Not CWC Item</v>
          </cell>
          <cell r="I1052">
            <v>-213209.17463391778</v>
          </cell>
        </row>
        <row r="1053">
          <cell r="B1053" t="str">
            <v>Sched M: Plant Temporary</v>
          </cell>
          <cell r="C1053" t="str">
            <v>Distribution</v>
          </cell>
          <cell r="D1053" t="str">
            <v>367000E-Dist UG Conductor &amp; D</v>
          </cell>
          <cell r="E1053" t="str">
            <v>Non-Labor</v>
          </cell>
          <cell r="F1053" t="str">
            <v>NM</v>
          </cell>
          <cell r="H1053" t="str">
            <v>SPS CWC-Not CWC Item</v>
          </cell>
          <cell r="I1053">
            <v>1652505.5434700204</v>
          </cell>
        </row>
        <row r="1054">
          <cell r="B1054" t="str">
            <v>Sched M: Plant Temporary</v>
          </cell>
          <cell r="C1054" t="str">
            <v>Distribution</v>
          </cell>
          <cell r="D1054" t="str">
            <v>368000E-Dist Line Transformer</v>
          </cell>
          <cell r="E1054" t="str">
            <v>Non-Labor</v>
          </cell>
          <cell r="F1054" t="str">
            <v>NM</v>
          </cell>
          <cell r="H1054" t="str">
            <v>SPS CWC-Not CWC Item</v>
          </cell>
          <cell r="I1054">
            <v>-851763.08449552103</v>
          </cell>
        </row>
        <row r="1055">
          <cell r="B1055" t="str">
            <v>Sched M: Plant Temporary</v>
          </cell>
          <cell r="C1055" t="str">
            <v>Distribution</v>
          </cell>
          <cell r="D1055" t="str">
            <v>368000E-Dist Line Transformer</v>
          </cell>
          <cell r="E1055" t="str">
            <v>Non-Labor</v>
          </cell>
          <cell r="F1055" t="str">
            <v>NM</v>
          </cell>
          <cell r="H1055" t="str">
            <v>SPS CWC-Not CWC Item</v>
          </cell>
          <cell r="I1055">
            <v>-2555289.2534865662</v>
          </cell>
        </row>
        <row r="1056">
          <cell r="B1056" t="str">
            <v>Sched M: Plant Temporary</v>
          </cell>
          <cell r="C1056" t="str">
            <v>Distribution</v>
          </cell>
          <cell r="D1056" t="str">
            <v>368000E-Dist Line Transformer</v>
          </cell>
          <cell r="E1056" t="str">
            <v>Non-Labor</v>
          </cell>
          <cell r="F1056" t="str">
            <v>NM</v>
          </cell>
          <cell r="H1056" t="str">
            <v>SPS CWC-Not CWC Item</v>
          </cell>
          <cell r="I1056">
            <v>73448.561661764819</v>
          </cell>
        </row>
        <row r="1057">
          <cell r="B1057" t="str">
            <v>Sched M: Plant Temporary</v>
          </cell>
          <cell r="C1057" t="str">
            <v>Distribution</v>
          </cell>
          <cell r="D1057" t="str">
            <v>368000E-Dist Line Transformer</v>
          </cell>
          <cell r="E1057" t="str">
            <v>Non-Labor</v>
          </cell>
          <cell r="F1057" t="str">
            <v>NM</v>
          </cell>
          <cell r="H1057" t="str">
            <v>SPS CWC-Not CWC Item</v>
          </cell>
          <cell r="I1057">
            <v>3192499.9370276998</v>
          </cell>
        </row>
        <row r="1058">
          <cell r="B1058" t="str">
            <v>Sched M: Plant Temporary</v>
          </cell>
          <cell r="C1058" t="str">
            <v>Distribution</v>
          </cell>
          <cell r="D1058" t="str">
            <v>368000E-Dist Line Transformer</v>
          </cell>
          <cell r="E1058" t="str">
            <v>Non-Labor</v>
          </cell>
          <cell r="F1058" t="str">
            <v>TX</v>
          </cell>
          <cell r="H1058" t="str">
            <v>SPS CWC-Not CWC Item</v>
          </cell>
          <cell r="I1058">
            <v>-722364.46760589001</v>
          </cell>
        </row>
        <row r="1059">
          <cell r="B1059" t="str">
            <v>Sched M: Plant Temporary</v>
          </cell>
          <cell r="C1059" t="str">
            <v>Distribution</v>
          </cell>
          <cell r="D1059" t="str">
            <v>368000E-Dist Line Transformer</v>
          </cell>
          <cell r="E1059" t="str">
            <v>Non-Labor</v>
          </cell>
          <cell r="F1059" t="str">
            <v>TX</v>
          </cell>
          <cell r="H1059" t="str">
            <v>SPS CWC-Not CWC Item</v>
          </cell>
          <cell r="I1059">
            <v>-2167093.4028176698</v>
          </cell>
        </row>
        <row r="1060">
          <cell r="B1060" t="str">
            <v>Sched M: Plant Temporary</v>
          </cell>
          <cell r="C1060" t="str">
            <v>Distribution</v>
          </cell>
          <cell r="D1060" t="str">
            <v>368000E-Dist Line Transformer</v>
          </cell>
          <cell r="E1060" t="str">
            <v>Non-Labor</v>
          </cell>
          <cell r="F1060" t="str">
            <v>TX</v>
          </cell>
          <cell r="H1060" t="str">
            <v>SPS CWC-Not CWC Item</v>
          </cell>
          <cell r="I1060">
            <v>-714073.12304193084</v>
          </cell>
        </row>
        <row r="1061">
          <cell r="B1061" t="str">
            <v>Sched M: Plant Temporary</v>
          </cell>
          <cell r="C1061" t="str">
            <v>Distribution</v>
          </cell>
          <cell r="D1061" t="str">
            <v>368000E-Dist Line Transformer</v>
          </cell>
          <cell r="E1061" t="str">
            <v>Non-Labor</v>
          </cell>
          <cell r="F1061" t="str">
            <v>TX</v>
          </cell>
          <cell r="H1061" t="str">
            <v>SPS CWC-Not CWC Item</v>
          </cell>
          <cell r="I1061">
            <v>37012.635729264897</v>
          </cell>
        </row>
        <row r="1062">
          <cell r="B1062" t="str">
            <v>Sched M: Plant Temporary</v>
          </cell>
          <cell r="C1062" t="str">
            <v>Distribution</v>
          </cell>
          <cell r="D1062" t="str">
            <v>369000E-Distribution Services</v>
          </cell>
          <cell r="E1062" t="str">
            <v>Non-Labor</v>
          </cell>
          <cell r="F1062" t="str">
            <v>NM</v>
          </cell>
          <cell r="H1062" t="str">
            <v>SPS CWC-Not CWC Item</v>
          </cell>
          <cell r="I1062">
            <v>3507.4983271034898</v>
          </cell>
        </row>
        <row r="1063">
          <cell r="B1063" t="str">
            <v>Sched M: Plant Temporary</v>
          </cell>
          <cell r="C1063" t="str">
            <v>Distribution</v>
          </cell>
          <cell r="D1063" t="str">
            <v>369000E-Distribution Services</v>
          </cell>
          <cell r="E1063" t="str">
            <v>Non-Labor</v>
          </cell>
          <cell r="F1063" t="str">
            <v>NM</v>
          </cell>
          <cell r="H1063" t="str">
            <v>SPS CWC-Not CWC Item</v>
          </cell>
          <cell r="I1063">
            <v>10522.494981310503</v>
          </cell>
        </row>
        <row r="1064">
          <cell r="B1064" t="str">
            <v>Sched M: Plant Temporary</v>
          </cell>
          <cell r="C1064" t="str">
            <v>Distribution</v>
          </cell>
          <cell r="D1064" t="str">
            <v>369000E-Distribution Services</v>
          </cell>
          <cell r="E1064" t="str">
            <v>Non-Labor</v>
          </cell>
          <cell r="F1064" t="str">
            <v>NM</v>
          </cell>
          <cell r="H1064" t="str">
            <v>SPS CWC-Not CWC Item</v>
          </cell>
          <cell r="I1064">
            <v>2172.940240332849</v>
          </cell>
        </row>
        <row r="1065">
          <cell r="B1065" t="str">
            <v>Sched M: Plant Temporary</v>
          </cell>
          <cell r="C1065" t="str">
            <v>Distribution</v>
          </cell>
          <cell r="D1065" t="str">
            <v>369000E-Distribution Services</v>
          </cell>
          <cell r="E1065" t="str">
            <v>Non-Labor</v>
          </cell>
          <cell r="F1065" t="str">
            <v>NM</v>
          </cell>
          <cell r="H1065" t="str">
            <v>SPS CWC-Not CWC Item</v>
          </cell>
          <cell r="I1065">
            <v>-28930.364762758301</v>
          </cell>
        </row>
        <row r="1066">
          <cell r="B1066" t="str">
            <v>Sched M: Plant Temporary</v>
          </cell>
          <cell r="C1066" t="str">
            <v>Distribution</v>
          </cell>
          <cell r="D1066" t="str">
            <v>369000E-Distribution Services</v>
          </cell>
          <cell r="E1066" t="str">
            <v>Non-Labor</v>
          </cell>
          <cell r="F1066" t="str">
            <v>TX</v>
          </cell>
          <cell r="H1066" t="str">
            <v>SPS CWC-Not CWC Item</v>
          </cell>
          <cell r="I1066">
            <v>6903.2461341845701</v>
          </cell>
        </row>
        <row r="1067">
          <cell r="B1067" t="str">
            <v>Sched M: Plant Temporary</v>
          </cell>
          <cell r="C1067" t="str">
            <v>Distribution</v>
          </cell>
          <cell r="D1067" t="str">
            <v>369000E-Distribution Services</v>
          </cell>
          <cell r="E1067" t="str">
            <v>Non-Labor</v>
          </cell>
          <cell r="F1067" t="str">
            <v>TX</v>
          </cell>
          <cell r="H1067" t="str">
            <v>SPS CWC-Not CWC Item</v>
          </cell>
          <cell r="I1067">
            <v>20709.73840255371</v>
          </cell>
        </row>
        <row r="1068">
          <cell r="B1068" t="str">
            <v>Sched M: Plant Temporary</v>
          </cell>
          <cell r="C1068" t="str">
            <v>Distribution</v>
          </cell>
          <cell r="D1068" t="str">
            <v>369000E-Distribution Services</v>
          </cell>
          <cell r="E1068" t="str">
            <v>Non-Labor</v>
          </cell>
          <cell r="F1068" t="str">
            <v>TX</v>
          </cell>
          <cell r="H1068" t="str">
            <v>SPS CWC-Not CWC Item</v>
          </cell>
          <cell r="I1068">
            <v>13009.848308559966</v>
          </cell>
        </row>
        <row r="1069">
          <cell r="B1069" t="str">
            <v>Sched M: Plant Temporary</v>
          </cell>
          <cell r="C1069" t="str">
            <v>Distribution</v>
          </cell>
          <cell r="D1069" t="str">
            <v>369000E-Distribution Services</v>
          </cell>
          <cell r="E1069" t="str">
            <v>Non-Labor</v>
          </cell>
          <cell r="F1069" t="str">
            <v>TX</v>
          </cell>
          <cell r="H1069" t="str">
            <v>SPS CWC-Not CWC Item</v>
          </cell>
          <cell r="I1069">
            <v>33120.5231969901</v>
          </cell>
        </row>
        <row r="1070">
          <cell r="B1070" t="str">
            <v>Sched M: Plant Temporary</v>
          </cell>
          <cell r="C1070" t="str">
            <v>Distribution</v>
          </cell>
          <cell r="D1070" t="str">
            <v>369010-Distribution Services O</v>
          </cell>
          <cell r="E1070" t="str">
            <v>Non-Labor</v>
          </cell>
          <cell r="F1070" t="str">
            <v>NM</v>
          </cell>
          <cell r="H1070" t="str">
            <v>SPS CWC-Not CWC Item</v>
          </cell>
          <cell r="I1070">
            <v>-119791.75263455699</v>
          </cell>
        </row>
        <row r="1071">
          <cell r="B1071" t="str">
            <v>Sched M: Plant Temporary</v>
          </cell>
          <cell r="C1071" t="str">
            <v>Distribution</v>
          </cell>
          <cell r="D1071" t="str">
            <v>369010-Distribution Services O</v>
          </cell>
          <cell r="E1071" t="str">
            <v>Non-Labor</v>
          </cell>
          <cell r="F1071" t="str">
            <v>NM</v>
          </cell>
          <cell r="H1071" t="str">
            <v>SPS CWC-Not CWC Item</v>
          </cell>
          <cell r="I1071">
            <v>-359375.25790367095</v>
          </cell>
        </row>
        <row r="1072">
          <cell r="B1072" t="str">
            <v>Sched M: Plant Temporary</v>
          </cell>
          <cell r="C1072" t="str">
            <v>Distribution</v>
          </cell>
          <cell r="D1072" t="str">
            <v>369010-Distribution Services O</v>
          </cell>
          <cell r="E1072" t="str">
            <v>Non-Labor</v>
          </cell>
          <cell r="F1072" t="str">
            <v>NM</v>
          </cell>
          <cell r="H1072" t="str">
            <v>SPS CWC-Not CWC Item</v>
          </cell>
          <cell r="I1072">
            <v>-20261.803901397008</v>
          </cell>
        </row>
        <row r="1073">
          <cell r="B1073" t="str">
            <v>Sched M: Plant Temporary</v>
          </cell>
          <cell r="C1073" t="str">
            <v>Distribution</v>
          </cell>
          <cell r="D1073" t="str">
            <v>369010-Distribution Services O</v>
          </cell>
          <cell r="E1073" t="str">
            <v>Non-Labor</v>
          </cell>
          <cell r="F1073" t="str">
            <v>NM</v>
          </cell>
          <cell r="H1073" t="str">
            <v>SPS CWC-Not CWC Item</v>
          </cell>
          <cell r="I1073">
            <v>663453.35065838299</v>
          </cell>
        </row>
        <row r="1074">
          <cell r="B1074" t="str">
            <v>Sched M: Plant Temporary</v>
          </cell>
          <cell r="C1074" t="str">
            <v>Distribution</v>
          </cell>
          <cell r="D1074" t="str">
            <v>369010-Distribution Services O</v>
          </cell>
          <cell r="E1074" t="str">
            <v>Non-Labor</v>
          </cell>
          <cell r="F1074" t="str">
            <v>TX</v>
          </cell>
          <cell r="H1074" t="str">
            <v>SPS CWC-Not CWC Item</v>
          </cell>
          <cell r="I1074">
            <v>-97839.852857335994</v>
          </cell>
        </row>
        <row r="1075">
          <cell r="B1075" t="str">
            <v>Sched M: Plant Temporary</v>
          </cell>
          <cell r="C1075" t="str">
            <v>Distribution</v>
          </cell>
          <cell r="D1075" t="str">
            <v>369010-Distribution Services O</v>
          </cell>
          <cell r="E1075" t="str">
            <v>Non-Labor</v>
          </cell>
          <cell r="F1075" t="str">
            <v>TX</v>
          </cell>
          <cell r="H1075" t="str">
            <v>SPS CWC-Not CWC Item</v>
          </cell>
          <cell r="I1075">
            <v>-293519.55857200827</v>
          </cell>
        </row>
        <row r="1076">
          <cell r="B1076" t="str">
            <v>Sched M: Plant Temporary</v>
          </cell>
          <cell r="C1076" t="str">
            <v>Distribution</v>
          </cell>
          <cell r="D1076" t="str">
            <v>369010-Distribution Services O</v>
          </cell>
          <cell r="E1076" t="str">
            <v>Non-Labor</v>
          </cell>
          <cell r="F1076" t="str">
            <v>TX</v>
          </cell>
          <cell r="H1076" t="str">
            <v>SPS CWC-Not CWC Item</v>
          </cell>
          <cell r="I1076">
            <v>-131640.65728553903</v>
          </cell>
        </row>
        <row r="1077">
          <cell r="B1077" t="str">
            <v>Sched M: Plant Temporary</v>
          </cell>
          <cell r="C1077" t="str">
            <v>Distribution</v>
          </cell>
          <cell r="D1077" t="str">
            <v>369010-Distribution Services O</v>
          </cell>
          <cell r="E1077" t="str">
            <v>Non-Labor</v>
          </cell>
          <cell r="F1077" t="str">
            <v>TX</v>
          </cell>
          <cell r="H1077" t="str">
            <v>SPS CWC-Not CWC Item</v>
          </cell>
          <cell r="I1077">
            <v>-822717.71141610004</v>
          </cell>
        </row>
        <row r="1078">
          <cell r="B1078" t="str">
            <v>Sched M: Plant Temporary</v>
          </cell>
          <cell r="C1078" t="str">
            <v>Distribution</v>
          </cell>
          <cell r="D1078" t="str">
            <v>369020-Distribution Services U</v>
          </cell>
          <cell r="E1078" t="str">
            <v>Non-Labor</v>
          </cell>
          <cell r="F1078" t="str">
            <v>NM</v>
          </cell>
          <cell r="H1078" t="str">
            <v>SPS CWC-Not CWC Item</v>
          </cell>
          <cell r="I1078">
            <v>-163679.08662068</v>
          </cell>
        </row>
        <row r="1079">
          <cell r="B1079" t="str">
            <v>Sched M: Plant Temporary</v>
          </cell>
          <cell r="C1079" t="str">
            <v>Distribution</v>
          </cell>
          <cell r="D1079" t="str">
            <v>369020-Distribution Services U</v>
          </cell>
          <cell r="E1079" t="str">
            <v>Non-Labor</v>
          </cell>
          <cell r="F1079" t="str">
            <v>NM</v>
          </cell>
          <cell r="H1079" t="str">
            <v>SPS CWC-Not CWC Item</v>
          </cell>
          <cell r="I1079">
            <v>-491037.25986204029</v>
          </cell>
        </row>
        <row r="1080">
          <cell r="B1080" t="str">
            <v>Sched M: Plant Temporary</v>
          </cell>
          <cell r="C1080" t="str">
            <v>Distribution</v>
          </cell>
          <cell r="D1080" t="str">
            <v>369020-Distribution Services U</v>
          </cell>
          <cell r="E1080" t="str">
            <v>Non-Labor</v>
          </cell>
          <cell r="F1080" t="str">
            <v>NM</v>
          </cell>
          <cell r="H1080" t="str">
            <v>SPS CWC-Not CWC Item</v>
          </cell>
          <cell r="I1080">
            <v>-26371.573511498409</v>
          </cell>
        </row>
        <row r="1081">
          <cell r="B1081" t="str">
            <v>Sched M: Plant Temporary</v>
          </cell>
          <cell r="C1081" t="str">
            <v>Distribution</v>
          </cell>
          <cell r="D1081" t="str">
            <v>369020-Distribution Services U</v>
          </cell>
          <cell r="E1081" t="str">
            <v>Non-Labor</v>
          </cell>
          <cell r="F1081" t="str">
            <v>NM</v>
          </cell>
          <cell r="H1081" t="str">
            <v>SPS CWC-Not CWC Item</v>
          </cell>
          <cell r="I1081">
            <v>911272.30103161302</v>
          </cell>
        </row>
        <row r="1082">
          <cell r="B1082" t="str">
            <v>Sched M: Plant Temporary</v>
          </cell>
          <cell r="C1082" t="str">
            <v>Distribution</v>
          </cell>
          <cell r="D1082" t="str">
            <v>369020-Distribution Services U</v>
          </cell>
          <cell r="E1082" t="str">
            <v>Non-Labor</v>
          </cell>
          <cell r="F1082" t="str">
            <v>TX</v>
          </cell>
          <cell r="H1082" t="str">
            <v>SPS CWC-Not CWC Item</v>
          </cell>
          <cell r="I1082">
            <v>-125763.51302784499</v>
          </cell>
        </row>
        <row r="1083">
          <cell r="B1083" t="str">
            <v>Sched M: Plant Temporary</v>
          </cell>
          <cell r="C1083" t="str">
            <v>Distribution</v>
          </cell>
          <cell r="D1083" t="str">
            <v>369020-Distribution Services U</v>
          </cell>
          <cell r="E1083" t="str">
            <v>Non-Labor</v>
          </cell>
          <cell r="F1083" t="str">
            <v>TX</v>
          </cell>
          <cell r="H1083" t="str">
            <v>SPS CWC-Not CWC Item</v>
          </cell>
          <cell r="I1083">
            <v>-377290.53908353439</v>
          </cell>
        </row>
        <row r="1084">
          <cell r="B1084" t="str">
            <v>Sched M: Plant Temporary</v>
          </cell>
          <cell r="C1084" t="str">
            <v>Distribution</v>
          </cell>
          <cell r="D1084" t="str">
            <v>369020-Distribution Services U</v>
          </cell>
          <cell r="E1084" t="str">
            <v>Non-Labor</v>
          </cell>
          <cell r="F1084" t="str">
            <v>TX</v>
          </cell>
          <cell r="H1084" t="str">
            <v>SPS CWC-Not CWC Item</v>
          </cell>
          <cell r="I1084">
            <v>-156266.69773366646</v>
          </cell>
        </row>
        <row r="1085">
          <cell r="B1085" t="str">
            <v>Sched M: Plant Temporary</v>
          </cell>
          <cell r="C1085" t="str">
            <v>Distribution</v>
          </cell>
          <cell r="D1085" t="str">
            <v>369020-Distribution Services U</v>
          </cell>
          <cell r="E1085" t="str">
            <v>Non-Labor</v>
          </cell>
          <cell r="F1085" t="str">
            <v>TX</v>
          </cell>
          <cell r="H1085" t="str">
            <v>SPS CWC-Not CWC Item</v>
          </cell>
          <cell r="I1085">
            <v>-710399.16042591096</v>
          </cell>
        </row>
        <row r="1086">
          <cell r="B1086" t="str">
            <v>Sched M: Plant Temporary</v>
          </cell>
          <cell r="C1086" t="str">
            <v>Distribution</v>
          </cell>
          <cell r="D1086" t="str">
            <v>370000E-Distribution Meter</v>
          </cell>
          <cell r="E1086" t="str">
            <v>Non-Labor</v>
          </cell>
          <cell r="F1086" t="str">
            <v>NM</v>
          </cell>
          <cell r="H1086" t="str">
            <v>SPS CWC-Not CWC Item</v>
          </cell>
          <cell r="I1086">
            <v>-274588.22102722601</v>
          </cell>
        </row>
        <row r="1087">
          <cell r="B1087" t="str">
            <v>Sched M: Plant Temporary</v>
          </cell>
          <cell r="C1087" t="str">
            <v>Distribution</v>
          </cell>
          <cell r="D1087" t="str">
            <v>370000E-Distribution Meter</v>
          </cell>
          <cell r="E1087" t="str">
            <v>Non-Labor</v>
          </cell>
          <cell r="F1087" t="str">
            <v>NM</v>
          </cell>
          <cell r="H1087" t="str">
            <v>SPS CWC-Not CWC Item</v>
          </cell>
          <cell r="I1087">
            <v>-823764.6630816767</v>
          </cell>
        </row>
        <row r="1088">
          <cell r="B1088" t="str">
            <v>Sched M: Plant Temporary</v>
          </cell>
          <cell r="C1088" t="str">
            <v>Distribution</v>
          </cell>
          <cell r="D1088" t="str">
            <v>370000E-Distribution Meter</v>
          </cell>
          <cell r="E1088" t="str">
            <v>Non-Labor</v>
          </cell>
          <cell r="F1088" t="str">
            <v>NM</v>
          </cell>
          <cell r="H1088" t="str">
            <v>SPS CWC-Not CWC Item</v>
          </cell>
          <cell r="I1088">
            <v>-43576.261842430118</v>
          </cell>
        </row>
        <row r="1089">
          <cell r="B1089" t="str">
            <v>Sched M: Plant Temporary</v>
          </cell>
          <cell r="C1089" t="str">
            <v>Distribution</v>
          </cell>
          <cell r="D1089" t="str">
            <v>370000E-Distribution Meter</v>
          </cell>
          <cell r="E1089" t="str">
            <v>Non-Labor</v>
          </cell>
          <cell r="F1089" t="str">
            <v>NM</v>
          </cell>
          <cell r="H1089" t="str">
            <v>SPS CWC-Not CWC Item</v>
          </cell>
          <cell r="I1089">
            <v>1397761.67748173</v>
          </cell>
        </row>
        <row r="1090">
          <cell r="B1090" t="str">
            <v>Sched M: Plant Temporary</v>
          </cell>
          <cell r="C1090" t="str">
            <v>Distribution</v>
          </cell>
          <cell r="D1090" t="str">
            <v>370000E-Distribution Meter</v>
          </cell>
          <cell r="E1090" t="str">
            <v>Non-Labor</v>
          </cell>
          <cell r="F1090" t="str">
            <v>TX</v>
          </cell>
          <cell r="H1090" t="str">
            <v>SPS CWC-Not CWC Item</v>
          </cell>
          <cell r="I1090">
            <v>-171132.60634236399</v>
          </cell>
        </row>
        <row r="1091">
          <cell r="B1091" t="str">
            <v>Sched M: Plant Temporary</v>
          </cell>
          <cell r="C1091" t="str">
            <v>Distribution</v>
          </cell>
          <cell r="D1091" t="str">
            <v>370000E-Distribution Meter</v>
          </cell>
          <cell r="E1091" t="str">
            <v>Non-Labor</v>
          </cell>
          <cell r="F1091" t="str">
            <v>TX</v>
          </cell>
          <cell r="H1091" t="str">
            <v>SPS CWC-Not CWC Item</v>
          </cell>
          <cell r="I1091">
            <v>-513397.81902709359</v>
          </cell>
        </row>
        <row r="1092">
          <cell r="B1092" t="str">
            <v>Sched M: Plant Temporary</v>
          </cell>
          <cell r="C1092" t="str">
            <v>Distribution</v>
          </cell>
          <cell r="D1092" t="str">
            <v>370000E-Distribution Meter</v>
          </cell>
          <cell r="E1092" t="str">
            <v>Non-Labor</v>
          </cell>
          <cell r="F1092" t="str">
            <v>TX</v>
          </cell>
          <cell r="H1092" t="str">
            <v>SPS CWC-Not CWC Item</v>
          </cell>
          <cell r="I1092">
            <v>-232174.34313440407</v>
          </cell>
        </row>
        <row r="1093">
          <cell r="B1093" t="str">
            <v>Sched M: Plant Temporary</v>
          </cell>
          <cell r="C1093" t="str">
            <v>Distribution</v>
          </cell>
          <cell r="D1093" t="str">
            <v>370000E-Distribution Meter</v>
          </cell>
          <cell r="E1093" t="str">
            <v>Non-Labor</v>
          </cell>
          <cell r="F1093" t="str">
            <v>TX</v>
          </cell>
          <cell r="H1093" t="str">
            <v>SPS CWC-Not CWC Item</v>
          </cell>
          <cell r="I1093">
            <v>-1370365.8934887999</v>
          </cell>
        </row>
        <row r="1094">
          <cell r="B1094" t="str">
            <v>Sched M: Plant Temporary</v>
          </cell>
          <cell r="C1094" t="str">
            <v>Distribution</v>
          </cell>
          <cell r="D1094" t="str">
            <v>371000E-Dist Inst on Cust Premis</v>
          </cell>
          <cell r="E1094" t="str">
            <v>Non-Labor</v>
          </cell>
          <cell r="F1094" t="str">
            <v>NM</v>
          </cell>
          <cell r="H1094" t="str">
            <v>SPS CWC-Not CWC Item</v>
          </cell>
          <cell r="I1094">
            <v>-38836.898025887698</v>
          </cell>
        </row>
        <row r="1095">
          <cell r="B1095" t="str">
            <v>Sched M: Plant Temporary</v>
          </cell>
          <cell r="C1095" t="str">
            <v>Distribution</v>
          </cell>
          <cell r="D1095" t="str">
            <v>371000E-Dist Inst on Cust Premis</v>
          </cell>
          <cell r="E1095" t="str">
            <v>Non-Labor</v>
          </cell>
          <cell r="F1095" t="str">
            <v>NM</v>
          </cell>
          <cell r="H1095" t="str">
            <v>SPS CWC-Not CWC Item</v>
          </cell>
          <cell r="I1095">
            <v>-116510.69407766309</v>
          </cell>
        </row>
        <row r="1096">
          <cell r="B1096" t="str">
            <v>Sched M: Plant Temporary</v>
          </cell>
          <cell r="C1096" t="str">
            <v>Distribution</v>
          </cell>
          <cell r="D1096" t="str">
            <v>371000E-Dist Inst on Cust Premis</v>
          </cell>
          <cell r="E1096" t="str">
            <v>Non-Labor</v>
          </cell>
          <cell r="F1096" t="str">
            <v>NM</v>
          </cell>
          <cell r="H1096" t="str">
            <v>SPS CWC-Not CWC Item</v>
          </cell>
          <cell r="I1096">
            <v>30350.407353227998</v>
          </cell>
        </row>
        <row r="1097">
          <cell r="B1097" t="str">
            <v>Sched M: Plant Temporary</v>
          </cell>
          <cell r="C1097" t="str">
            <v>Distribution</v>
          </cell>
          <cell r="D1097" t="str">
            <v>371000E-Dist Inst on Cust Premis</v>
          </cell>
          <cell r="E1097" t="str">
            <v>Non-Labor</v>
          </cell>
          <cell r="F1097" t="str">
            <v>NM</v>
          </cell>
          <cell r="H1097" t="str">
            <v>SPS CWC-Not CWC Item</v>
          </cell>
          <cell r="I1097">
            <v>49018.285247961103</v>
          </cell>
        </row>
        <row r="1098">
          <cell r="B1098" t="str">
            <v>Sched M: Plant Temporary</v>
          </cell>
          <cell r="C1098" t="str">
            <v>Distribution</v>
          </cell>
          <cell r="D1098" t="str">
            <v>371000E-Dist Inst on Cust Premis</v>
          </cell>
          <cell r="E1098" t="str">
            <v>Non-Labor</v>
          </cell>
          <cell r="F1098" t="str">
            <v>TX</v>
          </cell>
          <cell r="H1098" t="str">
            <v>SPS CWC-Not CWC Item</v>
          </cell>
          <cell r="I1098">
            <v>-25494.071342581399</v>
          </cell>
        </row>
        <row r="1099">
          <cell r="B1099" t="str">
            <v>Sched M: Plant Temporary</v>
          </cell>
          <cell r="C1099" t="str">
            <v>Distribution</v>
          </cell>
          <cell r="D1099" t="str">
            <v>371000E-Dist Inst on Cust Premis</v>
          </cell>
          <cell r="E1099" t="str">
            <v>Non-Labor</v>
          </cell>
          <cell r="F1099" t="str">
            <v>TX</v>
          </cell>
          <cell r="H1099" t="str">
            <v>SPS CWC-Not CWC Item</v>
          </cell>
          <cell r="I1099">
            <v>-76482.214027744136</v>
          </cell>
        </row>
        <row r="1100">
          <cell r="B1100" t="str">
            <v>Sched M: Plant Temporary</v>
          </cell>
          <cell r="C1100" t="str">
            <v>Distribution</v>
          </cell>
          <cell r="D1100" t="str">
            <v>371000E-Dist Inst on Cust Premis</v>
          </cell>
          <cell r="E1100" t="str">
            <v>Non-Labor</v>
          </cell>
          <cell r="F1100" t="str">
            <v>TX</v>
          </cell>
          <cell r="H1100" t="str">
            <v>SPS CWC-Not CWC Item</v>
          </cell>
          <cell r="I1100">
            <v>25240.572886978229</v>
          </cell>
        </row>
        <row r="1101">
          <cell r="B1101" t="str">
            <v>Sched M: Plant Temporary</v>
          </cell>
          <cell r="C1101" t="str">
            <v>Distribution</v>
          </cell>
          <cell r="D1101" t="str">
            <v>371000E-Dist Inst on Cust Premis</v>
          </cell>
          <cell r="E1101" t="str">
            <v>Non-Labor</v>
          </cell>
          <cell r="F1101" t="str">
            <v>TX</v>
          </cell>
          <cell r="H1101" t="str">
            <v>SPS CWC-Not CWC Item</v>
          </cell>
          <cell r="I1101">
            <v>209104.50312394899</v>
          </cell>
        </row>
        <row r="1102">
          <cell r="B1102" t="str">
            <v>Sched M: Plant Temporary</v>
          </cell>
          <cell r="C1102" t="str">
            <v>Distribution</v>
          </cell>
          <cell r="D1102" t="str">
            <v>373000-Dist Street Light &amp; Sg Sy</v>
          </cell>
          <cell r="E1102" t="str">
            <v>Non-Labor</v>
          </cell>
          <cell r="F1102" t="str">
            <v>NM</v>
          </cell>
          <cell r="H1102" t="str">
            <v>SPS CWC-Not CWC Item</v>
          </cell>
          <cell r="I1102">
            <v>-149322.505796963</v>
          </cell>
        </row>
        <row r="1103">
          <cell r="B1103" t="str">
            <v>Sched M: Plant Temporary</v>
          </cell>
          <cell r="C1103" t="str">
            <v>Distribution</v>
          </cell>
          <cell r="D1103" t="str">
            <v>373000-Dist Street Light &amp; Sg Sy</v>
          </cell>
          <cell r="E1103" t="str">
            <v>Non-Labor</v>
          </cell>
          <cell r="F1103" t="str">
            <v>NM</v>
          </cell>
          <cell r="H1103" t="str">
            <v>SPS CWC-Not CWC Item</v>
          </cell>
          <cell r="I1103">
            <v>-447967.51739089022</v>
          </cell>
        </row>
        <row r="1104">
          <cell r="B1104" t="str">
            <v>Sched M: Plant Temporary</v>
          </cell>
          <cell r="C1104" t="str">
            <v>Distribution</v>
          </cell>
          <cell r="D1104" t="str">
            <v>373000-Dist Street Light &amp; Sg Sy</v>
          </cell>
          <cell r="E1104" t="str">
            <v>Non-Labor</v>
          </cell>
          <cell r="F1104" t="str">
            <v>NM</v>
          </cell>
          <cell r="H1104" t="str">
            <v>SPS CWC-Not CWC Item</v>
          </cell>
          <cell r="I1104">
            <v>-18134.669999999969</v>
          </cell>
        </row>
        <row r="1105">
          <cell r="B1105" t="str">
            <v>Sched M: Plant Temporary</v>
          </cell>
          <cell r="C1105" t="str">
            <v>Distribution</v>
          </cell>
          <cell r="D1105" t="str">
            <v>373000-Dist Street Light &amp; Sg Sy</v>
          </cell>
          <cell r="E1105" t="str">
            <v>Non-Labor</v>
          </cell>
          <cell r="F1105" t="str">
            <v>NM</v>
          </cell>
          <cell r="H1105" t="str">
            <v>SPS CWC-Not CWC Item</v>
          </cell>
          <cell r="I1105">
            <v>364153.64996400703</v>
          </cell>
        </row>
        <row r="1106">
          <cell r="B1106" t="str">
            <v>Sched M: Plant Temporary</v>
          </cell>
          <cell r="C1106" t="str">
            <v>Distribution</v>
          </cell>
          <cell r="D1106" t="str">
            <v>373000-Dist Street Light &amp; Sg Sy</v>
          </cell>
          <cell r="E1106" t="str">
            <v>Non-Labor</v>
          </cell>
          <cell r="F1106" t="str">
            <v>TX</v>
          </cell>
          <cell r="H1106" t="str">
            <v>SPS CWC-Not CWC Item</v>
          </cell>
          <cell r="I1106">
            <v>-108108.956809375</v>
          </cell>
        </row>
        <row r="1107">
          <cell r="B1107" t="str">
            <v>Sched M: Plant Temporary</v>
          </cell>
          <cell r="C1107" t="str">
            <v>Distribution</v>
          </cell>
          <cell r="D1107" t="str">
            <v>373000-Dist Street Light &amp; Sg Sy</v>
          </cell>
          <cell r="E1107" t="str">
            <v>Non-Labor</v>
          </cell>
          <cell r="F1107" t="str">
            <v>TX</v>
          </cell>
          <cell r="H1107" t="str">
            <v>SPS CWC-Not CWC Item</v>
          </cell>
          <cell r="I1107">
            <v>-324326.8704281238</v>
          </cell>
        </row>
        <row r="1108">
          <cell r="B1108" t="str">
            <v>Sched M: Plant Temporary</v>
          </cell>
          <cell r="C1108" t="str">
            <v>Distribution</v>
          </cell>
          <cell r="D1108" t="str">
            <v>373000-Dist Street Light &amp; Sg Sy</v>
          </cell>
          <cell r="E1108" t="str">
            <v>Non-Labor</v>
          </cell>
          <cell r="F1108" t="str">
            <v>TX</v>
          </cell>
          <cell r="H1108" t="str">
            <v>SPS CWC-Not CWC Item</v>
          </cell>
          <cell r="I1108">
            <v>-4879.5300000000298</v>
          </cell>
        </row>
        <row r="1109">
          <cell r="B1109" t="str">
            <v>Sched M: Plant Temporary</v>
          </cell>
          <cell r="C1109" t="str">
            <v>Distribution</v>
          </cell>
          <cell r="D1109" t="str">
            <v>373000-Dist Street Light &amp; Sg Sy</v>
          </cell>
          <cell r="E1109" t="str">
            <v>Non-Labor</v>
          </cell>
          <cell r="F1109" t="str">
            <v>TX</v>
          </cell>
          <cell r="H1109" t="str">
            <v>SPS CWC-Not CWC Item</v>
          </cell>
          <cell r="I1109">
            <v>314259.499629014</v>
          </cell>
        </row>
        <row r="1110">
          <cell r="B1110" t="str">
            <v>Sched M: Plant Temporary</v>
          </cell>
          <cell r="C1110" t="str">
            <v>General</v>
          </cell>
          <cell r="D1110" t="str">
            <v>105000-Held for Future Us</v>
          </cell>
          <cell r="E1110" t="str">
            <v>Non-Labor</v>
          </cell>
          <cell r="F1110" t="str">
            <v>12CP-TRAN</v>
          </cell>
          <cell r="H1110" t="str">
            <v>SPS CWC-Not CWC Item</v>
          </cell>
          <cell r="I1110">
            <v>-8.6282504789119905</v>
          </cell>
        </row>
        <row r="1111">
          <cell r="B1111" t="str">
            <v>Sched M: Plant Temporary</v>
          </cell>
          <cell r="C1111" t="str">
            <v>General</v>
          </cell>
          <cell r="D1111" t="str">
            <v>105000-Held for Future Us</v>
          </cell>
          <cell r="E1111" t="str">
            <v>Non-Labor</v>
          </cell>
          <cell r="F1111" t="str">
            <v>12CP-TRAN</v>
          </cell>
          <cell r="H1111" t="str">
            <v>SPS CWC-Not CWC Item</v>
          </cell>
          <cell r="I1111">
            <v>-25.884751436735943</v>
          </cell>
        </row>
        <row r="1112">
          <cell r="B1112" t="str">
            <v>Sched M: Plant Temporary</v>
          </cell>
          <cell r="C1112" t="str">
            <v>General</v>
          </cell>
          <cell r="D1112" t="str">
            <v>105000-Held for Future Us</v>
          </cell>
          <cell r="E1112" t="str">
            <v>Non-Labor</v>
          </cell>
          <cell r="F1112" t="str">
            <v>12CP-TRAN</v>
          </cell>
          <cell r="H1112" t="str">
            <v>SPS CWC-Not CWC Item</v>
          </cell>
          <cell r="I1112">
            <v>-3.54</v>
          </cell>
        </row>
        <row r="1113">
          <cell r="B1113" t="str">
            <v>Sched M: Plant Temporary</v>
          </cell>
          <cell r="C1113" t="str">
            <v>General</v>
          </cell>
          <cell r="D1113" t="str">
            <v>105000-Held for Future Us</v>
          </cell>
          <cell r="E1113" t="str">
            <v>Non-Labor</v>
          </cell>
          <cell r="F1113" t="str">
            <v>12CP-TRAN</v>
          </cell>
          <cell r="H1113" t="str">
            <v>SPS CWC-Not CWC Item</v>
          </cell>
          <cell r="I1113">
            <v>35.812782325588302</v>
          </cell>
        </row>
        <row r="1114">
          <cell r="B1114" t="str">
            <v>Sched M: Plant Temporary</v>
          </cell>
          <cell r="C1114" t="str">
            <v>General</v>
          </cell>
          <cell r="D1114" t="str">
            <v>389001-General Land Owned in Fe</v>
          </cell>
          <cell r="E1114" t="str">
            <v>Non-Labor</v>
          </cell>
          <cell r="F1114" t="str">
            <v>LABXAG</v>
          </cell>
          <cell r="H1114" t="str">
            <v>SPS CWC-Not CWC Item</v>
          </cell>
          <cell r="I1114">
            <v>-0.51134177334909203</v>
          </cell>
        </row>
        <row r="1115">
          <cell r="B1115" t="str">
            <v>Sched M: Plant Temporary</v>
          </cell>
          <cell r="C1115" t="str">
            <v>General</v>
          </cell>
          <cell r="D1115" t="str">
            <v>389001-General Land Owned in Fe</v>
          </cell>
          <cell r="E1115" t="str">
            <v>Non-Labor</v>
          </cell>
          <cell r="F1115" t="str">
            <v>LABXAG</v>
          </cell>
          <cell r="H1115" t="str">
            <v>SPS CWC-Not CWC Item</v>
          </cell>
          <cell r="I1115">
            <v>-1.5340253200472787</v>
          </cell>
        </row>
        <row r="1116">
          <cell r="B1116" t="str">
            <v>Sched M: Plant Temporary</v>
          </cell>
          <cell r="C1116" t="str">
            <v>General</v>
          </cell>
          <cell r="D1116" t="str">
            <v>389001-General Land Owned in Fe</v>
          </cell>
          <cell r="E1116" t="str">
            <v>Non-Labor</v>
          </cell>
          <cell r="F1116" t="str">
            <v>LABXAG</v>
          </cell>
          <cell r="H1116" t="str">
            <v>SPS CWC-Not CWC Item</v>
          </cell>
          <cell r="I1116">
            <v>-426.36</v>
          </cell>
        </row>
        <row r="1117">
          <cell r="B1117" t="str">
            <v>Sched M: Plant Temporary</v>
          </cell>
          <cell r="C1117" t="str">
            <v>General</v>
          </cell>
          <cell r="D1117" t="str">
            <v>389001-General Land Owned in Fe</v>
          </cell>
          <cell r="E1117" t="str">
            <v>Non-Labor</v>
          </cell>
          <cell r="F1117" t="str">
            <v>LABXAG</v>
          </cell>
          <cell r="H1117" t="str">
            <v>SPS CWC-Not CWC Item</v>
          </cell>
          <cell r="I1117">
            <v>158.51284945584399</v>
          </cell>
        </row>
        <row r="1118">
          <cell r="B1118" t="str">
            <v>Sched M: Plant Temporary</v>
          </cell>
          <cell r="C1118" t="str">
            <v>General</v>
          </cell>
          <cell r="D1118" t="str">
            <v>389002-General Land Rights</v>
          </cell>
          <cell r="E1118" t="str">
            <v>Non-Labor</v>
          </cell>
          <cell r="F1118" t="str">
            <v>LABXAG</v>
          </cell>
          <cell r="H1118" t="str">
            <v>SPS CWC-Not CWC Item</v>
          </cell>
          <cell r="I1118">
            <v>-629.55154138417004</v>
          </cell>
        </row>
        <row r="1119">
          <cell r="B1119" t="str">
            <v>Sched M: Plant Temporary</v>
          </cell>
          <cell r="C1119" t="str">
            <v>General</v>
          </cell>
          <cell r="D1119" t="str">
            <v>389002-General Land Rights</v>
          </cell>
          <cell r="E1119" t="str">
            <v>Non-Labor</v>
          </cell>
          <cell r="F1119" t="str">
            <v>LABXAG</v>
          </cell>
          <cell r="H1119" t="str">
            <v>SPS CWC-Not CWC Item</v>
          </cell>
          <cell r="I1119">
            <v>-1888.6546241525068</v>
          </cell>
        </row>
        <row r="1120">
          <cell r="B1120" t="str">
            <v>Sched M: Plant Temporary</v>
          </cell>
          <cell r="C1120" t="str">
            <v>General</v>
          </cell>
          <cell r="D1120" t="str">
            <v>389002-General Land Rights</v>
          </cell>
          <cell r="E1120" t="str">
            <v>Non-Labor</v>
          </cell>
          <cell r="F1120" t="str">
            <v>LABXAG</v>
          </cell>
          <cell r="H1120" t="str">
            <v>SPS CWC-Not CWC Item</v>
          </cell>
          <cell r="I1120">
            <v>148.20249999999999</v>
          </cell>
        </row>
        <row r="1121">
          <cell r="B1121" t="str">
            <v>Sched M: Plant Temporary</v>
          </cell>
          <cell r="C1121" t="str">
            <v>General</v>
          </cell>
          <cell r="D1121" t="str">
            <v>389002-General Land Rights</v>
          </cell>
          <cell r="E1121" t="str">
            <v>Non-Labor</v>
          </cell>
          <cell r="F1121" t="str">
            <v>LABXAG</v>
          </cell>
          <cell r="H1121" t="str">
            <v>SPS CWC-Not CWC Item</v>
          </cell>
          <cell r="I1121">
            <v>1735.09912135078</v>
          </cell>
        </row>
        <row r="1122">
          <cell r="B1122" t="str">
            <v>Sched M: Plant Temporary</v>
          </cell>
          <cell r="C1122" t="str">
            <v>General</v>
          </cell>
          <cell r="D1122" t="str">
            <v>389002-General Land Rights</v>
          </cell>
          <cell r="E1122" t="str">
            <v>Non-Labor</v>
          </cell>
          <cell r="F1122" t="str">
            <v>LABXAG</v>
          </cell>
          <cell r="H1122" t="str">
            <v>SPS CWC-Not CWC Item</v>
          </cell>
          <cell r="I1122">
            <v>624.9599999999997</v>
          </cell>
        </row>
        <row r="1123">
          <cell r="B1123" t="str">
            <v>Sched M: Plant Temporary</v>
          </cell>
          <cell r="C1123" t="str">
            <v>General</v>
          </cell>
          <cell r="D1123" t="str">
            <v>390000-Genl Structures &amp; Improv</v>
          </cell>
          <cell r="E1123" t="str">
            <v>Non-Labor</v>
          </cell>
          <cell r="F1123" t="str">
            <v>LABXAG</v>
          </cell>
          <cell r="H1123" t="str">
            <v>SPS CWC-Not CWC Item</v>
          </cell>
          <cell r="I1123">
            <v>-609876.35595342203</v>
          </cell>
        </row>
        <row r="1124">
          <cell r="B1124" t="str">
            <v>Sched M: Plant Temporary</v>
          </cell>
          <cell r="C1124" t="str">
            <v>General</v>
          </cell>
          <cell r="D1124" t="str">
            <v>390000-Genl Structures &amp; Improv</v>
          </cell>
          <cell r="E1124" t="str">
            <v>Non-Labor</v>
          </cell>
          <cell r="F1124" t="str">
            <v>LABXAG</v>
          </cell>
          <cell r="H1124" t="str">
            <v>SPS CWC-Not CWC Item</v>
          </cell>
          <cell r="I1124">
            <v>-1829629.0678602688</v>
          </cell>
        </row>
        <row r="1125">
          <cell r="B1125" t="str">
            <v>Sched M: Plant Temporary</v>
          </cell>
          <cell r="C1125" t="str">
            <v>General</v>
          </cell>
          <cell r="D1125" t="str">
            <v>390000-Genl Structures &amp; Improv</v>
          </cell>
          <cell r="E1125" t="str">
            <v>Non-Labor</v>
          </cell>
          <cell r="F1125" t="str">
            <v>LABXAG</v>
          </cell>
          <cell r="H1125" t="str">
            <v>SPS CWC-Not CWC Item</v>
          </cell>
          <cell r="I1125">
            <v>-270177.65750174329</v>
          </cell>
        </row>
        <row r="1126">
          <cell r="B1126" t="str">
            <v>Sched M: Plant Temporary</v>
          </cell>
          <cell r="C1126" t="str">
            <v>General</v>
          </cell>
          <cell r="D1126" t="str">
            <v>390000-Genl Structures &amp; Improv</v>
          </cell>
          <cell r="E1126" t="str">
            <v>Non-Labor</v>
          </cell>
          <cell r="F1126" t="str">
            <v>LABXAG</v>
          </cell>
          <cell r="H1126" t="str">
            <v>SPS CWC-Not CWC Item</v>
          </cell>
          <cell r="I1126">
            <v>-39975.374014806803</v>
          </cell>
        </row>
        <row r="1127">
          <cell r="B1127" t="str">
            <v>Sched M: Plant Temporary</v>
          </cell>
          <cell r="C1127" t="str">
            <v>General</v>
          </cell>
          <cell r="D1127" t="str">
            <v>390000-Genl Structures &amp; Improv</v>
          </cell>
          <cell r="E1127" t="str">
            <v>Non-Labor</v>
          </cell>
          <cell r="F1127" t="str">
            <v>LABXAG</v>
          </cell>
          <cell r="H1127" t="str">
            <v>SPS CWC-Not CWC Item</v>
          </cell>
          <cell r="I1127">
            <v>-2344.8977564093898</v>
          </cell>
        </row>
        <row r="1128">
          <cell r="B1128" t="str">
            <v>Sched M: Plant Temporary</v>
          </cell>
          <cell r="C1128" t="str">
            <v>General</v>
          </cell>
          <cell r="D1128" t="str">
            <v>390000-Genl Structures &amp; Improv</v>
          </cell>
          <cell r="E1128" t="str">
            <v>Non-Labor</v>
          </cell>
          <cell r="F1128" t="str">
            <v>LABXAG</v>
          </cell>
          <cell r="H1128" t="str">
            <v>SPS CWC-Not CWC Item</v>
          </cell>
          <cell r="I1128">
            <v>2128414.6578764101</v>
          </cell>
        </row>
        <row r="1129">
          <cell r="B1129" t="str">
            <v>Sched M: Plant Temporary</v>
          </cell>
          <cell r="C1129" t="str">
            <v>General</v>
          </cell>
          <cell r="D1129" t="str">
            <v>390000-Genl Structures &amp; Improv</v>
          </cell>
          <cell r="E1129" t="str">
            <v>Non-Labor</v>
          </cell>
          <cell r="F1129" t="str">
            <v>LABXAG</v>
          </cell>
          <cell r="H1129" t="str">
            <v>SPS CWC-Not CWC Item</v>
          </cell>
          <cell r="I1129">
            <v>368026.92003637325</v>
          </cell>
        </row>
        <row r="1130">
          <cell r="B1130" t="str">
            <v>Sched M: Plant Temporary</v>
          </cell>
          <cell r="C1130" t="str">
            <v>General</v>
          </cell>
          <cell r="D1130" t="str">
            <v>390007-Genl Str &amp; Imp Lease Bld</v>
          </cell>
          <cell r="E1130" t="str">
            <v>Non-Labor</v>
          </cell>
          <cell r="F1130" t="str">
            <v>LABXAG</v>
          </cell>
          <cell r="H1130" t="str">
            <v>SPS CWC-Not CWC Item</v>
          </cell>
          <cell r="I1130">
            <v>5798.30146262978</v>
          </cell>
        </row>
        <row r="1131">
          <cell r="B1131" t="str">
            <v>Sched M: Plant Temporary</v>
          </cell>
          <cell r="C1131" t="str">
            <v>General</v>
          </cell>
          <cell r="D1131" t="str">
            <v>390007-Genl Str &amp; Imp Lease Bld</v>
          </cell>
          <cell r="E1131" t="str">
            <v>Non-Labor</v>
          </cell>
          <cell r="F1131" t="str">
            <v>LABXAG</v>
          </cell>
          <cell r="H1131" t="str">
            <v>SPS CWC-Not CWC Item</v>
          </cell>
          <cell r="I1131">
            <v>17394.904387889372</v>
          </cell>
        </row>
        <row r="1132">
          <cell r="B1132" t="str">
            <v>Sched M: Plant Temporary</v>
          </cell>
          <cell r="C1132" t="str">
            <v>General</v>
          </cell>
          <cell r="D1132" t="str">
            <v>390007-Genl Str &amp; Imp Lease Bld</v>
          </cell>
          <cell r="E1132" t="str">
            <v>Non-Labor</v>
          </cell>
          <cell r="F1132" t="str">
            <v>LABXAG</v>
          </cell>
          <cell r="H1132" t="str">
            <v>SPS CWC-Not CWC Item</v>
          </cell>
          <cell r="I1132">
            <v>36971.742501743283</v>
          </cell>
        </row>
        <row r="1133">
          <cell r="B1133" t="str">
            <v>Sched M: Plant Temporary</v>
          </cell>
          <cell r="C1133" t="str">
            <v>General</v>
          </cell>
          <cell r="D1133" t="str">
            <v>390007-Genl Str &amp; Imp Lease Bld</v>
          </cell>
          <cell r="E1133" t="str">
            <v>Non-Labor</v>
          </cell>
          <cell r="F1133" t="str">
            <v>LABXAG</v>
          </cell>
          <cell r="H1133" t="str">
            <v>SPS CWC-Not CWC Item</v>
          </cell>
          <cell r="I1133">
            <v>-35790.286352150302</v>
          </cell>
        </row>
        <row r="1134">
          <cell r="B1134" t="str">
            <v>Sched M: Plant Temporary</v>
          </cell>
          <cell r="C1134" t="str">
            <v>General</v>
          </cell>
          <cell r="D1134" t="str">
            <v>390007-Genl Str &amp; Imp Lease Bld</v>
          </cell>
          <cell r="E1134" t="str">
            <v>Non-Labor</v>
          </cell>
          <cell r="F1134" t="str">
            <v>LABXAG</v>
          </cell>
          <cell r="H1134" t="str">
            <v>SPS CWC-Not CWC Item</v>
          </cell>
          <cell r="I1134">
            <v>5204.5374636269544</v>
          </cell>
        </row>
        <row r="1135">
          <cell r="B1135" t="str">
            <v>Sched M: Plant Temporary</v>
          </cell>
          <cell r="C1135" t="str">
            <v>General</v>
          </cell>
          <cell r="D1135" t="str">
            <v>391000-General Office Furn &amp; E</v>
          </cell>
          <cell r="E1135" t="str">
            <v>Non-Labor</v>
          </cell>
          <cell r="F1135" t="str">
            <v>LABXAG</v>
          </cell>
          <cell r="H1135" t="str">
            <v>SPS CWC-Not CWC Item</v>
          </cell>
          <cell r="I1135">
            <v>-241666.691064335</v>
          </cell>
        </row>
        <row r="1136">
          <cell r="B1136" t="str">
            <v>Sched M: Plant Temporary</v>
          </cell>
          <cell r="C1136" t="str">
            <v>General</v>
          </cell>
          <cell r="D1136" t="str">
            <v>391000-General Office Furn &amp; E</v>
          </cell>
          <cell r="E1136" t="str">
            <v>Non-Labor</v>
          </cell>
          <cell r="F1136" t="str">
            <v>LABXAG</v>
          </cell>
          <cell r="H1136" t="str">
            <v>SPS CWC-Not CWC Item</v>
          </cell>
          <cell r="I1136">
            <v>-725000.07319300435</v>
          </cell>
        </row>
        <row r="1137">
          <cell r="B1137" t="str">
            <v>Sched M: Plant Temporary</v>
          </cell>
          <cell r="C1137" t="str">
            <v>General</v>
          </cell>
          <cell r="D1137" t="str">
            <v>391000-General Office Furn &amp; E</v>
          </cell>
          <cell r="E1137" t="str">
            <v>Non-Labor</v>
          </cell>
          <cell r="F1137" t="str">
            <v>LABXAG</v>
          </cell>
          <cell r="H1137" t="str">
            <v>SPS CWC-Not CWC Item</v>
          </cell>
          <cell r="I1137">
            <v>4287.9525000000058</v>
          </cell>
        </row>
        <row r="1138">
          <cell r="B1138" t="str">
            <v>Sched M: Plant Temporary</v>
          </cell>
          <cell r="C1138" t="str">
            <v>General</v>
          </cell>
          <cell r="D1138" t="str">
            <v>391000-General Office Furn &amp; E</v>
          </cell>
          <cell r="E1138" t="str">
            <v>Non-Labor</v>
          </cell>
          <cell r="F1138" t="str">
            <v>LABXAG</v>
          </cell>
          <cell r="H1138" t="str">
            <v>SPS CWC-Not CWC Item</v>
          </cell>
          <cell r="I1138">
            <v>929934.88402193098</v>
          </cell>
        </row>
        <row r="1139">
          <cell r="B1139" t="str">
            <v>Sched M: Plant Temporary</v>
          </cell>
          <cell r="C1139" t="str">
            <v>General</v>
          </cell>
          <cell r="D1139" t="str">
            <v>391000-General Office Furn &amp; E</v>
          </cell>
          <cell r="E1139" t="str">
            <v>Non-Labor</v>
          </cell>
          <cell r="F1139" t="str">
            <v>LABXAG</v>
          </cell>
          <cell r="H1139" t="str">
            <v>SPS CWC-Not CWC Item</v>
          </cell>
          <cell r="I1139">
            <v>15592.985000000019</v>
          </cell>
        </row>
        <row r="1140">
          <cell r="B1140" t="str">
            <v>Sched M: Plant Temporary</v>
          </cell>
          <cell r="C1140" t="str">
            <v>General</v>
          </cell>
          <cell r="D1140" t="str">
            <v>391004-General Info Sys Computer</v>
          </cell>
          <cell r="E1140" t="str">
            <v>Non-Labor</v>
          </cell>
          <cell r="F1140" t="str">
            <v>LABXAG</v>
          </cell>
          <cell r="H1140" t="str">
            <v>SPS CWC-Not CWC Item</v>
          </cell>
          <cell r="I1140">
            <v>-452892.82194512401</v>
          </cell>
        </row>
        <row r="1141">
          <cell r="B1141" t="str">
            <v>Sched M: Plant Temporary</v>
          </cell>
          <cell r="C1141" t="str">
            <v>General</v>
          </cell>
          <cell r="D1141" t="str">
            <v>391004-General Info Sys Computer</v>
          </cell>
          <cell r="E1141" t="str">
            <v>Non-Labor</v>
          </cell>
          <cell r="F1141" t="str">
            <v>LABXAG</v>
          </cell>
          <cell r="H1141" t="str">
            <v>SPS CWC-Not CWC Item</v>
          </cell>
          <cell r="I1141">
            <v>-1358678.465835372</v>
          </cell>
        </row>
        <row r="1142">
          <cell r="B1142" t="str">
            <v>Sched M: Plant Temporary</v>
          </cell>
          <cell r="C1142" t="str">
            <v>General</v>
          </cell>
          <cell r="D1142" t="str">
            <v>391004-General Info Sys Computer</v>
          </cell>
          <cell r="E1142" t="str">
            <v>Non-Labor</v>
          </cell>
          <cell r="F1142" t="str">
            <v>LABXAG</v>
          </cell>
          <cell r="H1142" t="str">
            <v>SPS CWC-Not CWC Item</v>
          </cell>
          <cell r="I1142">
            <v>347612.6772831445</v>
          </cell>
        </row>
        <row r="1143">
          <cell r="B1143" t="str">
            <v>Sched M: Plant Temporary</v>
          </cell>
          <cell r="C1143" t="str">
            <v>General</v>
          </cell>
          <cell r="D1143" t="str">
            <v>391004-General Info Sys Computer</v>
          </cell>
          <cell r="E1143" t="str">
            <v>Non-Labor</v>
          </cell>
          <cell r="F1143" t="str">
            <v>LABXAG</v>
          </cell>
          <cell r="H1143" t="str">
            <v>SPS CWC-Not CWC Item</v>
          </cell>
          <cell r="I1143">
            <v>1265041.51841298</v>
          </cell>
        </row>
        <row r="1144">
          <cell r="B1144" t="str">
            <v>Sched M: Plant Temporary</v>
          </cell>
          <cell r="C1144" t="str">
            <v>General</v>
          </cell>
          <cell r="D1144" t="str">
            <v>391004-General Info Sys Computer</v>
          </cell>
          <cell r="E1144" t="str">
            <v>Non-Labor</v>
          </cell>
          <cell r="F1144" t="str">
            <v>LABXAG</v>
          </cell>
          <cell r="H1144" t="str">
            <v>SPS CWC-Not CWC Item</v>
          </cell>
          <cell r="I1144">
            <v>197716.85484395898</v>
          </cell>
        </row>
        <row r="1145">
          <cell r="B1145" t="str">
            <v>Sched M: Plant Temporary</v>
          </cell>
          <cell r="C1145" t="str">
            <v>General</v>
          </cell>
          <cell r="D1145" t="str">
            <v>391005-Genl Off Eq-Comp 3 Yr Life</v>
          </cell>
          <cell r="E1145" t="str">
            <v>Non-Labor</v>
          </cell>
          <cell r="F1145" t="str">
            <v>LABXAG</v>
          </cell>
          <cell r="H1145" t="str">
            <v>SPS CWC-Not CWC Item</v>
          </cell>
          <cell r="I1145">
            <v>-2.8253402690403301E-4</v>
          </cell>
        </row>
        <row r="1146">
          <cell r="B1146" t="str">
            <v>Sched M: Plant Temporary</v>
          </cell>
          <cell r="C1146" t="str">
            <v>General</v>
          </cell>
          <cell r="D1146" t="str">
            <v>391005-Genl Off Eq-Comp 3 Yr Life</v>
          </cell>
          <cell r="E1146" t="str">
            <v>Non-Labor</v>
          </cell>
          <cell r="F1146" t="str">
            <v>LABXAG</v>
          </cell>
          <cell r="H1146" t="str">
            <v>SPS CWC-Not CWC Item</v>
          </cell>
          <cell r="I1146">
            <v>-8.4760208071209806E-4</v>
          </cell>
        </row>
        <row r="1147">
          <cell r="B1147" t="str">
            <v>Sched M: Plant Temporary</v>
          </cell>
          <cell r="C1147" t="str">
            <v>General</v>
          </cell>
          <cell r="D1147" t="str">
            <v>391005-Genl Off Eq-Comp 3 Yr Life</v>
          </cell>
          <cell r="E1147" t="str">
            <v>Non-Labor</v>
          </cell>
          <cell r="F1147" t="str">
            <v>LABXAG</v>
          </cell>
          <cell r="H1147" t="str">
            <v>SPS CWC-Not CWC Item</v>
          </cell>
          <cell r="I1147">
            <v>2.1686036592723335E-4</v>
          </cell>
        </row>
        <row r="1148">
          <cell r="B1148" t="str">
            <v>Sched M: Plant Temporary</v>
          </cell>
          <cell r="C1148" t="str">
            <v>General</v>
          </cell>
          <cell r="D1148" t="str">
            <v>391005-Genl Off Eq-Comp 3 Yr Life</v>
          </cell>
          <cell r="E1148" t="str">
            <v>Non-Labor</v>
          </cell>
          <cell r="F1148" t="str">
            <v>LABXAG</v>
          </cell>
          <cell r="H1148" t="str">
            <v>SPS CWC-Not CWC Item</v>
          </cell>
          <cell r="I1148">
            <v>6.8833296070444703E-4</v>
          </cell>
        </row>
        <row r="1149">
          <cell r="B1149" t="str">
            <v>Sched M: Plant Temporary</v>
          </cell>
          <cell r="C1149" t="str">
            <v>General</v>
          </cell>
          <cell r="D1149" t="str">
            <v>391005-Genl Off Eq-Comp 3 Yr Life</v>
          </cell>
          <cell r="E1149" t="str">
            <v>Non-Labor</v>
          </cell>
          <cell r="F1149" t="str">
            <v>LABXAG</v>
          </cell>
          <cell r="H1149" t="str">
            <v>SPS CWC-Not CWC Item</v>
          </cell>
          <cell r="I1149">
            <v>1.5604108343601926E-4</v>
          </cell>
        </row>
        <row r="1150">
          <cell r="B1150" t="str">
            <v>Sched M: Plant Temporary</v>
          </cell>
          <cell r="C1150" t="str">
            <v>General</v>
          </cell>
          <cell r="D1150" t="str">
            <v>392000-General Transportation E</v>
          </cell>
          <cell r="E1150" t="str">
            <v>Non-Labor</v>
          </cell>
          <cell r="F1150" t="str">
            <v>LABXAG</v>
          </cell>
          <cell r="H1150" t="str">
            <v>SPS CWC-Not CWC Item</v>
          </cell>
          <cell r="I1150">
            <v>-555.33781088274202</v>
          </cell>
        </row>
        <row r="1151">
          <cell r="B1151" t="str">
            <v>Sched M: Plant Temporary</v>
          </cell>
          <cell r="C1151" t="str">
            <v>General</v>
          </cell>
          <cell r="D1151" t="str">
            <v>392000-General Transportation E</v>
          </cell>
          <cell r="E1151" t="str">
            <v>Non-Labor</v>
          </cell>
          <cell r="F1151" t="str">
            <v>LABXAG</v>
          </cell>
          <cell r="H1151" t="str">
            <v>SPS CWC-Not CWC Item</v>
          </cell>
          <cell r="I1151">
            <v>-1666.0134326482287</v>
          </cell>
        </row>
        <row r="1152">
          <cell r="B1152" t="str">
            <v>Sched M: Plant Temporary</v>
          </cell>
          <cell r="C1152" t="str">
            <v>General</v>
          </cell>
          <cell r="D1152" t="str">
            <v>392000-General Transportation E</v>
          </cell>
          <cell r="E1152" t="str">
            <v>Non-Labor</v>
          </cell>
          <cell r="F1152" t="str">
            <v>LABXAG</v>
          </cell>
          <cell r="H1152" t="str">
            <v>SPS CWC-Not CWC Item</v>
          </cell>
          <cell r="I1152">
            <v>-37.033353781360681</v>
          </cell>
        </row>
        <row r="1153">
          <cell r="B1153" t="str">
            <v>Sched M: Plant Temporary</v>
          </cell>
          <cell r="C1153" t="str">
            <v>General</v>
          </cell>
          <cell r="D1153" t="str">
            <v>392000-General Transportation E</v>
          </cell>
          <cell r="E1153" t="str">
            <v>Non-Labor</v>
          </cell>
          <cell r="F1153" t="str">
            <v>LABXAG</v>
          </cell>
          <cell r="H1153" t="str">
            <v>SPS CWC-Not CWC Item</v>
          </cell>
          <cell r="I1153">
            <v>2326.5150894803201</v>
          </cell>
        </row>
        <row r="1154">
          <cell r="B1154" t="str">
            <v>Sched M: Plant Temporary</v>
          </cell>
          <cell r="C1154" t="str">
            <v>General</v>
          </cell>
          <cell r="D1154" t="str">
            <v>392000-General Transportation E</v>
          </cell>
          <cell r="E1154" t="str">
            <v>Non-Labor</v>
          </cell>
          <cell r="F1154" t="str">
            <v>LABXAG</v>
          </cell>
          <cell r="H1154" t="str">
            <v>SPS CWC-Not CWC Item</v>
          </cell>
          <cell r="I1154">
            <v>-75.633224981719621</v>
          </cell>
        </row>
        <row r="1155">
          <cell r="B1155" t="str">
            <v>Sched M: Plant Temporary</v>
          </cell>
          <cell r="C1155" t="str">
            <v>General</v>
          </cell>
          <cell r="D1155" t="str">
            <v>392010-General Transp Eq Grp</v>
          </cell>
          <cell r="E1155" t="str">
            <v>Non-Labor</v>
          </cell>
          <cell r="F1155" t="str">
            <v>LABXAG</v>
          </cell>
          <cell r="H1155" t="str">
            <v>SPS CWC-Not CWC Item</v>
          </cell>
          <cell r="I1155">
            <v>-19436.207981163501</v>
          </cell>
        </row>
        <row r="1156">
          <cell r="B1156" t="str">
            <v>Sched M: Plant Temporary</v>
          </cell>
          <cell r="C1156" t="str">
            <v>General</v>
          </cell>
          <cell r="D1156" t="str">
            <v>392010-General Transp Eq Grp</v>
          </cell>
          <cell r="E1156" t="str">
            <v>Non-Labor</v>
          </cell>
          <cell r="F1156" t="str">
            <v>LABXAG</v>
          </cell>
          <cell r="H1156" t="str">
            <v>SPS CWC-Not CWC Item</v>
          </cell>
          <cell r="I1156">
            <v>-58308.623943490544</v>
          </cell>
        </row>
        <row r="1157">
          <cell r="B1157" t="str">
            <v>Sched M: Plant Temporary</v>
          </cell>
          <cell r="C1157" t="str">
            <v>General</v>
          </cell>
          <cell r="D1157" t="str">
            <v>392010-General Transp Eq Grp</v>
          </cell>
          <cell r="E1157" t="str">
            <v>Non-Labor</v>
          </cell>
          <cell r="F1157" t="str">
            <v>LABXAG</v>
          </cell>
          <cell r="H1157" t="str">
            <v>SPS CWC-Not CWC Item</v>
          </cell>
          <cell r="I1157">
            <v>-24856.592190966338</v>
          </cell>
        </row>
        <row r="1158">
          <cell r="B1158" t="str">
            <v>Sched M: Plant Temporary</v>
          </cell>
          <cell r="C1158" t="str">
            <v>General</v>
          </cell>
          <cell r="D1158" t="str">
            <v>392010-General Transp Eq Grp</v>
          </cell>
          <cell r="E1158" t="str">
            <v>Non-Labor</v>
          </cell>
          <cell r="F1158" t="str">
            <v>LABXAG</v>
          </cell>
          <cell r="H1158" t="str">
            <v>SPS CWC-Not CWC Item</v>
          </cell>
          <cell r="I1158">
            <v>100159.40895669301</v>
          </cell>
        </row>
        <row r="1159">
          <cell r="B1159" t="str">
            <v>Sched M: Plant Temporary</v>
          </cell>
          <cell r="C1159" t="str">
            <v>General</v>
          </cell>
          <cell r="D1159" t="str">
            <v>392010-General Transp Eq Grp</v>
          </cell>
          <cell r="E1159" t="str">
            <v>Non-Labor</v>
          </cell>
          <cell r="F1159" t="str">
            <v>LABXAG</v>
          </cell>
          <cell r="H1159" t="str">
            <v>SPS CWC-Not CWC Item</v>
          </cell>
          <cell r="I1159">
            <v>-2624.9364862411549</v>
          </cell>
        </row>
        <row r="1160">
          <cell r="B1160" t="str">
            <v>Sched M: Plant Temporary</v>
          </cell>
          <cell r="C1160" t="str">
            <v>General</v>
          </cell>
          <cell r="D1160" t="str">
            <v>392020-General Transp Eq Grp 2</v>
          </cell>
          <cell r="E1160" t="str">
            <v>Non-Labor</v>
          </cell>
          <cell r="F1160" t="str">
            <v>LABXAG</v>
          </cell>
          <cell r="H1160" t="str">
            <v>SPS CWC-Not CWC Item</v>
          </cell>
          <cell r="I1160">
            <v>-579611.23490526003</v>
          </cell>
        </row>
        <row r="1161">
          <cell r="B1161" t="str">
            <v>Sched M: Plant Temporary</v>
          </cell>
          <cell r="C1161" t="str">
            <v>General</v>
          </cell>
          <cell r="D1161" t="str">
            <v>392020-General Transp Eq Grp 2</v>
          </cell>
          <cell r="E1161" t="str">
            <v>Non-Labor</v>
          </cell>
          <cell r="F1161" t="str">
            <v>LABXAG</v>
          </cell>
          <cell r="H1161" t="str">
            <v>SPS CWC-Not CWC Item</v>
          </cell>
          <cell r="I1161">
            <v>-1738833.70471578</v>
          </cell>
        </row>
        <row r="1162">
          <cell r="B1162" t="str">
            <v>Sched M: Plant Temporary</v>
          </cell>
          <cell r="C1162" t="str">
            <v>General</v>
          </cell>
          <cell r="D1162" t="str">
            <v>392020-General Transp Eq Grp 2</v>
          </cell>
          <cell r="E1162" t="str">
            <v>Non-Labor</v>
          </cell>
          <cell r="F1162" t="str">
            <v>LABXAG</v>
          </cell>
          <cell r="H1162" t="str">
            <v>SPS CWC-Not CWC Item</v>
          </cell>
          <cell r="I1162">
            <v>-38652.055554758743</v>
          </cell>
        </row>
        <row r="1163">
          <cell r="B1163" t="str">
            <v>Sched M: Plant Temporary</v>
          </cell>
          <cell r="C1163" t="str">
            <v>General</v>
          </cell>
          <cell r="D1163" t="str">
            <v>392020-General Transp Eq Grp 2</v>
          </cell>
          <cell r="E1163" t="str">
            <v>Non-Labor</v>
          </cell>
          <cell r="F1163" t="str">
            <v>LABXAG</v>
          </cell>
          <cell r="H1163" t="str">
            <v>SPS CWC-Not CWC Item</v>
          </cell>
          <cell r="I1163">
            <v>2365200.9628913901</v>
          </cell>
        </row>
        <row r="1164">
          <cell r="B1164" t="str">
            <v>Sched M: Plant Temporary</v>
          </cell>
          <cell r="C1164" t="str">
            <v>General</v>
          </cell>
          <cell r="D1164" t="str">
            <v>392020-General Transp Eq Grp 2</v>
          </cell>
          <cell r="E1164" t="str">
            <v>Non-Labor</v>
          </cell>
          <cell r="F1164" t="str">
            <v>LABXAG</v>
          </cell>
          <cell r="H1164" t="str">
            <v>SPS CWC-Not CWC Item</v>
          </cell>
          <cell r="I1164">
            <v>-61477.605909572529</v>
          </cell>
        </row>
        <row r="1165">
          <cell r="B1165" t="str">
            <v>Sched M: Plant Temporary</v>
          </cell>
          <cell r="C1165" t="str">
            <v>General</v>
          </cell>
          <cell r="D1165" t="str">
            <v>392030-General Transp Eq Trailer</v>
          </cell>
          <cell r="E1165" t="str">
            <v>Non-Labor</v>
          </cell>
          <cell r="F1165" t="str">
            <v>LABXAG</v>
          </cell>
          <cell r="H1165" t="str">
            <v>SPS CWC-Not CWC Item</v>
          </cell>
          <cell r="I1165">
            <v>-100956.028954911</v>
          </cell>
        </row>
        <row r="1166">
          <cell r="B1166" t="str">
            <v>Sched M: Plant Temporary</v>
          </cell>
          <cell r="C1166" t="str">
            <v>General</v>
          </cell>
          <cell r="D1166" t="str">
            <v>392030-General Transp Eq Trailer</v>
          </cell>
          <cell r="E1166" t="str">
            <v>Non-Labor</v>
          </cell>
          <cell r="F1166" t="str">
            <v>LABXAG</v>
          </cell>
          <cell r="H1166" t="str">
            <v>SPS CWC-Not CWC Item</v>
          </cell>
          <cell r="I1166">
            <v>-302868.08686473302</v>
          </cell>
        </row>
        <row r="1167">
          <cell r="B1167" t="str">
            <v>Sched M: Plant Temporary</v>
          </cell>
          <cell r="C1167" t="str">
            <v>General</v>
          </cell>
          <cell r="D1167" t="str">
            <v>392030-General Transp Eq Trailer</v>
          </cell>
          <cell r="E1167" t="str">
            <v>Non-Labor</v>
          </cell>
          <cell r="F1167" t="str">
            <v>LABXAG</v>
          </cell>
          <cell r="H1167" t="str">
            <v>SPS CWC-Not CWC Item</v>
          </cell>
          <cell r="I1167">
            <v>-6732.3712943398732</v>
          </cell>
        </row>
        <row r="1168">
          <cell r="B1168" t="str">
            <v>Sched M: Plant Temporary</v>
          </cell>
          <cell r="C1168" t="str">
            <v>General</v>
          </cell>
          <cell r="D1168" t="str">
            <v>392030-General Transp Eq Trailer</v>
          </cell>
          <cell r="E1168" t="str">
            <v>Non-Labor</v>
          </cell>
          <cell r="F1168" t="str">
            <v>LABXAG</v>
          </cell>
          <cell r="H1168" t="str">
            <v>SPS CWC-Not CWC Item</v>
          </cell>
          <cell r="I1168">
            <v>413006.128258235</v>
          </cell>
        </row>
        <row r="1169">
          <cell r="B1169" t="str">
            <v>Sched M: Plant Temporary</v>
          </cell>
          <cell r="C1169" t="str">
            <v>General</v>
          </cell>
          <cell r="D1169" t="str">
            <v>392030-General Transp Eq Trailer</v>
          </cell>
          <cell r="E1169" t="str">
            <v>Non-Labor</v>
          </cell>
          <cell r="F1169" t="str">
            <v>LABXAG</v>
          </cell>
          <cell r="H1169" t="str">
            <v>SPS CWC-Not CWC Item</v>
          </cell>
          <cell r="I1169">
            <v>-10995.806410340174</v>
          </cell>
        </row>
        <row r="1170">
          <cell r="B1170" t="str">
            <v>Sched M: Plant Temporary</v>
          </cell>
          <cell r="C1170" t="str">
            <v>General</v>
          </cell>
          <cell r="D1170" t="str">
            <v>392040-General Transp Eq Grp 4</v>
          </cell>
          <cell r="E1170" t="str">
            <v>Non-Labor</v>
          </cell>
          <cell r="F1170" t="str">
            <v>LABXAG</v>
          </cell>
          <cell r="H1170" t="str">
            <v>SPS CWC-Not CWC Item</v>
          </cell>
          <cell r="I1170">
            <v>-808994.70506142802</v>
          </cell>
        </row>
        <row r="1171">
          <cell r="B1171" t="str">
            <v>Sched M: Plant Temporary</v>
          </cell>
          <cell r="C1171" t="str">
            <v>General</v>
          </cell>
          <cell r="D1171" t="str">
            <v>392040-General Transp Eq Grp 4</v>
          </cell>
          <cell r="E1171" t="str">
            <v>Non-Labor</v>
          </cell>
          <cell r="F1171" t="str">
            <v>LABXAG</v>
          </cell>
          <cell r="H1171" t="str">
            <v>SPS CWC-Not CWC Item</v>
          </cell>
          <cell r="I1171">
            <v>-2426984.1151842866</v>
          </cell>
        </row>
        <row r="1172">
          <cell r="B1172" t="str">
            <v>Sched M: Plant Temporary</v>
          </cell>
          <cell r="C1172" t="str">
            <v>General</v>
          </cell>
          <cell r="D1172" t="str">
            <v>392040-General Transp Eq Grp 4</v>
          </cell>
          <cell r="E1172" t="str">
            <v>Non-Labor</v>
          </cell>
          <cell r="F1172" t="str">
            <v>LABXAG</v>
          </cell>
          <cell r="H1172" t="str">
            <v>SPS CWC-Not CWC Item</v>
          </cell>
          <cell r="I1172">
            <v>-53948.761515382095</v>
          </cell>
        </row>
        <row r="1173">
          <cell r="B1173" t="str">
            <v>Sched M: Plant Temporary</v>
          </cell>
          <cell r="C1173" t="str">
            <v>General</v>
          </cell>
          <cell r="D1173" t="str">
            <v>392040-General Transp Eq Grp 4</v>
          </cell>
          <cell r="E1173" t="str">
            <v>Non-Labor</v>
          </cell>
          <cell r="F1173" t="str">
            <v>LABXAG</v>
          </cell>
          <cell r="H1173" t="str">
            <v>SPS CWC-Not CWC Item</v>
          </cell>
          <cell r="I1173">
            <v>3303678.6672124201</v>
          </cell>
        </row>
        <row r="1174">
          <cell r="B1174" t="str">
            <v>Sched M: Plant Temporary</v>
          </cell>
          <cell r="C1174" t="str">
            <v>General</v>
          </cell>
          <cell r="D1174" t="str">
            <v>392040-General Transp Eq Grp 4</v>
          </cell>
          <cell r="E1174" t="str">
            <v>Non-Labor</v>
          </cell>
          <cell r="F1174" t="str">
            <v>LABXAG</v>
          </cell>
          <cell r="H1174" t="str">
            <v>SPS CWC-Not CWC Item</v>
          </cell>
          <cell r="I1174">
            <v>-86483.836876662419</v>
          </cell>
        </row>
        <row r="1175">
          <cell r="B1175" t="str">
            <v>Sched M: Plant Temporary</v>
          </cell>
          <cell r="C1175" t="str">
            <v>General</v>
          </cell>
          <cell r="D1175" t="str">
            <v>393000-General Stores Equipmen</v>
          </cell>
          <cell r="E1175" t="str">
            <v>Non-Labor</v>
          </cell>
          <cell r="F1175" t="str">
            <v>LABXAG</v>
          </cell>
          <cell r="H1175" t="str">
            <v>SPS CWC-Not CWC Item</v>
          </cell>
          <cell r="I1175">
            <v>-8178.8846388749298</v>
          </cell>
        </row>
        <row r="1176">
          <cell r="B1176" t="str">
            <v>Sched M: Plant Temporary</v>
          </cell>
          <cell r="C1176" t="str">
            <v>General</v>
          </cell>
          <cell r="D1176" t="str">
            <v>393000-General Stores Equipmen</v>
          </cell>
          <cell r="E1176" t="str">
            <v>Non-Labor</v>
          </cell>
          <cell r="F1176" t="str">
            <v>LABXAG</v>
          </cell>
          <cell r="H1176" t="str">
            <v>SPS CWC-Not CWC Item</v>
          </cell>
          <cell r="I1176">
            <v>-24536.653916624819</v>
          </cell>
        </row>
        <row r="1177">
          <cell r="B1177" t="str">
            <v>Sched M: Plant Temporary</v>
          </cell>
          <cell r="C1177" t="str">
            <v>General</v>
          </cell>
          <cell r="D1177" t="str">
            <v>393000-General Stores Equipmen</v>
          </cell>
          <cell r="E1177" t="str">
            <v>Non-Labor</v>
          </cell>
          <cell r="F1177" t="str">
            <v>LABXAG</v>
          </cell>
          <cell r="H1177" t="str">
            <v>SPS CWC-Not CWC Item</v>
          </cell>
          <cell r="I1177">
            <v>-692.38825147634202</v>
          </cell>
        </row>
        <row r="1178">
          <cell r="B1178" t="str">
            <v>Sched M: Plant Temporary</v>
          </cell>
          <cell r="C1178" t="str">
            <v>General</v>
          </cell>
          <cell r="D1178" t="str">
            <v>393000-General Stores Equipmen</v>
          </cell>
          <cell r="E1178" t="str">
            <v>Non-Labor</v>
          </cell>
          <cell r="F1178" t="str">
            <v>LABXAG</v>
          </cell>
          <cell r="H1178" t="str">
            <v>SPS CWC-Not CWC Item</v>
          </cell>
          <cell r="I1178">
            <v>34452.664519859798</v>
          </cell>
        </row>
        <row r="1179">
          <cell r="B1179" t="str">
            <v>Sched M: Plant Temporary</v>
          </cell>
          <cell r="C1179" t="str">
            <v>General</v>
          </cell>
          <cell r="D1179" t="str">
            <v>393000-General Stores Equipmen</v>
          </cell>
          <cell r="E1179" t="str">
            <v>Non-Labor</v>
          </cell>
          <cell r="F1179" t="str">
            <v>LABXAG</v>
          </cell>
          <cell r="H1179" t="str">
            <v>SPS CWC-Not CWC Item</v>
          </cell>
          <cell r="I1179">
            <v>-1881.4206479666946</v>
          </cell>
        </row>
        <row r="1180">
          <cell r="B1180" t="str">
            <v>Sched M: Plant Temporary</v>
          </cell>
          <cell r="C1180" t="str">
            <v>General</v>
          </cell>
          <cell r="D1180" t="str">
            <v>394000-General Tools &amp; Shop Equi</v>
          </cell>
          <cell r="E1180" t="str">
            <v>Non-Labor</v>
          </cell>
          <cell r="F1180" t="str">
            <v>LABXAG</v>
          </cell>
          <cell r="H1180" t="str">
            <v>SPS CWC-Not CWC Item</v>
          </cell>
          <cell r="I1180">
            <v>-495342.97037378303</v>
          </cell>
        </row>
        <row r="1181">
          <cell r="B1181" t="str">
            <v>Sched M: Plant Temporary</v>
          </cell>
          <cell r="C1181" t="str">
            <v>General</v>
          </cell>
          <cell r="D1181" t="str">
            <v>394000-General Tools &amp; Shop Equi</v>
          </cell>
          <cell r="E1181" t="str">
            <v>Non-Labor</v>
          </cell>
          <cell r="F1181" t="str">
            <v>LABXAG</v>
          </cell>
          <cell r="H1181" t="str">
            <v>SPS CWC-Not CWC Item</v>
          </cell>
          <cell r="I1181">
            <v>-1486028.9111213519</v>
          </cell>
        </row>
        <row r="1182">
          <cell r="B1182" t="str">
            <v>Sched M: Plant Temporary</v>
          </cell>
          <cell r="C1182" t="str">
            <v>General</v>
          </cell>
          <cell r="D1182" t="str">
            <v>394000-General Tools &amp; Shop Equi</v>
          </cell>
          <cell r="E1182" t="str">
            <v>Non-Labor</v>
          </cell>
          <cell r="F1182" t="str">
            <v>LABXAG</v>
          </cell>
          <cell r="H1182" t="str">
            <v>SPS CWC-Not CWC Item</v>
          </cell>
          <cell r="I1182">
            <v>-158298.67821925372</v>
          </cell>
        </row>
        <row r="1183">
          <cell r="B1183" t="str">
            <v>Sched M: Plant Temporary</v>
          </cell>
          <cell r="C1183" t="str">
            <v>General</v>
          </cell>
          <cell r="D1183" t="str">
            <v>394000-General Tools &amp; Shop Equi</v>
          </cell>
          <cell r="E1183" t="str">
            <v>Non-Labor</v>
          </cell>
          <cell r="F1183" t="str">
            <v>LABXAG</v>
          </cell>
          <cell r="H1183" t="str">
            <v>SPS CWC-Not CWC Item</v>
          </cell>
          <cell r="I1183">
            <v>2105081.6774641899</v>
          </cell>
        </row>
        <row r="1184">
          <cell r="B1184" t="str">
            <v>Sched M: Plant Temporary</v>
          </cell>
          <cell r="C1184" t="str">
            <v>General</v>
          </cell>
          <cell r="D1184" t="str">
            <v>394000-General Tools &amp; Shop Equi</v>
          </cell>
          <cell r="E1184" t="str">
            <v>Non-Labor</v>
          </cell>
          <cell r="F1184" t="str">
            <v>LABXAG</v>
          </cell>
          <cell r="H1184" t="str">
            <v>SPS CWC-Not CWC Item</v>
          </cell>
          <cell r="I1184">
            <v>-105552.47386526222</v>
          </cell>
        </row>
        <row r="1185">
          <cell r="B1185" t="str">
            <v>Sched M: Plant Temporary</v>
          </cell>
          <cell r="C1185" t="str">
            <v>General</v>
          </cell>
          <cell r="D1185" t="str">
            <v>395000-General Laboratory Equi</v>
          </cell>
          <cell r="E1185" t="str">
            <v>Non-Labor</v>
          </cell>
          <cell r="F1185" t="str">
            <v>LABXAG</v>
          </cell>
          <cell r="H1185" t="str">
            <v>SPS CWC-Not CWC Item</v>
          </cell>
          <cell r="I1185">
            <v>-204675.662621322</v>
          </cell>
        </row>
        <row r="1186">
          <cell r="B1186" t="str">
            <v>Sched M: Plant Temporary</v>
          </cell>
          <cell r="C1186" t="str">
            <v>General</v>
          </cell>
          <cell r="D1186" t="str">
            <v>395000-General Laboratory Equi</v>
          </cell>
          <cell r="E1186" t="str">
            <v>Non-Labor</v>
          </cell>
          <cell r="F1186" t="str">
            <v>LABXAG</v>
          </cell>
          <cell r="H1186" t="str">
            <v>SPS CWC-Not CWC Item</v>
          </cell>
          <cell r="I1186">
            <v>-614026.98786396417</v>
          </cell>
        </row>
        <row r="1187">
          <cell r="B1187" t="str">
            <v>Sched M: Plant Temporary</v>
          </cell>
          <cell r="C1187" t="str">
            <v>General</v>
          </cell>
          <cell r="D1187" t="str">
            <v>395000-General Laboratory Equi</v>
          </cell>
          <cell r="E1187" t="str">
            <v>Non-Labor</v>
          </cell>
          <cell r="F1187" t="str">
            <v>LABXAG</v>
          </cell>
          <cell r="H1187" t="str">
            <v>SPS CWC-Not CWC Item</v>
          </cell>
          <cell r="I1187">
            <v>-17326.937647287596</v>
          </cell>
        </row>
        <row r="1188">
          <cell r="B1188" t="str">
            <v>Sched M: Plant Temporary</v>
          </cell>
          <cell r="C1188" t="str">
            <v>General</v>
          </cell>
          <cell r="D1188" t="str">
            <v>395000-General Laboratory Equi</v>
          </cell>
          <cell r="E1188" t="str">
            <v>Non-Labor</v>
          </cell>
          <cell r="F1188" t="str">
            <v>LABXAG</v>
          </cell>
          <cell r="H1188" t="str">
            <v>SPS CWC-Not CWC Item</v>
          </cell>
          <cell r="I1188">
            <v>862292.44916025002</v>
          </cell>
        </row>
        <row r="1189">
          <cell r="B1189" t="str">
            <v>Sched M: Plant Temporary</v>
          </cell>
          <cell r="C1189" t="str">
            <v>General</v>
          </cell>
          <cell r="D1189" t="str">
            <v>395000-General Laboratory Equi</v>
          </cell>
          <cell r="E1189" t="str">
            <v>Non-Labor</v>
          </cell>
          <cell r="F1189" t="str">
            <v>LABXAG</v>
          </cell>
          <cell r="H1189" t="str">
            <v>SPS CWC-Not CWC Item</v>
          </cell>
          <cell r="I1189">
            <v>-47220.366697971622</v>
          </cell>
        </row>
        <row r="1190">
          <cell r="B1190" t="str">
            <v>Sched M: Plant Temporary</v>
          </cell>
          <cell r="C1190" t="str">
            <v>General</v>
          </cell>
          <cell r="D1190" t="str">
            <v>396000-General Power Operated E</v>
          </cell>
          <cell r="E1190" t="str">
            <v>Non-Labor</v>
          </cell>
          <cell r="F1190" t="str">
            <v>LABXAG</v>
          </cell>
          <cell r="H1190" t="str">
            <v>SPS CWC-Not CWC Item</v>
          </cell>
          <cell r="I1190">
            <v>-224868.105836467</v>
          </cell>
        </row>
        <row r="1191">
          <cell r="B1191" t="str">
            <v>Sched M: Plant Temporary</v>
          </cell>
          <cell r="C1191" t="str">
            <v>General</v>
          </cell>
          <cell r="D1191" t="str">
            <v>396000-General Power Operated E</v>
          </cell>
          <cell r="E1191" t="str">
            <v>Non-Labor</v>
          </cell>
          <cell r="F1191" t="str">
            <v>LABXAG</v>
          </cell>
          <cell r="H1191" t="str">
            <v>SPS CWC-Not CWC Item</v>
          </cell>
          <cell r="I1191">
            <v>-674604.31750940264</v>
          </cell>
        </row>
        <row r="1192">
          <cell r="B1192" t="str">
            <v>Sched M: Plant Temporary</v>
          </cell>
          <cell r="C1192" t="str">
            <v>General</v>
          </cell>
          <cell r="D1192" t="str">
            <v>396000-General Power Operated E</v>
          </cell>
          <cell r="E1192" t="str">
            <v>Non-Labor</v>
          </cell>
          <cell r="F1192" t="str">
            <v>LABXAG</v>
          </cell>
          <cell r="H1192" t="str">
            <v>SPS CWC-Not CWC Item</v>
          </cell>
          <cell r="I1192">
            <v>-14995.593590771638</v>
          </cell>
        </row>
        <row r="1193">
          <cell r="B1193" t="str">
            <v>Sched M: Plant Temporary</v>
          </cell>
          <cell r="C1193" t="str">
            <v>General</v>
          </cell>
          <cell r="D1193" t="str">
            <v>396000-General Power Operated E</v>
          </cell>
          <cell r="E1193" t="str">
            <v>Non-Labor</v>
          </cell>
          <cell r="F1193" t="str">
            <v>LABXAG</v>
          </cell>
          <cell r="H1193" t="str">
            <v>SPS CWC-Not CWC Item</v>
          </cell>
          <cell r="I1193">
            <v>919205.59594654501</v>
          </cell>
        </row>
        <row r="1194">
          <cell r="B1194" t="str">
            <v>Sched M: Plant Temporary</v>
          </cell>
          <cell r="C1194" t="str">
            <v>General</v>
          </cell>
          <cell r="D1194" t="str">
            <v>396000-General Power Operated E</v>
          </cell>
          <cell r="E1194" t="str">
            <v>Non-Labor</v>
          </cell>
          <cell r="F1194" t="str">
            <v>LABXAG</v>
          </cell>
          <cell r="H1194" t="str">
            <v>SPS CWC-Not CWC Item</v>
          </cell>
          <cell r="I1194">
            <v>-24292.721092202009</v>
          </cell>
        </row>
        <row r="1195">
          <cell r="B1195" t="str">
            <v>Sched M: Plant Temporary</v>
          </cell>
          <cell r="C1195" t="str">
            <v>General</v>
          </cell>
          <cell r="D1195" t="str">
            <v>397000-General Communication E</v>
          </cell>
          <cell r="E1195" t="str">
            <v>Non-Labor</v>
          </cell>
          <cell r="F1195" t="str">
            <v>LABXAG</v>
          </cell>
          <cell r="H1195" t="str">
            <v>SPS CWC-Not CWC Item</v>
          </cell>
          <cell r="I1195">
            <v>-942179.94500065304</v>
          </cell>
        </row>
        <row r="1196">
          <cell r="B1196" t="str">
            <v>Sched M: Plant Temporary</v>
          </cell>
          <cell r="C1196" t="str">
            <v>General</v>
          </cell>
          <cell r="D1196" t="str">
            <v>397000-General Communication E</v>
          </cell>
          <cell r="E1196" t="str">
            <v>Non-Labor</v>
          </cell>
          <cell r="F1196" t="str">
            <v>LABXAG</v>
          </cell>
          <cell r="H1196" t="str">
            <v>SPS CWC-Not CWC Item</v>
          </cell>
          <cell r="I1196">
            <v>-2826539.8350019557</v>
          </cell>
        </row>
        <row r="1197">
          <cell r="B1197" t="str">
            <v>Sched M: Plant Temporary</v>
          </cell>
          <cell r="C1197" t="str">
            <v>General</v>
          </cell>
          <cell r="D1197" t="str">
            <v>397000-General Communication E</v>
          </cell>
          <cell r="E1197" t="str">
            <v>Non-Labor</v>
          </cell>
          <cell r="F1197" t="str">
            <v>LABXAG</v>
          </cell>
          <cell r="H1197" t="str">
            <v>SPS CWC-Not CWC Item</v>
          </cell>
          <cell r="I1197">
            <v>-79760.793005244384</v>
          </cell>
        </row>
        <row r="1198">
          <cell r="B1198" t="str">
            <v>Sched M: Plant Temporary</v>
          </cell>
          <cell r="C1198" t="str">
            <v>General</v>
          </cell>
          <cell r="D1198" t="str">
            <v>397000-General Communication E</v>
          </cell>
          <cell r="E1198" t="str">
            <v>Non-Labor</v>
          </cell>
          <cell r="F1198" t="str">
            <v>LABXAG</v>
          </cell>
          <cell r="H1198" t="str">
            <v>SPS CWC-Not CWC Item</v>
          </cell>
          <cell r="I1198">
            <v>3968411.69458012</v>
          </cell>
        </row>
        <row r="1199">
          <cell r="B1199" t="str">
            <v>Sched M: Plant Temporary</v>
          </cell>
          <cell r="C1199" t="str">
            <v>General</v>
          </cell>
          <cell r="D1199" t="str">
            <v>397000-General Communication E</v>
          </cell>
          <cell r="E1199" t="str">
            <v>Non-Labor</v>
          </cell>
          <cell r="F1199" t="str">
            <v>LABXAG</v>
          </cell>
          <cell r="H1199" t="str">
            <v>SPS CWC-Not CWC Item</v>
          </cell>
          <cell r="I1199">
            <v>-215251.88199165708</v>
          </cell>
        </row>
        <row r="1200">
          <cell r="B1200" t="str">
            <v>Sched M: Plant Temporary</v>
          </cell>
          <cell r="C1200" t="str">
            <v>General</v>
          </cell>
          <cell r="D1200" t="str">
            <v>397030-General Comm Eq EM</v>
          </cell>
          <cell r="E1200" t="str">
            <v>Non-Labor</v>
          </cell>
          <cell r="F1200" t="str">
            <v>LABXAG</v>
          </cell>
          <cell r="H1200" t="str">
            <v>SPS CWC-Not CWC Item</v>
          </cell>
          <cell r="I1200">
            <v>-249519.558747242</v>
          </cell>
        </row>
        <row r="1201">
          <cell r="B1201" t="str">
            <v>Sched M: Plant Temporary</v>
          </cell>
          <cell r="C1201" t="str">
            <v>General</v>
          </cell>
          <cell r="D1201" t="str">
            <v>397030-General Comm Eq EM</v>
          </cell>
          <cell r="E1201" t="str">
            <v>Non-Labor</v>
          </cell>
          <cell r="F1201" t="str">
            <v>LABXAG</v>
          </cell>
          <cell r="H1201" t="str">
            <v>SPS CWC-Not CWC Item</v>
          </cell>
          <cell r="I1201">
            <v>-748558.67624172627</v>
          </cell>
        </row>
        <row r="1202">
          <cell r="B1202" t="str">
            <v>Sched M: Plant Temporary</v>
          </cell>
          <cell r="C1202" t="str">
            <v>General</v>
          </cell>
          <cell r="D1202" t="str">
            <v>397030-General Comm Eq EM</v>
          </cell>
          <cell r="E1202" t="str">
            <v>Non-Labor</v>
          </cell>
          <cell r="F1202" t="str">
            <v>LABXAG</v>
          </cell>
          <cell r="H1202" t="str">
            <v>SPS CWC-Not CWC Item</v>
          </cell>
          <cell r="I1202">
            <v>-21123.223840202743</v>
          </cell>
        </row>
        <row r="1203">
          <cell r="B1203" t="str">
            <v>Sched M: Plant Temporary</v>
          </cell>
          <cell r="C1203" t="str">
            <v>General</v>
          </cell>
          <cell r="D1203" t="str">
            <v>397030-General Comm Eq EM</v>
          </cell>
          <cell r="E1203" t="str">
            <v>Non-Labor</v>
          </cell>
          <cell r="F1203" t="str">
            <v>LABXAG</v>
          </cell>
          <cell r="H1203" t="str">
            <v>SPS CWC-Not CWC Item</v>
          </cell>
          <cell r="I1203">
            <v>1027883.19779728</v>
          </cell>
        </row>
        <row r="1204">
          <cell r="B1204" t="str">
            <v>Sched M: Plant Temporary</v>
          </cell>
          <cell r="C1204" t="str">
            <v>General</v>
          </cell>
          <cell r="D1204" t="str">
            <v>397030-General Comm Eq EM</v>
          </cell>
          <cell r="E1204" t="str">
            <v>Non-Labor</v>
          </cell>
          <cell r="F1204" t="str">
            <v>LABXAG</v>
          </cell>
          <cell r="H1204" t="str">
            <v>SPS CWC-Not CWC Item</v>
          </cell>
          <cell r="I1204">
            <v>-30296.709645099007</v>
          </cell>
        </row>
        <row r="1205">
          <cell r="B1205" t="str">
            <v>Sched M: Plant Temporary</v>
          </cell>
          <cell r="C1205" t="str">
            <v>General</v>
          </cell>
          <cell r="D1205" t="str">
            <v>398000-General Miscellaneous E</v>
          </cell>
          <cell r="E1205" t="str">
            <v>Non-Labor</v>
          </cell>
          <cell r="F1205" t="str">
            <v>LABXAG</v>
          </cell>
          <cell r="H1205" t="str">
            <v>SPS CWC-Not CWC Item</v>
          </cell>
          <cell r="I1205">
            <v>-54231.497164989698</v>
          </cell>
        </row>
        <row r="1206">
          <cell r="B1206" t="str">
            <v>Sched M: Plant Temporary</v>
          </cell>
          <cell r="C1206" t="str">
            <v>General</v>
          </cell>
          <cell r="D1206" t="str">
            <v>398000-General Miscellaneous E</v>
          </cell>
          <cell r="E1206" t="str">
            <v>Non-Labor</v>
          </cell>
          <cell r="F1206" t="str">
            <v>LABXAG</v>
          </cell>
          <cell r="H1206" t="str">
            <v>SPS CWC-Not CWC Item</v>
          </cell>
          <cell r="I1206">
            <v>-162694.49149496882</v>
          </cell>
        </row>
        <row r="1207">
          <cell r="B1207" t="str">
            <v>Sched M: Plant Temporary</v>
          </cell>
          <cell r="C1207" t="str">
            <v>General</v>
          </cell>
          <cell r="D1207" t="str">
            <v>398000-General Miscellaneous E</v>
          </cell>
          <cell r="E1207" t="str">
            <v>Non-Labor</v>
          </cell>
          <cell r="F1207" t="str">
            <v>LABXAG</v>
          </cell>
          <cell r="H1207" t="str">
            <v>SPS CWC-Not CWC Item</v>
          </cell>
          <cell r="I1207">
            <v>-4590.9990365357071</v>
          </cell>
        </row>
        <row r="1208">
          <cell r="B1208" t="str">
            <v>Sched M: Plant Temporary</v>
          </cell>
          <cell r="C1208" t="str">
            <v>General</v>
          </cell>
          <cell r="D1208" t="str">
            <v>398000-General Miscellaneous E</v>
          </cell>
          <cell r="E1208" t="str">
            <v>Non-Labor</v>
          </cell>
          <cell r="F1208" t="str">
            <v>LABXAG</v>
          </cell>
          <cell r="H1208" t="str">
            <v>SPS CWC-Not CWC Item</v>
          </cell>
          <cell r="I1208">
            <v>228449.01004773399</v>
          </cell>
        </row>
        <row r="1209">
          <cell r="B1209" t="str">
            <v>Sched M: Plant Temporary</v>
          </cell>
          <cell r="C1209" t="str">
            <v>General</v>
          </cell>
          <cell r="D1209" t="str">
            <v>398000-General Miscellaneous E</v>
          </cell>
          <cell r="E1209" t="str">
            <v>Non-Labor</v>
          </cell>
          <cell r="F1209" t="str">
            <v>LABXAG</v>
          </cell>
          <cell r="H1209" t="str">
            <v>SPS CWC-Not CWC Item</v>
          </cell>
          <cell r="I1209">
            <v>-12451.914652043444</v>
          </cell>
        </row>
        <row r="1210">
          <cell r="B1210" t="str">
            <v>Sched M: Plant Temporary</v>
          </cell>
          <cell r="H1210" t="str">
            <v>Sub-Total Sched M: Plant Temporary</v>
          </cell>
          <cell r="I1210">
            <v>-66719477.987543426</v>
          </cell>
        </row>
        <row r="1212">
          <cell r="B1212" t="str">
            <v>Sched M: Non-Plant Temporary</v>
          </cell>
          <cell r="C1212" t="str">
            <v>Labor Related</v>
          </cell>
          <cell r="D1212" t="str">
            <v>SchM-107 - Pension Expense</v>
          </cell>
          <cell r="E1212" t="str">
            <v>0-Empty</v>
          </cell>
          <cell r="F1212" t="str">
            <v>LABOR</v>
          </cell>
          <cell r="H1212" t="str">
            <v>SPS CWC-Not CWC Item</v>
          </cell>
          <cell r="I1212">
            <v>2441695</v>
          </cell>
        </row>
        <row r="1213">
          <cell r="B1213" t="str">
            <v>Sched M: Non-Plant Temporary</v>
          </cell>
          <cell r="C1213" t="str">
            <v>Labor Related</v>
          </cell>
          <cell r="D1213" t="str">
            <v>SchM-109 - Employee Incentive</v>
          </cell>
          <cell r="E1213" t="str">
            <v>0-Empty</v>
          </cell>
          <cell r="F1213" t="str">
            <v>LABOR</v>
          </cell>
          <cell r="H1213" t="str">
            <v>SPS CWC-Not CWC Item</v>
          </cell>
          <cell r="I1213">
            <v>1232434</v>
          </cell>
        </row>
        <row r="1214">
          <cell r="B1214" t="str">
            <v>Sched M: Non-Plant Temporary</v>
          </cell>
          <cell r="C1214" t="str">
            <v>Other</v>
          </cell>
          <cell r="D1214" t="str">
            <v>SchM-105 - Unbilled Revenue</v>
          </cell>
          <cell r="E1214" t="str">
            <v>0-Empty</v>
          </cell>
          <cell r="F1214" t="str">
            <v>PIS-NET</v>
          </cell>
          <cell r="H1214" t="str">
            <v>SPS CWC-Not CWC Item</v>
          </cell>
          <cell r="I1214">
            <v>8041088</v>
          </cell>
        </row>
        <row r="1215">
          <cell r="B1215" t="str">
            <v>Sched M: Non-Plant Temporary</v>
          </cell>
          <cell r="C1215" t="str">
            <v>Other</v>
          </cell>
          <cell r="D1215" t="str">
            <v>SchM-108 - Accrued Vacation Paid</v>
          </cell>
          <cell r="E1215" t="str">
            <v>0-Empty</v>
          </cell>
          <cell r="F1215" t="str">
            <v>LABOR</v>
          </cell>
          <cell r="H1215" t="str">
            <v>SPS CWC-Not CWC Item</v>
          </cell>
          <cell r="I1215">
            <v>100000</v>
          </cell>
        </row>
        <row r="1216">
          <cell r="B1216" t="str">
            <v>Sched M: Non-Plant Temporary</v>
          </cell>
          <cell r="C1216" t="str">
            <v>Other</v>
          </cell>
          <cell r="D1216" t="str">
            <v>SchM-116 - Bad Debt</v>
          </cell>
          <cell r="E1216" t="str">
            <v>0-Empty</v>
          </cell>
          <cell r="F1216" t="str">
            <v>CUST-RET</v>
          </cell>
          <cell r="H1216" t="str">
            <v>SPS CWC-Not CWC Item</v>
          </cell>
          <cell r="I1216">
            <v>-685985</v>
          </cell>
        </row>
        <row r="1217">
          <cell r="B1217" t="str">
            <v>Sched M: Non-Plant Temporary</v>
          </cell>
          <cell r="C1217" t="str">
            <v>Other</v>
          </cell>
          <cell r="D1217" t="str">
            <v>SchM-130 - Deferred Compensation Plan Reserve</v>
          </cell>
          <cell r="E1217" t="str">
            <v>0-Empty</v>
          </cell>
          <cell r="F1217" t="str">
            <v>LABOR</v>
          </cell>
          <cell r="H1217" t="str">
            <v>SPS CWC-Not CWC Item</v>
          </cell>
          <cell r="I1217">
            <v>-85285</v>
          </cell>
        </row>
        <row r="1218">
          <cell r="B1218" t="str">
            <v>Sched M: Non-Plant Temporary</v>
          </cell>
          <cell r="C1218" t="str">
            <v>Other</v>
          </cell>
          <cell r="D1218" t="str">
            <v>SchM-134 - Non-Qualified Pension Plans - 190</v>
          </cell>
          <cell r="E1218" t="str">
            <v>0-Empty</v>
          </cell>
          <cell r="F1218" t="str">
            <v>LABOR</v>
          </cell>
          <cell r="H1218" t="str">
            <v>SPS CWC-Not CWC Item</v>
          </cell>
          <cell r="I1218">
            <v>301074</v>
          </cell>
        </row>
        <row r="1219">
          <cell r="B1219" t="str">
            <v>Sched M: Non-Plant Temporary</v>
          </cell>
          <cell r="C1219" t="str">
            <v>Other</v>
          </cell>
          <cell r="D1219" t="str">
            <v>SchM-136 - Performance Share Plan</v>
          </cell>
          <cell r="E1219" t="str">
            <v>0-Empty</v>
          </cell>
          <cell r="F1219" t="str">
            <v>LABOR</v>
          </cell>
          <cell r="H1219" t="str">
            <v>SPS CWC-Not CWC Item</v>
          </cell>
          <cell r="I1219">
            <v>-323303</v>
          </cell>
        </row>
        <row r="1220">
          <cell r="B1220" t="str">
            <v>Sched M: Non-Plant Temporary</v>
          </cell>
          <cell r="C1220" t="str">
            <v>Other</v>
          </cell>
          <cell r="D1220" t="str">
            <v>SchM-146 - State Tax Deduction Cash Vs Accrual - 190</v>
          </cell>
          <cell r="E1220" t="str">
            <v>0-Empty</v>
          </cell>
          <cell r="F1220" t="str">
            <v>PIS-NET</v>
          </cell>
          <cell r="H1220" t="str">
            <v>SPS CWC-Not CWC Item</v>
          </cell>
          <cell r="I1220">
            <v>421646</v>
          </cell>
        </row>
        <row r="1221">
          <cell r="B1221" t="str">
            <v>Sched M: Non-Plant Temporary</v>
          </cell>
          <cell r="C1221" t="str">
            <v>Other</v>
          </cell>
          <cell r="D1221" t="str">
            <v>SchM-178 - Interest Income on Disputed Tax</v>
          </cell>
          <cell r="E1221" t="str">
            <v>0-Empty</v>
          </cell>
          <cell r="F1221" t="str">
            <v>PIS-NET</v>
          </cell>
          <cell r="H1221" t="str">
            <v>SPS CWC-Not CWC Item</v>
          </cell>
          <cell r="I1221">
            <v>-52403</v>
          </cell>
        </row>
        <row r="1222">
          <cell r="B1222" t="str">
            <v>Sched M: Non-Plant Temporary</v>
          </cell>
          <cell r="C1222" t="str">
            <v>Other</v>
          </cell>
          <cell r="D1222" t="str">
            <v>SchM-179 - DSM/CIP</v>
          </cell>
          <cell r="E1222" t="str">
            <v>0-Empty</v>
          </cell>
          <cell r="F1222" t="str">
            <v>PIS-NET</v>
          </cell>
          <cell r="H1222" t="str">
            <v>SPS CWC-Not CWC Item</v>
          </cell>
          <cell r="I1222">
            <v>114866</v>
          </cell>
        </row>
        <row r="1223">
          <cell r="B1223" t="str">
            <v>Sched M: Non-Plant Temporary</v>
          </cell>
          <cell r="C1223" t="str">
            <v>Other</v>
          </cell>
          <cell r="D1223" t="str">
            <v>SchM-186 - Deferred Fuel Costs</v>
          </cell>
          <cell r="E1223" t="str">
            <v>0-Empty</v>
          </cell>
          <cell r="F1223" t="str">
            <v>PIS-NET</v>
          </cell>
          <cell r="H1223" t="str">
            <v>SPS CWC-Not CWC Item</v>
          </cell>
          <cell r="I1223">
            <v>-37863877</v>
          </cell>
        </row>
        <row r="1224">
          <cell r="B1224" t="str">
            <v>Sched M: Non-Plant Temporary</v>
          </cell>
          <cell r="C1224" t="str">
            <v>Other</v>
          </cell>
          <cell r="D1224" t="str">
            <v>SchM-187 - Reg Asset/Liability Transmission Attachment O</v>
          </cell>
          <cell r="E1224" t="str">
            <v>0-Empty</v>
          </cell>
          <cell r="F1224" t="str">
            <v>PIS-NET</v>
          </cell>
          <cell r="H1224" t="str">
            <v>SPS CWC-Not CWC Item</v>
          </cell>
          <cell r="I1224">
            <v>-1491115</v>
          </cell>
        </row>
        <row r="1225">
          <cell r="B1225" t="str">
            <v>Sched M: Non-Plant Temporary</v>
          </cell>
          <cell r="C1225" t="str">
            <v>Other</v>
          </cell>
          <cell r="D1225" t="str">
            <v>SchM-188 - Contributions Carryover</v>
          </cell>
          <cell r="E1225" t="str">
            <v>0-Empty</v>
          </cell>
          <cell r="F1225" t="str">
            <v>PIS-NET</v>
          </cell>
          <cell r="H1225" t="str">
            <v>SPS CWC-Not CWC Item</v>
          </cell>
          <cell r="I1225">
            <v>-1515856</v>
          </cell>
        </row>
        <row r="1226">
          <cell r="B1226" t="str">
            <v>Sched M: Non-Plant Temporary</v>
          </cell>
          <cell r="C1226" t="str">
            <v>Other</v>
          </cell>
          <cell r="D1226" t="str">
            <v>SchM-191 - Unrecovered REC Inventory</v>
          </cell>
          <cell r="E1226" t="str">
            <v>0-Empty</v>
          </cell>
          <cell r="F1226" t="str">
            <v>PIS-NET</v>
          </cell>
          <cell r="H1226" t="str">
            <v>SPS CWC-Not CWC Item</v>
          </cell>
          <cell r="I1226">
            <v>-7199581</v>
          </cell>
        </row>
        <row r="1227">
          <cell r="B1227" t="str">
            <v>Sched M: Non-Plant Temporary</v>
          </cell>
          <cell r="C1227" t="str">
            <v>Other</v>
          </cell>
          <cell r="D1227" t="str">
            <v>SchM-193 - Advertising</v>
          </cell>
          <cell r="E1227" t="str">
            <v>0-Empty</v>
          </cell>
          <cell r="F1227" t="str">
            <v>PIS-NET</v>
          </cell>
          <cell r="H1227" t="str">
            <v>SPS CWC-Not CWC Item</v>
          </cell>
          <cell r="I1227">
            <v>36178</v>
          </cell>
        </row>
        <row r="1228">
          <cell r="B1228" t="str">
            <v>Sched M: Non-Plant Temporary</v>
          </cell>
          <cell r="C1228" t="str">
            <v>Other</v>
          </cell>
          <cell r="D1228" t="str">
            <v>SchM-195 - Renewable Energy Standard</v>
          </cell>
          <cell r="E1228" t="str">
            <v>0-Empty</v>
          </cell>
          <cell r="F1228" t="str">
            <v>PIS-NET</v>
          </cell>
          <cell r="H1228" t="str">
            <v>SPS CWC-Not CWC Item</v>
          </cell>
          <cell r="I1228">
            <v>-910993</v>
          </cell>
        </row>
        <row r="1229">
          <cell r="B1229" t="str">
            <v>Sched M: Non-Plant Temporary</v>
          </cell>
          <cell r="C1229" t="str">
            <v>Other</v>
          </cell>
          <cell r="D1229" t="str">
            <v>SchM-202 - Interest Expense - Deferred Fuel Revenue</v>
          </cell>
          <cell r="E1229" t="str">
            <v>0-Empty</v>
          </cell>
          <cell r="F1229" t="str">
            <v>PIS-NET</v>
          </cell>
          <cell r="H1229" t="str">
            <v>SPS CWC-Not CWC Item</v>
          </cell>
          <cell r="I1229">
            <v>-17358</v>
          </cell>
        </row>
        <row r="1230">
          <cell r="B1230" t="str">
            <v>Sched M: Non-Plant Temporary</v>
          </cell>
          <cell r="C1230" t="str">
            <v>Other</v>
          </cell>
          <cell r="D1230" t="str">
            <v>SchM-203 - Fed NOL Benefit</v>
          </cell>
          <cell r="E1230" t="str">
            <v>0-Empty</v>
          </cell>
          <cell r="F1230" t="str">
            <v>PIS-NET</v>
          </cell>
          <cell r="H1230" t="str">
            <v>SPS CWC-Not CWC Item</v>
          </cell>
          <cell r="I1230">
            <v>-24082704</v>
          </cell>
        </row>
        <row r="1231">
          <cell r="B1231" t="str">
            <v>Sched M: Non-Plant Temporary</v>
          </cell>
          <cell r="C1231" t="str">
            <v>Other</v>
          </cell>
          <cell r="D1231" t="str">
            <v>SchM-204 - Reg Liability - Refund Obligation</v>
          </cell>
          <cell r="E1231" t="str">
            <v>0-Empty</v>
          </cell>
          <cell r="F1231" t="str">
            <v>PIS-NET</v>
          </cell>
          <cell r="H1231" t="str">
            <v>SPS CWC-Not CWC Item</v>
          </cell>
          <cell r="I1231">
            <v>1819090</v>
          </cell>
        </row>
        <row r="1232">
          <cell r="B1232" t="str">
            <v>Sched M: Non-Plant Temporary</v>
          </cell>
          <cell r="C1232" t="str">
            <v>Other</v>
          </cell>
          <cell r="D1232" t="str">
            <v>SchM-207 - Mark to Market Adjust</v>
          </cell>
          <cell r="E1232" t="str">
            <v>0-Empty</v>
          </cell>
          <cell r="F1232" t="str">
            <v>PIS-NET</v>
          </cell>
          <cell r="H1232" t="str">
            <v>SPS CWC-Not CWC Item</v>
          </cell>
          <cell r="I1232">
            <v>-1373242</v>
          </cell>
        </row>
        <row r="1233">
          <cell r="B1233" t="str">
            <v>Sched M: Non-Plant Temporary</v>
          </cell>
          <cell r="C1233" t="str">
            <v>Other</v>
          </cell>
          <cell r="D1233" t="str">
            <v>SchM-213 - Rate Refund Reserve</v>
          </cell>
          <cell r="E1233" t="str">
            <v>0-Empty</v>
          </cell>
          <cell r="F1233" t="str">
            <v>PIS-NET</v>
          </cell>
          <cell r="H1233" t="str">
            <v>SPS CWC-Not CWC Item</v>
          </cell>
          <cell r="I1233">
            <v>-11353099</v>
          </cell>
        </row>
        <row r="1234">
          <cell r="B1234" t="str">
            <v>Sched M: Non-Plant Temporary</v>
          </cell>
          <cell r="C1234" t="str">
            <v>Other</v>
          </cell>
          <cell r="D1234" t="str">
            <v>SchM-217 - Reg Assset - Texas Surcharge (DTL)</v>
          </cell>
          <cell r="E1234" t="str">
            <v>0-Empty</v>
          </cell>
          <cell r="F1234" t="str">
            <v>PIS-NET</v>
          </cell>
          <cell r="H1234" t="str">
            <v>SPS CWC-Not CWC Item</v>
          </cell>
          <cell r="I1234">
            <v>-12530615</v>
          </cell>
        </row>
        <row r="1235">
          <cell r="B1235" t="str">
            <v>Sched M: Non-Plant Temporary</v>
          </cell>
          <cell r="H1235" t="str">
            <v>Sub-Total Sched M: Non-Plant Temporary</v>
          </cell>
          <cell r="I1235">
            <v>-84977345</v>
          </cell>
        </row>
        <row r="1237">
          <cell r="B1237" t="str">
            <v>Sched M: Plant Permanent</v>
          </cell>
          <cell r="C1237" t="str">
            <v>Intangible</v>
          </cell>
          <cell r="D1237" t="str">
            <v>303004-Intg Misc Computr Softwar</v>
          </cell>
          <cell r="E1237" t="str">
            <v>Non-Labor</v>
          </cell>
          <cell r="F1237" t="str">
            <v>LABXAG</v>
          </cell>
          <cell r="H1237" t="str">
            <v>SPS CWC-Not CWC Item</v>
          </cell>
          <cell r="I1237">
            <v>-119668.74000000098</v>
          </cell>
        </row>
        <row r="1238">
          <cell r="B1238" t="str">
            <v>Sched M: Plant Permanent</v>
          </cell>
          <cell r="C1238" t="str">
            <v>Intangible</v>
          </cell>
          <cell r="D1238" t="str">
            <v>303004-Intg Misc Computr Softwar</v>
          </cell>
          <cell r="E1238" t="str">
            <v>Non-Labor</v>
          </cell>
          <cell r="F1238" t="str">
            <v>LABXAG</v>
          </cell>
          <cell r="H1238" t="str">
            <v>SPS CWC-Not CWC Item</v>
          </cell>
          <cell r="I1238">
            <v>-148261.21759872299</v>
          </cell>
        </row>
        <row r="1239">
          <cell r="B1239" t="str">
            <v>Sched M: Plant Permanent</v>
          </cell>
          <cell r="C1239" t="str">
            <v>Intangible</v>
          </cell>
          <cell r="D1239" t="str">
            <v>303004-Intg Misc Computr Softwar</v>
          </cell>
          <cell r="E1239" t="str">
            <v>Non-Labor</v>
          </cell>
          <cell r="F1239" t="str">
            <v>LABXAG</v>
          </cell>
          <cell r="H1239" t="str">
            <v>SPS CWC-Not CWC Item</v>
          </cell>
          <cell r="I1239">
            <v>401339.386783458</v>
          </cell>
        </row>
        <row r="1240">
          <cell r="B1240" t="str">
            <v>Sched M: Plant Permanent</v>
          </cell>
          <cell r="C1240" t="str">
            <v>Intangible</v>
          </cell>
          <cell r="D1240" t="str">
            <v>303014-Intg CRS Computr Softwar</v>
          </cell>
          <cell r="E1240" t="str">
            <v>Non-Labor</v>
          </cell>
          <cell r="F1240" t="str">
            <v>CUST-RET</v>
          </cell>
          <cell r="H1240" t="str">
            <v>SPS CWC-Not CWC Item</v>
          </cell>
          <cell r="I1240">
            <v>-421.60418473303201</v>
          </cell>
        </row>
        <row r="1241">
          <cell r="B1241" t="str">
            <v>Sched M: Plant Permanent</v>
          </cell>
          <cell r="C1241" t="str">
            <v>Steam Production</v>
          </cell>
          <cell r="D1241" t="str">
            <v>310002-Steam Prod Land Rights</v>
          </cell>
          <cell r="E1241" t="str">
            <v>Non-Labor</v>
          </cell>
          <cell r="F1241" t="str">
            <v>12CP-PROD</v>
          </cell>
          <cell r="H1241" t="str">
            <v>SPS CWC-Not CWC Item</v>
          </cell>
          <cell r="I1241">
            <v>-6899.9849994084707</v>
          </cell>
        </row>
        <row r="1242">
          <cell r="B1242" t="str">
            <v>Sched M: Plant Permanent</v>
          </cell>
          <cell r="C1242" t="str">
            <v>Steam Production</v>
          </cell>
          <cell r="D1242" t="str">
            <v>310002-Steam Prod Land Rights</v>
          </cell>
          <cell r="E1242" t="str">
            <v>Non-Labor</v>
          </cell>
          <cell r="F1242" t="str">
            <v>12CP-PROD</v>
          </cell>
          <cell r="H1242" t="str">
            <v>SPS CWC-Not CWC Item</v>
          </cell>
          <cell r="I1242">
            <v>-2446.3208866954301</v>
          </cell>
        </row>
        <row r="1243">
          <cell r="B1243" t="str">
            <v>Sched M: Plant Permanent</v>
          </cell>
          <cell r="C1243" t="str">
            <v>Steam Production</v>
          </cell>
          <cell r="D1243" t="str">
            <v>310002-Steam Prod Land Rights</v>
          </cell>
          <cell r="E1243" t="str">
            <v>Non-Labor</v>
          </cell>
          <cell r="F1243" t="str">
            <v>12CP-PROD</v>
          </cell>
          <cell r="H1243" t="str">
            <v>SPS CWC-Not CWC Item</v>
          </cell>
          <cell r="I1243">
            <v>6594.2124992184345</v>
          </cell>
        </row>
        <row r="1244">
          <cell r="B1244" t="str">
            <v>Sched M: Plant Permanent</v>
          </cell>
          <cell r="C1244" t="str">
            <v>Steam Production</v>
          </cell>
          <cell r="D1244" t="str">
            <v>310003-Steam Prod Water Rights</v>
          </cell>
          <cell r="E1244" t="str">
            <v>Non-Labor</v>
          </cell>
          <cell r="F1244" t="str">
            <v>12CP-PROD</v>
          </cell>
          <cell r="H1244" t="str">
            <v>SPS CWC-Not CWC Item</v>
          </cell>
          <cell r="I1244">
            <v>2.3097090478450843E-6</v>
          </cell>
        </row>
        <row r="1245">
          <cell r="B1245" t="str">
            <v>Sched M: Plant Permanent</v>
          </cell>
          <cell r="C1245" t="str">
            <v>Steam Production</v>
          </cell>
          <cell r="D1245" t="str">
            <v>310003-Steam Prod Water Rights</v>
          </cell>
          <cell r="E1245" t="str">
            <v>Non-Labor</v>
          </cell>
          <cell r="F1245" t="str">
            <v>12CP-PROD</v>
          </cell>
          <cell r="H1245" t="str">
            <v>SPS CWC-Not CWC Item</v>
          </cell>
          <cell r="I1245">
            <v>-1.9730832942007201E-6</v>
          </cell>
        </row>
        <row r="1246">
          <cell r="B1246" t="str">
            <v>Sched M: Plant Permanent</v>
          </cell>
          <cell r="C1246" t="str">
            <v>Steam Production</v>
          </cell>
          <cell r="D1246" t="str">
            <v>310003-Steam Prod Water Rights</v>
          </cell>
          <cell r="E1246" t="str">
            <v>Non-Labor</v>
          </cell>
          <cell r="F1246" t="str">
            <v>12CP-PROD</v>
          </cell>
          <cell r="H1246" t="str">
            <v>SPS CWC-Not CWC Item</v>
          </cell>
          <cell r="I1246">
            <v>4.0166861955061143E-7</v>
          </cell>
        </row>
        <row r="1247">
          <cell r="B1247" t="str">
            <v>Sched M: Plant Permanent</v>
          </cell>
          <cell r="C1247" t="str">
            <v>Steam Production</v>
          </cell>
          <cell r="D1247" t="str">
            <v>310004-Steam Prod Land Rights-NM</v>
          </cell>
          <cell r="E1247" t="str">
            <v>Non-Labor</v>
          </cell>
          <cell r="F1247" t="str">
            <v>12CP-PROD</v>
          </cell>
          <cell r="H1247" t="str">
            <v>SPS CWC-Not CWC Item</v>
          </cell>
          <cell r="I1247">
            <v>0.23993124411908995</v>
          </cell>
        </row>
        <row r="1248">
          <cell r="B1248" t="str">
            <v>Sched M: Plant Permanent</v>
          </cell>
          <cell r="C1248" t="str">
            <v>Steam Production</v>
          </cell>
          <cell r="D1248" t="str">
            <v>310004-Steam Prod Land Rights-NM</v>
          </cell>
          <cell r="E1248" t="str">
            <v>Non-Labor</v>
          </cell>
          <cell r="F1248" t="str">
            <v>12CP-PROD</v>
          </cell>
          <cell r="H1248" t="str">
            <v>SPS CWC-Not CWC Item</v>
          </cell>
          <cell r="I1248">
            <v>12.4774350888001</v>
          </cell>
        </row>
        <row r="1249">
          <cell r="B1249" t="str">
            <v>Sched M: Plant Permanent</v>
          </cell>
          <cell r="C1249" t="str">
            <v>Steam Production</v>
          </cell>
          <cell r="D1249" t="str">
            <v>310004-Steam Prod Land Rights-NM</v>
          </cell>
          <cell r="E1249" t="str">
            <v>Non-Labor</v>
          </cell>
          <cell r="F1249" t="str">
            <v>12CP-PROD</v>
          </cell>
          <cell r="H1249" t="str">
            <v>SPS CWC-Not CWC Item</v>
          </cell>
          <cell r="I1249">
            <v>-11.978021683721536</v>
          </cell>
        </row>
        <row r="1250">
          <cell r="B1250" t="str">
            <v>Sched M: Plant Permanent</v>
          </cell>
          <cell r="C1250" t="str">
            <v>Steam Production</v>
          </cell>
          <cell r="D1250" t="str">
            <v>311000E-Steam Prod Str &amp; Improv</v>
          </cell>
          <cell r="E1250" t="str">
            <v>Non-Labor</v>
          </cell>
          <cell r="F1250" t="str">
            <v>12CP-PROD</v>
          </cell>
          <cell r="H1250" t="str">
            <v>SPS CWC-Not CWC Item</v>
          </cell>
          <cell r="I1250">
            <v>23316.179068660531</v>
          </cell>
        </row>
        <row r="1251">
          <cell r="B1251" t="str">
            <v>Sched M: Plant Permanent</v>
          </cell>
          <cell r="C1251" t="str">
            <v>Steam Production</v>
          </cell>
          <cell r="D1251" t="str">
            <v>311000E-Steam Prod Str &amp; Improv</v>
          </cell>
          <cell r="E1251" t="str">
            <v>Non-Labor</v>
          </cell>
          <cell r="F1251" t="str">
            <v>12CP-PROD</v>
          </cell>
          <cell r="H1251" t="str">
            <v>SPS CWC-Not CWC Item</v>
          </cell>
          <cell r="I1251">
            <v>-6794.6815019220703</v>
          </cell>
        </row>
        <row r="1252">
          <cell r="B1252" t="str">
            <v>Sched M: Plant Permanent</v>
          </cell>
          <cell r="C1252" t="str">
            <v>Steam Production</v>
          </cell>
          <cell r="D1252" t="str">
            <v>311000E-Steam Prod Str &amp; Improv</v>
          </cell>
          <cell r="E1252" t="str">
            <v>Non-Labor</v>
          </cell>
          <cell r="F1252" t="str">
            <v>12CP-PROD</v>
          </cell>
          <cell r="H1252" t="str">
            <v>SPS CWC-Not CWC Item</v>
          </cell>
          <cell r="I1252">
            <v>-6637.2471816206107</v>
          </cell>
        </row>
        <row r="1253">
          <cell r="B1253" t="str">
            <v>Sched M: Plant Permanent</v>
          </cell>
          <cell r="C1253" t="str">
            <v>Steam Production</v>
          </cell>
          <cell r="D1253" t="str">
            <v>312000E-Steam Prod Boiler Plant E</v>
          </cell>
          <cell r="E1253" t="str">
            <v>Non-Labor</v>
          </cell>
          <cell r="F1253" t="str">
            <v>12CP-PROD</v>
          </cell>
          <cell r="H1253" t="str">
            <v>SPS CWC-Not CWC Item</v>
          </cell>
          <cell r="I1253">
            <v>124533.36382029636</v>
          </cell>
        </row>
        <row r="1254">
          <cell r="B1254" t="str">
            <v>Sched M: Plant Permanent</v>
          </cell>
          <cell r="C1254" t="str">
            <v>Steam Production</v>
          </cell>
          <cell r="D1254" t="str">
            <v>312000E-Steam Prod Boiler Plant E</v>
          </cell>
          <cell r="E1254" t="str">
            <v>Non-Labor</v>
          </cell>
          <cell r="F1254" t="str">
            <v>12CP-PROD</v>
          </cell>
          <cell r="H1254" t="str">
            <v>SPS CWC-Not CWC Item</v>
          </cell>
          <cell r="I1254">
            <v>-88563.666810387702</v>
          </cell>
        </row>
        <row r="1255">
          <cell r="B1255" t="str">
            <v>Sched M: Plant Permanent</v>
          </cell>
          <cell r="C1255" t="str">
            <v>Steam Production</v>
          </cell>
          <cell r="D1255" t="str">
            <v>312000E-Steam Prod Boiler Plant E</v>
          </cell>
          <cell r="E1255" t="str">
            <v>Non-Labor</v>
          </cell>
          <cell r="F1255" t="str">
            <v>12CP-PROD</v>
          </cell>
          <cell r="H1255" t="str">
            <v>SPS CWC-Not CWC Item</v>
          </cell>
          <cell r="I1255">
            <v>17276.796676997554</v>
          </cell>
        </row>
        <row r="1256">
          <cell r="B1256" t="str">
            <v>Sched M: Plant Permanent</v>
          </cell>
          <cell r="C1256" t="str">
            <v>Steam Production</v>
          </cell>
          <cell r="D1256" t="str">
            <v>314000-Steam Prod Turbogen Unit</v>
          </cell>
          <cell r="E1256" t="str">
            <v>Non-Labor</v>
          </cell>
          <cell r="F1256" t="str">
            <v>12CP-PROD</v>
          </cell>
          <cell r="H1256" t="str">
            <v>SPS CWC-Not CWC Item</v>
          </cell>
          <cell r="I1256">
            <v>42960.486671665843</v>
          </cell>
        </row>
        <row r="1257">
          <cell r="B1257" t="str">
            <v>Sched M: Plant Permanent</v>
          </cell>
          <cell r="C1257" t="str">
            <v>Steam Production</v>
          </cell>
          <cell r="D1257" t="str">
            <v>314000-Steam Prod Turbogen Unit</v>
          </cell>
          <cell r="E1257" t="str">
            <v>Non-Labor</v>
          </cell>
          <cell r="F1257" t="str">
            <v>12CP-PROD</v>
          </cell>
          <cell r="H1257" t="str">
            <v>SPS CWC-Not CWC Item</v>
          </cell>
          <cell r="I1257">
            <v>-25856.250758357601</v>
          </cell>
        </row>
        <row r="1258">
          <cell r="B1258" t="str">
            <v>Sched M: Plant Permanent</v>
          </cell>
          <cell r="C1258" t="str">
            <v>Steam Production</v>
          </cell>
          <cell r="D1258" t="str">
            <v>314000-Steam Prod Turbogen Unit</v>
          </cell>
          <cell r="E1258" t="str">
            <v>Non-Labor</v>
          </cell>
          <cell r="F1258" t="str">
            <v>12CP-PROD</v>
          </cell>
          <cell r="H1258" t="str">
            <v>SPS CWC-Not CWC Item</v>
          </cell>
          <cell r="I1258">
            <v>816.8820243649061</v>
          </cell>
        </row>
        <row r="1259">
          <cell r="B1259" t="str">
            <v>Sched M: Plant Permanent</v>
          </cell>
          <cell r="C1259" t="str">
            <v>Steam Production</v>
          </cell>
          <cell r="D1259" t="str">
            <v>315000E-Steam Prod Acc Elec Eq</v>
          </cell>
          <cell r="E1259" t="str">
            <v>Non-Labor</v>
          </cell>
          <cell r="F1259" t="str">
            <v>12CP-PROD</v>
          </cell>
          <cell r="H1259" t="str">
            <v>SPS CWC-Not CWC Item</v>
          </cell>
          <cell r="I1259">
            <v>5489.8144623150765</v>
          </cell>
        </row>
        <row r="1260">
          <cell r="B1260" t="str">
            <v>Sched M: Plant Permanent</v>
          </cell>
          <cell r="C1260" t="str">
            <v>Steam Production</v>
          </cell>
          <cell r="D1260" t="str">
            <v>315000E-Steam Prod Acc Elec Eq</v>
          </cell>
          <cell r="E1260" t="str">
            <v>Non-Labor</v>
          </cell>
          <cell r="F1260" t="str">
            <v>12CP-PROD</v>
          </cell>
          <cell r="H1260" t="str">
            <v>SPS CWC-Not CWC Item</v>
          </cell>
          <cell r="I1260">
            <v>-1006.27854174911</v>
          </cell>
        </row>
        <row r="1261">
          <cell r="B1261" t="str">
            <v>Sched M: Plant Permanent</v>
          </cell>
          <cell r="C1261" t="str">
            <v>Steam Production</v>
          </cell>
          <cell r="D1261" t="str">
            <v>315000E-Steam Prod Acc Elec Eq</v>
          </cell>
          <cell r="E1261" t="str">
            <v>Non-Labor</v>
          </cell>
          <cell r="F1261" t="str">
            <v>12CP-PROD</v>
          </cell>
          <cell r="H1261" t="str">
            <v>SPS CWC-Not CWC Item</v>
          </cell>
          <cell r="I1261">
            <v>-2041.3257747033531</v>
          </cell>
        </row>
        <row r="1262">
          <cell r="B1262" t="str">
            <v>Sched M: Plant Permanent</v>
          </cell>
          <cell r="C1262" t="str">
            <v>Steam Production</v>
          </cell>
          <cell r="D1262" t="str">
            <v>316000E-Steam Prod Misc Pwr Plt E</v>
          </cell>
          <cell r="E1262" t="str">
            <v>Non-Labor</v>
          </cell>
          <cell r="F1262" t="str">
            <v>12CP-PROD</v>
          </cell>
          <cell r="H1262" t="str">
            <v>SPS CWC-Not CWC Item</v>
          </cell>
          <cell r="I1262">
            <v>2480.0410429115323</v>
          </cell>
        </row>
        <row r="1263">
          <cell r="B1263" t="str">
            <v>Sched M: Plant Permanent</v>
          </cell>
          <cell r="C1263" t="str">
            <v>Steam Production</v>
          </cell>
          <cell r="D1263" t="str">
            <v>316000E-Steam Prod Misc Pwr Plt E</v>
          </cell>
          <cell r="E1263" t="str">
            <v>Non-Labor</v>
          </cell>
          <cell r="F1263" t="str">
            <v>12CP-PROD</v>
          </cell>
          <cell r="H1263" t="str">
            <v>SPS CWC-Not CWC Item</v>
          </cell>
          <cell r="I1263">
            <v>-1005.70841831345</v>
          </cell>
        </row>
        <row r="1264">
          <cell r="B1264" t="str">
            <v>Sched M: Plant Permanent</v>
          </cell>
          <cell r="C1264" t="str">
            <v>Steam Production</v>
          </cell>
          <cell r="D1264" t="str">
            <v>316000E-Steam Prod Misc Pwr Plt E</v>
          </cell>
          <cell r="E1264" t="str">
            <v>Non-Labor</v>
          </cell>
          <cell r="F1264" t="str">
            <v>12CP-PROD</v>
          </cell>
          <cell r="H1264" t="str">
            <v>SPS CWC-Not CWC Item</v>
          </cell>
          <cell r="I1264">
            <v>-395.50772297490619</v>
          </cell>
        </row>
        <row r="1265">
          <cell r="B1265" t="str">
            <v>Sched M: Plant Permanent</v>
          </cell>
          <cell r="C1265" t="str">
            <v>Other Production</v>
          </cell>
          <cell r="D1265" t="str">
            <v>340002-Other Prod Land Rights</v>
          </cell>
          <cell r="E1265" t="str">
            <v>Non-Labor</v>
          </cell>
          <cell r="F1265" t="str">
            <v>12CP-PROD</v>
          </cell>
          <cell r="H1265" t="str">
            <v>SPS CWC-Not CWC Item</v>
          </cell>
          <cell r="I1265">
            <v>9.9999999999999898E-3</v>
          </cell>
        </row>
        <row r="1266">
          <cell r="B1266" t="str">
            <v>Sched M: Plant Permanent</v>
          </cell>
          <cell r="C1266" t="str">
            <v>Other Production</v>
          </cell>
          <cell r="D1266" t="str">
            <v>340002-Other Prod Land Rights</v>
          </cell>
          <cell r="E1266" t="str">
            <v>Non-Labor</v>
          </cell>
          <cell r="F1266" t="str">
            <v>12CP-PROD</v>
          </cell>
          <cell r="H1266" t="str">
            <v>SPS CWC-Not CWC Item</v>
          </cell>
          <cell r="I1266">
            <v>-9.9999999999999898E-3</v>
          </cell>
        </row>
        <row r="1267">
          <cell r="B1267" t="str">
            <v>Sched M: Plant Permanent</v>
          </cell>
          <cell r="C1267" t="str">
            <v>Other Production</v>
          </cell>
          <cell r="D1267" t="str">
            <v>341000E-Other Prod Str &amp; Impr</v>
          </cell>
          <cell r="E1267" t="str">
            <v>Non-Labor</v>
          </cell>
          <cell r="F1267" t="str">
            <v>12CP-PROD</v>
          </cell>
          <cell r="H1267" t="str">
            <v>SPS CWC-Not CWC Item</v>
          </cell>
          <cell r="I1267">
            <v>1780.42559312564</v>
          </cell>
        </row>
        <row r="1268">
          <cell r="B1268" t="str">
            <v>Sched M: Plant Permanent</v>
          </cell>
          <cell r="C1268" t="str">
            <v>Other Production</v>
          </cell>
          <cell r="D1268" t="str">
            <v>341000E-Other Prod Str &amp; Impr</v>
          </cell>
          <cell r="E1268" t="str">
            <v>Non-Labor</v>
          </cell>
          <cell r="F1268" t="str">
            <v>12CP-PROD</v>
          </cell>
          <cell r="H1268" t="str">
            <v>SPS CWC-Not CWC Item</v>
          </cell>
          <cell r="I1268">
            <v>-7491.9172288487098</v>
          </cell>
        </row>
        <row r="1269">
          <cell r="B1269" t="str">
            <v>Sched M: Plant Permanent</v>
          </cell>
          <cell r="C1269" t="str">
            <v>Other Production</v>
          </cell>
          <cell r="D1269" t="str">
            <v>341000E-Other Prod Str &amp; Impr</v>
          </cell>
          <cell r="E1269" t="str">
            <v>Non-Labor</v>
          </cell>
          <cell r="F1269" t="str">
            <v>12CP-PROD</v>
          </cell>
          <cell r="H1269" t="str">
            <v>SPS CWC-Not CWC Item</v>
          </cell>
          <cell r="I1269">
            <v>-292.78780300531923</v>
          </cell>
        </row>
        <row r="1270">
          <cell r="B1270" t="str">
            <v>Sched M: Plant Permanent</v>
          </cell>
          <cell r="C1270" t="str">
            <v>Other Production</v>
          </cell>
          <cell r="D1270" t="str">
            <v>342000E-Other Prod Fuel Hldr</v>
          </cell>
          <cell r="E1270" t="str">
            <v>Non-Labor</v>
          </cell>
          <cell r="F1270" t="str">
            <v>12CP-PROD</v>
          </cell>
          <cell r="H1270" t="str">
            <v>SPS CWC-Not CWC Item</v>
          </cell>
          <cell r="I1270">
            <v>226.6137724682107</v>
          </cell>
        </row>
        <row r="1271">
          <cell r="B1271" t="str">
            <v>Sched M: Plant Permanent</v>
          </cell>
          <cell r="C1271" t="str">
            <v>Other Production</v>
          </cell>
          <cell r="D1271" t="str">
            <v>342000E-Other Prod Fuel Hldr</v>
          </cell>
          <cell r="E1271" t="str">
            <v>Non-Labor</v>
          </cell>
          <cell r="F1271" t="str">
            <v>12CP-PROD</v>
          </cell>
          <cell r="H1271" t="str">
            <v>SPS CWC-Not CWC Item</v>
          </cell>
          <cell r="I1271">
            <v>5516.1327922680603</v>
          </cell>
        </row>
        <row r="1272">
          <cell r="B1272" t="str">
            <v>Sched M: Plant Permanent</v>
          </cell>
          <cell r="C1272" t="str">
            <v>Other Production</v>
          </cell>
          <cell r="D1272" t="str">
            <v>342000E-Other Prod Fuel Hldr</v>
          </cell>
          <cell r="E1272" t="str">
            <v>Non-Labor</v>
          </cell>
          <cell r="F1272" t="str">
            <v>12CP-PROD</v>
          </cell>
          <cell r="H1272" t="str">
            <v>SPS CWC-Not CWC Item</v>
          </cell>
          <cell r="I1272">
            <v>-799.2846573426034</v>
          </cell>
        </row>
        <row r="1273">
          <cell r="B1273" t="str">
            <v>Sched M: Plant Permanent</v>
          </cell>
          <cell r="C1273" t="str">
            <v>Other Production</v>
          </cell>
          <cell r="D1273" t="str">
            <v>343000-Other Prod Prime Mover</v>
          </cell>
          <cell r="E1273" t="str">
            <v>Non-Labor</v>
          </cell>
          <cell r="F1273" t="str">
            <v>12CP-PROD</v>
          </cell>
          <cell r="H1273" t="str">
            <v>SPS CWC-Not CWC Item</v>
          </cell>
          <cell r="I1273">
            <v>-102.08950965154054</v>
          </cell>
        </row>
        <row r="1274">
          <cell r="B1274" t="str">
            <v>Sched M: Plant Permanent</v>
          </cell>
          <cell r="C1274" t="str">
            <v>Other Production</v>
          </cell>
          <cell r="D1274" t="str">
            <v>343000-Other Prod Prime Mover</v>
          </cell>
          <cell r="E1274" t="str">
            <v>Non-Labor</v>
          </cell>
          <cell r="F1274" t="str">
            <v>12CP-PROD</v>
          </cell>
          <cell r="H1274" t="str">
            <v>SPS CWC-Not CWC Item</v>
          </cell>
          <cell r="I1274">
            <v>27527.543708569901</v>
          </cell>
        </row>
        <row r="1275">
          <cell r="B1275" t="str">
            <v>Sched M: Plant Permanent</v>
          </cell>
          <cell r="C1275" t="str">
            <v>Other Production</v>
          </cell>
          <cell r="D1275" t="str">
            <v>343000-Other Prod Prime Mover</v>
          </cell>
          <cell r="E1275" t="str">
            <v>Non-Labor</v>
          </cell>
          <cell r="F1275" t="str">
            <v>12CP-PROD</v>
          </cell>
          <cell r="H1275" t="str">
            <v>SPS CWC-Not CWC Item</v>
          </cell>
          <cell r="I1275">
            <v>-12995.623096882526</v>
          </cell>
        </row>
        <row r="1276">
          <cell r="B1276" t="str">
            <v>Sched M: Plant Permanent</v>
          </cell>
          <cell r="C1276" t="str">
            <v>Other Production</v>
          </cell>
          <cell r="D1276" t="str">
            <v>344000E-Other Prod Generator</v>
          </cell>
          <cell r="E1276" t="str">
            <v>Non-Labor</v>
          </cell>
          <cell r="F1276" t="str">
            <v>12CP-PROD</v>
          </cell>
          <cell r="H1276" t="str">
            <v>SPS CWC-Not CWC Item</v>
          </cell>
          <cell r="I1276">
            <v>6734.1069990924179</v>
          </cell>
        </row>
        <row r="1277">
          <cell r="B1277" t="str">
            <v>Sched M: Plant Permanent</v>
          </cell>
          <cell r="C1277" t="str">
            <v>Other Production</v>
          </cell>
          <cell r="D1277" t="str">
            <v>344000E-Other Prod Generator</v>
          </cell>
          <cell r="E1277" t="str">
            <v>Non-Labor</v>
          </cell>
          <cell r="F1277" t="str">
            <v>12CP-PROD</v>
          </cell>
          <cell r="H1277" t="str">
            <v>SPS CWC-Not CWC Item</v>
          </cell>
          <cell r="I1277">
            <v>-32024.410704588099</v>
          </cell>
        </row>
        <row r="1278">
          <cell r="B1278" t="str">
            <v>Sched M: Plant Permanent</v>
          </cell>
          <cell r="C1278" t="str">
            <v>Other Production</v>
          </cell>
          <cell r="D1278" t="str">
            <v>344000E-Other Prod Generator</v>
          </cell>
          <cell r="E1278" t="str">
            <v>Non-Labor</v>
          </cell>
          <cell r="F1278" t="str">
            <v>12CP-PROD</v>
          </cell>
          <cell r="H1278" t="str">
            <v>SPS CWC-Not CWC Item</v>
          </cell>
          <cell r="I1278">
            <v>-10541.022233889888</v>
          </cell>
        </row>
        <row r="1279">
          <cell r="B1279" t="str">
            <v>Sched M: Plant Permanent</v>
          </cell>
          <cell r="C1279" t="str">
            <v>Other Production</v>
          </cell>
          <cell r="D1279" t="str">
            <v>345000E-Other Prod Access Elect Equip</v>
          </cell>
          <cell r="E1279" t="str">
            <v>Non-Labor</v>
          </cell>
          <cell r="F1279" t="str">
            <v>12CP-PROD</v>
          </cell>
          <cell r="H1279" t="str">
            <v>SPS CWC-Not CWC Item</v>
          </cell>
          <cell r="I1279">
            <v>3246.8308814349343</v>
          </cell>
        </row>
        <row r="1280">
          <cell r="B1280" t="str">
            <v>Sched M: Plant Permanent</v>
          </cell>
          <cell r="C1280" t="str">
            <v>Other Production</v>
          </cell>
          <cell r="D1280" t="str">
            <v>345000E-Other Prod Access Elect Equip</v>
          </cell>
          <cell r="E1280" t="str">
            <v>Non-Labor</v>
          </cell>
          <cell r="F1280" t="str">
            <v>12CP-PROD</v>
          </cell>
          <cell r="H1280" t="str">
            <v>SPS CWC-Not CWC Item</v>
          </cell>
          <cell r="I1280">
            <v>-6564.9669698504104</v>
          </cell>
        </row>
        <row r="1281">
          <cell r="B1281" t="str">
            <v>Sched M: Plant Permanent</v>
          </cell>
          <cell r="C1281" t="str">
            <v>Other Production</v>
          </cell>
          <cell r="D1281" t="str">
            <v>345000E-Other Prod Access Elect Equip</v>
          </cell>
          <cell r="E1281" t="str">
            <v>Non-Labor</v>
          </cell>
          <cell r="F1281" t="str">
            <v>12CP-PROD</v>
          </cell>
          <cell r="H1281" t="str">
            <v>SPS CWC-Not CWC Item</v>
          </cell>
          <cell r="I1281">
            <v>-4198.4790408744557</v>
          </cell>
        </row>
        <row r="1282">
          <cell r="B1282" t="str">
            <v>Sched M: Plant Permanent</v>
          </cell>
          <cell r="C1282" t="str">
            <v>Other Production</v>
          </cell>
          <cell r="D1282" t="str">
            <v>346000E-Other Prod Misc Pwr P</v>
          </cell>
          <cell r="E1282" t="str">
            <v>Non-Labor</v>
          </cell>
          <cell r="F1282" t="str">
            <v>12CP-PROD</v>
          </cell>
          <cell r="H1282" t="str">
            <v>SPS CWC-Not CWC Item</v>
          </cell>
          <cell r="I1282">
            <v>432.2522635303485</v>
          </cell>
        </row>
        <row r="1283">
          <cell r="B1283" t="str">
            <v>Sched M: Plant Permanent</v>
          </cell>
          <cell r="C1283" t="str">
            <v>Other Production</v>
          </cell>
          <cell r="D1283" t="str">
            <v>346000E-Other Prod Misc Pwr P</v>
          </cell>
          <cell r="E1283" t="str">
            <v>Non-Labor</v>
          </cell>
          <cell r="F1283" t="str">
            <v>12CP-PROD</v>
          </cell>
          <cell r="H1283" t="str">
            <v>SPS CWC-Not CWC Item</v>
          </cell>
          <cell r="I1283">
            <v>3616.4953867642598</v>
          </cell>
        </row>
        <row r="1284">
          <cell r="B1284" t="str">
            <v>Sched M: Plant Permanent</v>
          </cell>
          <cell r="C1284" t="str">
            <v>Other Production</v>
          </cell>
          <cell r="D1284" t="str">
            <v>346000E-Other Prod Misc Pwr P</v>
          </cell>
          <cell r="E1284" t="str">
            <v>Non-Labor</v>
          </cell>
          <cell r="F1284" t="str">
            <v>12CP-PROD</v>
          </cell>
          <cell r="H1284" t="str">
            <v>SPS CWC-Not CWC Item</v>
          </cell>
          <cell r="I1284">
            <v>-1734.3181680051462</v>
          </cell>
        </row>
        <row r="1285">
          <cell r="B1285" t="str">
            <v>Sched M: Plant Permanent</v>
          </cell>
          <cell r="C1285" t="str">
            <v>Transmission</v>
          </cell>
          <cell r="D1285" t="str">
            <v>350001-Tran Land Owned in Fe</v>
          </cell>
          <cell r="E1285" t="str">
            <v>Non-Labor</v>
          </cell>
          <cell r="F1285" t="str">
            <v>12CP-TRAN</v>
          </cell>
          <cell r="H1285" t="str">
            <v>SPS CWC-Not CWC Item</v>
          </cell>
          <cell r="I1285">
            <v>-0.90250000000000086</v>
          </cell>
        </row>
        <row r="1286">
          <cell r="B1286" t="str">
            <v>Sched M: Plant Permanent</v>
          </cell>
          <cell r="C1286" t="str">
            <v>Transmission</v>
          </cell>
          <cell r="D1286" t="str">
            <v>350001-Tran Land Owned in Fe</v>
          </cell>
          <cell r="E1286" t="str">
            <v>Non-Labor</v>
          </cell>
          <cell r="F1286" t="str">
            <v>12CP-TRAN</v>
          </cell>
          <cell r="H1286" t="str">
            <v>SPS CWC-Not CWC Item</v>
          </cell>
          <cell r="I1286">
            <v>3.6124154630437002</v>
          </cell>
        </row>
        <row r="1287">
          <cell r="B1287" t="str">
            <v>Sched M: Plant Permanent</v>
          </cell>
          <cell r="C1287" t="str">
            <v>Transmission</v>
          </cell>
          <cell r="D1287" t="str">
            <v>350001-Tran Land Owned in Fe</v>
          </cell>
          <cell r="E1287" t="str">
            <v>Non-Labor</v>
          </cell>
          <cell r="F1287" t="str">
            <v>12CP-TRAN</v>
          </cell>
          <cell r="H1287" t="str">
            <v>SPS CWC-Not CWC Item</v>
          </cell>
          <cell r="I1287">
            <v>-2.7050000000000005</v>
          </cell>
        </row>
        <row r="1288">
          <cell r="B1288" t="str">
            <v>Sched M: Plant Permanent</v>
          </cell>
          <cell r="C1288" t="str">
            <v>Transmission</v>
          </cell>
          <cell r="D1288" t="str">
            <v>350002E-Transmission Land Right</v>
          </cell>
          <cell r="E1288" t="str">
            <v>Non-Labor</v>
          </cell>
          <cell r="F1288" t="str">
            <v>12CP-TRAN</v>
          </cell>
          <cell r="H1288" t="str">
            <v>SPS CWC-Not CWC Item</v>
          </cell>
          <cell r="I1288">
            <v>30.367500000000177</v>
          </cell>
        </row>
        <row r="1289">
          <cell r="B1289" t="str">
            <v>Sched M: Plant Permanent</v>
          </cell>
          <cell r="C1289" t="str">
            <v>Transmission</v>
          </cell>
          <cell r="D1289" t="str">
            <v>350002E-Transmission Land Right</v>
          </cell>
          <cell r="E1289" t="str">
            <v>Non-Labor</v>
          </cell>
          <cell r="F1289" t="str">
            <v>12CP-TRAN</v>
          </cell>
          <cell r="H1289" t="str">
            <v>SPS CWC-Not CWC Item</v>
          </cell>
          <cell r="I1289">
            <v>-350.15191724716499</v>
          </cell>
        </row>
        <row r="1290">
          <cell r="B1290" t="str">
            <v>Sched M: Plant Permanent</v>
          </cell>
          <cell r="C1290" t="str">
            <v>Transmission</v>
          </cell>
          <cell r="D1290" t="str">
            <v>350002E-Transmission Land Right</v>
          </cell>
          <cell r="E1290" t="str">
            <v>Non-Labor</v>
          </cell>
          <cell r="F1290" t="str">
            <v>12CP-TRAN</v>
          </cell>
          <cell r="H1290" t="str">
            <v>SPS CWC-Not CWC Item</v>
          </cell>
          <cell r="I1290">
            <v>513.35241945588371</v>
          </cell>
        </row>
        <row r="1291">
          <cell r="B1291" t="str">
            <v>Sched M: Plant Permanent</v>
          </cell>
          <cell r="C1291" t="str">
            <v>Transmission</v>
          </cell>
          <cell r="D1291" t="str">
            <v>350002ERN-Transmission Land Right Radial NM</v>
          </cell>
          <cell r="E1291" t="str">
            <v>Non-Labor</v>
          </cell>
          <cell r="F1291" t="str">
            <v>NM</v>
          </cell>
          <cell r="H1291" t="str">
            <v>SPS CWC-Not CWC Item</v>
          </cell>
          <cell r="I1291">
            <v>-6.7420217760849699</v>
          </cell>
        </row>
        <row r="1292">
          <cell r="B1292" t="str">
            <v>Sched M: Plant Permanent</v>
          </cell>
          <cell r="C1292" t="str">
            <v>Transmission</v>
          </cell>
          <cell r="D1292" t="str">
            <v>350002ERN-Transmission Land Right Radial NM</v>
          </cell>
          <cell r="E1292" t="str">
            <v>Non-Labor</v>
          </cell>
          <cell r="F1292" t="str">
            <v>NM</v>
          </cell>
          <cell r="H1292" t="str">
            <v>SPS CWC-Not CWC Item</v>
          </cell>
          <cell r="I1292">
            <v>10.129453043414536</v>
          </cell>
        </row>
        <row r="1293">
          <cell r="B1293" t="str">
            <v>Sched M: Plant Permanent</v>
          </cell>
          <cell r="C1293" t="str">
            <v>Transmission</v>
          </cell>
          <cell r="D1293" t="str">
            <v>350002ERT-Transmission Land Right Radial TX</v>
          </cell>
          <cell r="E1293" t="str">
            <v>Non-Labor</v>
          </cell>
          <cell r="F1293" t="str">
            <v>TX</v>
          </cell>
          <cell r="H1293" t="str">
            <v>SPS CWC-Not CWC Item</v>
          </cell>
          <cell r="I1293">
            <v>-12.8846902828396</v>
          </cell>
        </row>
        <row r="1294">
          <cell r="B1294" t="str">
            <v>Sched M: Plant Permanent</v>
          </cell>
          <cell r="C1294" t="str">
            <v>Transmission</v>
          </cell>
          <cell r="D1294" t="str">
            <v>350002ERT-Transmission Land Right Radial TX</v>
          </cell>
          <cell r="E1294" t="str">
            <v>Non-Labor</v>
          </cell>
          <cell r="F1294" t="str">
            <v>TX</v>
          </cell>
          <cell r="H1294" t="str">
            <v>SPS CWC-Not CWC Item</v>
          </cell>
          <cell r="I1294">
            <v>19.358416441477647</v>
          </cell>
        </row>
        <row r="1295">
          <cell r="B1295" t="str">
            <v>Sched M: Plant Permanent</v>
          </cell>
          <cell r="C1295" t="str">
            <v>Transmission</v>
          </cell>
          <cell r="D1295" t="str">
            <v>350002ERW-Transmission Land Right Radial Wholesale</v>
          </cell>
          <cell r="E1295" t="str">
            <v>Non-Labor</v>
          </cell>
          <cell r="F1295" t="str">
            <v>WHLS</v>
          </cell>
          <cell r="H1295" t="str">
            <v>SPS CWC-Not CWC Item</v>
          </cell>
          <cell r="I1295">
            <v>-1.9316709477028999</v>
          </cell>
        </row>
        <row r="1296">
          <cell r="B1296" t="str">
            <v>Sched M: Plant Permanent</v>
          </cell>
          <cell r="C1296" t="str">
            <v>Transmission</v>
          </cell>
          <cell r="D1296" t="str">
            <v>350002ERW-Transmission Land Right Radial Wholesale</v>
          </cell>
          <cell r="E1296" t="str">
            <v>Non-Labor</v>
          </cell>
          <cell r="F1296" t="str">
            <v>WHLS</v>
          </cell>
          <cell r="H1296" t="str">
            <v>SPS CWC-Not CWC Item</v>
          </cell>
          <cell r="I1296">
            <v>2.9022110592242631</v>
          </cell>
        </row>
        <row r="1297">
          <cell r="B1297" t="str">
            <v>Sched M: Plant Permanent</v>
          </cell>
          <cell r="C1297" t="str">
            <v>Transmission</v>
          </cell>
          <cell r="D1297" t="str">
            <v>352000-Transmission Str &amp; Improv</v>
          </cell>
          <cell r="E1297" t="str">
            <v>Non-Labor</v>
          </cell>
          <cell r="F1297" t="str">
            <v>12CP-TRAN</v>
          </cell>
          <cell r="H1297" t="str">
            <v>SPS CWC-Not CWC Item</v>
          </cell>
          <cell r="I1297">
            <v>-29549.336214555758</v>
          </cell>
        </row>
        <row r="1298">
          <cell r="B1298" t="str">
            <v>Sched M: Plant Permanent</v>
          </cell>
          <cell r="C1298" t="str">
            <v>Transmission</v>
          </cell>
          <cell r="D1298" t="str">
            <v>352000-Transmission Str &amp; Improv</v>
          </cell>
          <cell r="E1298" t="str">
            <v>Non-Labor</v>
          </cell>
          <cell r="F1298" t="str">
            <v>12CP-TRAN</v>
          </cell>
          <cell r="H1298" t="str">
            <v>SPS CWC-Not CWC Item</v>
          </cell>
          <cell r="I1298">
            <v>5909.6431346711797</v>
          </cell>
        </row>
        <row r="1299">
          <cell r="B1299" t="str">
            <v>Sched M: Plant Permanent</v>
          </cell>
          <cell r="C1299" t="str">
            <v>Transmission</v>
          </cell>
          <cell r="D1299" t="str">
            <v>352000-Transmission Str &amp; Improv</v>
          </cell>
          <cell r="E1299" t="str">
            <v>Non-Labor</v>
          </cell>
          <cell r="F1299" t="str">
            <v>12CP-TRAN</v>
          </cell>
          <cell r="H1299" t="str">
            <v>SPS CWC-Not CWC Item</v>
          </cell>
          <cell r="I1299">
            <v>-192.6665263456228</v>
          </cell>
        </row>
        <row r="1300">
          <cell r="B1300" t="str">
            <v>Sched M: Plant Permanent</v>
          </cell>
          <cell r="C1300" t="str">
            <v>Transmission</v>
          </cell>
          <cell r="D1300" t="str">
            <v>352010-Tran Str &amp; Impr-Prod</v>
          </cell>
          <cell r="E1300" t="str">
            <v>Non-Labor</v>
          </cell>
          <cell r="F1300" t="str">
            <v>12CP-PROD</v>
          </cell>
          <cell r="H1300" t="str">
            <v>SPS CWC-Not CWC Item</v>
          </cell>
          <cell r="I1300">
            <v>49.683340381237485</v>
          </cell>
        </row>
        <row r="1301">
          <cell r="B1301" t="str">
            <v>Sched M: Plant Permanent</v>
          </cell>
          <cell r="C1301" t="str">
            <v>Transmission</v>
          </cell>
          <cell r="D1301" t="str">
            <v>352010-Tran Str &amp; Impr-Prod</v>
          </cell>
          <cell r="E1301" t="str">
            <v>Non-Labor</v>
          </cell>
          <cell r="F1301" t="str">
            <v>12CP-PROD</v>
          </cell>
          <cell r="H1301" t="str">
            <v>SPS CWC-Not CWC Item</v>
          </cell>
          <cell r="I1301">
            <v>-36.685413622818601</v>
          </cell>
        </row>
        <row r="1302">
          <cell r="B1302" t="str">
            <v>Sched M: Plant Permanent</v>
          </cell>
          <cell r="C1302" t="str">
            <v>Transmission</v>
          </cell>
          <cell r="D1302" t="str">
            <v>352010-Tran Str &amp; Impr-Prod</v>
          </cell>
          <cell r="E1302" t="str">
            <v>Non-Labor</v>
          </cell>
          <cell r="F1302" t="str">
            <v>12CP-PROD</v>
          </cell>
          <cell r="H1302" t="str">
            <v>SPS CWC-Not CWC Item</v>
          </cell>
          <cell r="I1302">
            <v>11.454723331862615</v>
          </cell>
        </row>
        <row r="1303">
          <cell r="B1303" t="str">
            <v>Sched M: Plant Permanent</v>
          </cell>
          <cell r="C1303" t="str">
            <v>Transmission</v>
          </cell>
          <cell r="D1303" t="str">
            <v>353000E-Transmission Station</v>
          </cell>
          <cell r="E1303" t="str">
            <v>Non-Labor</v>
          </cell>
          <cell r="F1303" t="str">
            <v>12CP-TRAN</v>
          </cell>
          <cell r="H1303" t="str">
            <v>SPS CWC-Not CWC Item</v>
          </cell>
          <cell r="I1303">
            <v>-423895.98128544434</v>
          </cell>
        </row>
        <row r="1304">
          <cell r="B1304" t="str">
            <v>Sched M: Plant Permanent</v>
          </cell>
          <cell r="C1304" t="str">
            <v>Transmission</v>
          </cell>
          <cell r="D1304" t="str">
            <v>353000E-Transmission Station</v>
          </cell>
          <cell r="E1304" t="str">
            <v>Non-Labor</v>
          </cell>
          <cell r="F1304" t="str">
            <v>12CP-TRAN</v>
          </cell>
          <cell r="H1304" t="str">
            <v>SPS CWC-Not CWC Item</v>
          </cell>
          <cell r="I1304">
            <v>89494.519655955504</v>
          </cell>
        </row>
        <row r="1305">
          <cell r="B1305" t="str">
            <v>Sched M: Plant Permanent</v>
          </cell>
          <cell r="C1305" t="str">
            <v>Transmission</v>
          </cell>
          <cell r="D1305" t="str">
            <v>353000E-Transmission Station</v>
          </cell>
          <cell r="E1305" t="str">
            <v>Non-Labor</v>
          </cell>
          <cell r="F1305" t="str">
            <v>12CP-TRAN</v>
          </cell>
          <cell r="H1305" t="str">
            <v>SPS CWC-Not CWC Item</v>
          </cell>
          <cell r="I1305">
            <v>-2858.738473654375</v>
          </cell>
        </row>
        <row r="1306">
          <cell r="B1306" t="str">
            <v>Sched M: Plant Permanent</v>
          </cell>
          <cell r="C1306" t="str">
            <v>Transmission</v>
          </cell>
          <cell r="D1306" t="str">
            <v>353010-Tran Station Equip Pro</v>
          </cell>
          <cell r="E1306" t="str">
            <v>Non-Labor</v>
          </cell>
          <cell r="F1306" t="str">
            <v>12CP-PROD</v>
          </cell>
          <cell r="H1306" t="str">
            <v>SPS CWC-Not CWC Item</v>
          </cell>
          <cell r="I1306">
            <v>2050.8191596187608</v>
          </cell>
        </row>
        <row r="1307">
          <cell r="B1307" t="str">
            <v>Sched M: Plant Permanent</v>
          </cell>
          <cell r="C1307" t="str">
            <v>Transmission</v>
          </cell>
          <cell r="D1307" t="str">
            <v>353010-Tran Station Equip Pro</v>
          </cell>
          <cell r="E1307" t="str">
            <v>Non-Labor</v>
          </cell>
          <cell r="F1307" t="str">
            <v>12CP-PROD</v>
          </cell>
          <cell r="H1307" t="str">
            <v>SPS CWC-Not CWC Item</v>
          </cell>
          <cell r="I1307">
            <v>-1514.4491454151701</v>
          </cell>
        </row>
        <row r="1308">
          <cell r="B1308" t="str">
            <v>Sched M: Plant Permanent</v>
          </cell>
          <cell r="C1308" t="str">
            <v>Transmission</v>
          </cell>
          <cell r="D1308" t="str">
            <v>353010-Tran Station Equip Pro</v>
          </cell>
          <cell r="E1308" t="str">
            <v>Non-Labor</v>
          </cell>
          <cell r="F1308" t="str">
            <v>12CP-PROD</v>
          </cell>
          <cell r="H1308" t="str">
            <v>SPS CWC-Not CWC Item</v>
          </cell>
          <cell r="I1308">
            <v>472.98277666813772</v>
          </cell>
        </row>
        <row r="1309">
          <cell r="B1309" t="str">
            <v>Sched M: Plant Permanent</v>
          </cell>
          <cell r="C1309" t="str">
            <v>Transmission</v>
          </cell>
          <cell r="D1309" t="str">
            <v>354000E-Tran Towers &amp; Fixture</v>
          </cell>
          <cell r="E1309" t="str">
            <v>Non-Labor</v>
          </cell>
          <cell r="F1309" t="str">
            <v>12CP-TRAN</v>
          </cell>
          <cell r="H1309" t="str">
            <v>SPS CWC-Not CWC Item</v>
          </cell>
          <cell r="I1309">
            <v>-4095.4417626121399</v>
          </cell>
        </row>
        <row r="1310">
          <cell r="B1310" t="str">
            <v>Sched M: Plant Permanent</v>
          </cell>
          <cell r="C1310" t="str">
            <v>Transmission</v>
          </cell>
          <cell r="D1310" t="str">
            <v>354000E-Tran Towers &amp; Fixture</v>
          </cell>
          <cell r="E1310" t="str">
            <v>Non-Labor</v>
          </cell>
          <cell r="F1310" t="str">
            <v>12CP-TRAN</v>
          </cell>
          <cell r="H1310" t="str">
            <v>SPS CWC-Not CWC Item</v>
          </cell>
          <cell r="I1310">
            <v>-1548.0509698006999</v>
          </cell>
        </row>
        <row r="1311">
          <cell r="B1311" t="str">
            <v>Sched M: Plant Permanent</v>
          </cell>
          <cell r="C1311" t="str">
            <v>Transmission</v>
          </cell>
          <cell r="D1311" t="str">
            <v>354000E-Tran Towers &amp; Fixture</v>
          </cell>
          <cell r="E1311" t="str">
            <v>Non-Labor</v>
          </cell>
          <cell r="F1311" t="str">
            <v>12CP-TRAN</v>
          </cell>
          <cell r="H1311" t="str">
            <v>SPS CWC-Not CWC Item</v>
          </cell>
          <cell r="I1311">
            <v>1041.487647516341</v>
          </cell>
        </row>
        <row r="1312">
          <cell r="B1312" t="str">
            <v>Sched M: Plant Permanent</v>
          </cell>
          <cell r="C1312" t="str">
            <v>Transmission</v>
          </cell>
          <cell r="D1312" t="str">
            <v>354000ERN-Tran Towers &amp; Fixture Radial NM</v>
          </cell>
          <cell r="E1312" t="str">
            <v>Non-Labor</v>
          </cell>
          <cell r="F1312" t="str">
            <v>NM</v>
          </cell>
          <cell r="H1312" t="str">
            <v>SPS CWC-Not CWC Item</v>
          </cell>
          <cell r="I1312">
            <v>-101.085480430475</v>
          </cell>
        </row>
        <row r="1313">
          <cell r="B1313" t="str">
            <v>Sched M: Plant Permanent</v>
          </cell>
          <cell r="C1313" t="str">
            <v>Transmission</v>
          </cell>
          <cell r="D1313" t="str">
            <v>354000ERN-Tran Towers &amp; Fixture Radial NM</v>
          </cell>
          <cell r="E1313" t="str">
            <v>Non-Labor</v>
          </cell>
          <cell r="F1313" t="str">
            <v>NM</v>
          </cell>
          <cell r="H1313" t="str">
            <v>SPS CWC-Not CWC Item</v>
          </cell>
          <cell r="I1313">
            <v>20.550599979629901</v>
          </cell>
        </row>
        <row r="1314">
          <cell r="B1314" t="str">
            <v>Sched M: Plant Permanent</v>
          </cell>
          <cell r="C1314" t="str">
            <v>Transmission</v>
          </cell>
          <cell r="D1314" t="str">
            <v>354000ERT-Tran Towers &amp; Fixture Radial TX</v>
          </cell>
          <cell r="E1314" t="str">
            <v>Non-Labor</v>
          </cell>
          <cell r="F1314" t="str">
            <v>TX</v>
          </cell>
          <cell r="H1314" t="str">
            <v>SPS CWC-Not CWC Item</v>
          </cell>
          <cell r="I1314">
            <v>-193.18464856621</v>
          </cell>
        </row>
        <row r="1315">
          <cell r="B1315" t="str">
            <v>Sched M: Plant Permanent</v>
          </cell>
          <cell r="C1315" t="str">
            <v>Transmission</v>
          </cell>
          <cell r="D1315" t="str">
            <v>354000ERT-Tran Towers &amp; Fixture Radial TX</v>
          </cell>
          <cell r="E1315" t="str">
            <v>Non-Labor</v>
          </cell>
          <cell r="F1315" t="str">
            <v>TX</v>
          </cell>
          <cell r="H1315" t="str">
            <v>SPS CWC-Not CWC Item</v>
          </cell>
          <cell r="I1315">
            <v>39.274289620853438</v>
          </cell>
        </row>
        <row r="1316">
          <cell r="B1316" t="str">
            <v>Sched M: Plant Permanent</v>
          </cell>
          <cell r="C1316" t="str">
            <v>Transmission</v>
          </cell>
          <cell r="D1316" t="str">
            <v>354000ERW-Tran Towers &amp; Fixture Radial Wholesale</v>
          </cell>
          <cell r="E1316" t="str">
            <v>Non-Labor</v>
          </cell>
          <cell r="F1316" t="str">
            <v>WHLS</v>
          </cell>
          <cell r="H1316" t="str">
            <v>SPS CWC-Not CWC Item</v>
          </cell>
          <cell r="I1316">
            <v>-28.962215232642901</v>
          </cell>
        </row>
        <row r="1317">
          <cell r="B1317" t="str">
            <v>Sched M: Plant Permanent</v>
          </cell>
          <cell r="C1317" t="str">
            <v>Transmission</v>
          </cell>
          <cell r="D1317" t="str">
            <v>354000ERW-Tran Towers &amp; Fixture Radial Wholesale</v>
          </cell>
          <cell r="E1317" t="str">
            <v>Non-Labor</v>
          </cell>
          <cell r="F1317" t="str">
            <v>WHLS</v>
          </cell>
          <cell r="H1317" t="str">
            <v>SPS CWC-Not CWC Item</v>
          </cell>
          <cell r="I1317">
            <v>5.8879959538734425</v>
          </cell>
        </row>
        <row r="1318">
          <cell r="B1318" t="str">
            <v>Sched M: Plant Permanent</v>
          </cell>
          <cell r="C1318" t="str">
            <v>Transmission</v>
          </cell>
          <cell r="D1318" t="str">
            <v>355000E-Tran Poles &amp; Fixture</v>
          </cell>
          <cell r="E1318" t="str">
            <v>Non-Labor</v>
          </cell>
          <cell r="F1318" t="str">
            <v>12CP-TRAN</v>
          </cell>
          <cell r="H1318" t="str">
            <v>SPS CWC-Not CWC Item</v>
          </cell>
          <cell r="I1318">
            <v>-431977.7643768398</v>
          </cell>
        </row>
        <row r="1319">
          <cell r="B1319" t="str">
            <v>Sched M: Plant Permanent</v>
          </cell>
          <cell r="C1319" t="str">
            <v>Transmission</v>
          </cell>
          <cell r="D1319" t="str">
            <v>355000E-Tran Poles &amp; Fixture</v>
          </cell>
          <cell r="E1319" t="str">
            <v>Non-Labor</v>
          </cell>
          <cell r="F1319" t="str">
            <v>12CP-TRAN</v>
          </cell>
          <cell r="H1319" t="str">
            <v>SPS CWC-Not CWC Item</v>
          </cell>
          <cell r="I1319">
            <v>-123669.91171361299</v>
          </cell>
        </row>
        <row r="1320">
          <cell r="B1320" t="str">
            <v>Sched M: Plant Permanent</v>
          </cell>
          <cell r="C1320" t="str">
            <v>Transmission</v>
          </cell>
          <cell r="D1320" t="str">
            <v>355000E-Tran Poles &amp; Fixture</v>
          </cell>
          <cell r="E1320" t="str">
            <v>Non-Labor</v>
          </cell>
          <cell r="F1320" t="str">
            <v>12CP-TRAN</v>
          </cell>
          <cell r="H1320" t="str">
            <v>SPS CWC-Not CWC Item</v>
          </cell>
          <cell r="I1320">
            <v>106016.86259932518</v>
          </cell>
        </row>
        <row r="1321">
          <cell r="B1321" t="str">
            <v>Sched M: Plant Permanent</v>
          </cell>
          <cell r="C1321" t="str">
            <v>Transmission</v>
          </cell>
          <cell r="D1321" t="str">
            <v>355000ERN-Tran Poles &amp; Fixtures Radial NM</v>
          </cell>
          <cell r="E1321" t="str">
            <v>Non-Labor</v>
          </cell>
          <cell r="F1321" t="str">
            <v>NM</v>
          </cell>
          <cell r="H1321" t="str">
            <v>SPS CWC-Not CWC Item</v>
          </cell>
          <cell r="I1321">
            <v>-9960.4401047686806</v>
          </cell>
        </row>
        <row r="1322">
          <cell r="B1322" t="str">
            <v>Sched M: Plant Permanent</v>
          </cell>
          <cell r="C1322" t="str">
            <v>Transmission</v>
          </cell>
          <cell r="D1322" t="str">
            <v>355000ERN-Tran Poles &amp; Fixtures Radial NM</v>
          </cell>
          <cell r="E1322" t="str">
            <v>Non-Labor</v>
          </cell>
          <cell r="F1322" t="str">
            <v>NM</v>
          </cell>
          <cell r="H1322" t="str">
            <v>SPS CWC-Not CWC Item</v>
          </cell>
          <cell r="I1322">
            <v>2091.9212432041204</v>
          </cell>
        </row>
        <row r="1323">
          <cell r="B1323" t="str">
            <v>Sched M: Plant Permanent</v>
          </cell>
          <cell r="C1323" t="str">
            <v>Transmission</v>
          </cell>
          <cell r="D1323" t="str">
            <v>355000ERT-Tran Poles &amp; Fixtures Radial TX</v>
          </cell>
          <cell r="E1323" t="str">
            <v>Non-Labor</v>
          </cell>
          <cell r="F1323" t="str">
            <v>TX</v>
          </cell>
          <cell r="H1323" t="str">
            <v>SPS CWC-Not CWC Item</v>
          </cell>
          <cell r="I1323">
            <v>-19035.415501912499</v>
          </cell>
        </row>
        <row r="1324">
          <cell r="B1324" t="str">
            <v>Sched M: Plant Permanent</v>
          </cell>
          <cell r="C1324" t="str">
            <v>Transmission</v>
          </cell>
          <cell r="D1324" t="str">
            <v>355000ERT-Tran Poles &amp; Fixtures Radial TX</v>
          </cell>
          <cell r="E1324" t="str">
            <v>Non-Labor</v>
          </cell>
          <cell r="F1324" t="str">
            <v>TX</v>
          </cell>
          <cell r="H1324" t="str">
            <v>SPS CWC-Not CWC Item</v>
          </cell>
          <cell r="I1324">
            <v>3997.8745560252019</v>
          </cell>
        </row>
        <row r="1325">
          <cell r="B1325" t="str">
            <v>Sched M: Plant Permanent</v>
          </cell>
          <cell r="C1325" t="str">
            <v>Transmission</v>
          </cell>
          <cell r="D1325" t="str">
            <v>355000ERW-Tran Poles &amp; Fixtures Radial Wholesale</v>
          </cell>
          <cell r="E1325" t="str">
            <v>Non-Labor</v>
          </cell>
          <cell r="F1325" t="str">
            <v>WHLS</v>
          </cell>
          <cell r="H1325" t="str">
            <v>SPS CWC-Not CWC Item</v>
          </cell>
          <cell r="I1325">
            <v>-2853.7868039769501</v>
          </cell>
        </row>
        <row r="1326">
          <cell r="B1326" t="str">
            <v>Sched M: Plant Permanent</v>
          </cell>
          <cell r="C1326" t="str">
            <v>Transmission</v>
          </cell>
          <cell r="D1326" t="str">
            <v>355000ERW-Tran Poles &amp; Fixtures Radial Wholesale</v>
          </cell>
          <cell r="E1326" t="str">
            <v>Non-Labor</v>
          </cell>
          <cell r="F1326" t="str">
            <v>WHLS</v>
          </cell>
          <cell r="H1326" t="str">
            <v>SPS CWC-Not CWC Item</v>
          </cell>
          <cell r="I1326">
            <v>599.36078888289398</v>
          </cell>
        </row>
        <row r="1327">
          <cell r="B1327" t="str">
            <v>Sched M: Plant Permanent</v>
          </cell>
          <cell r="C1327" t="str">
            <v>Transmission</v>
          </cell>
          <cell r="D1327" t="str">
            <v>355010-Tran Poles &amp; Fixtures-Prod</v>
          </cell>
          <cell r="E1327" t="str">
            <v>Non-Labor</v>
          </cell>
          <cell r="F1327" t="str">
            <v>12CP-PROD</v>
          </cell>
          <cell r="H1327" t="str">
            <v>SPS CWC-Not CWC Item</v>
          </cell>
          <cell r="I1327">
            <v>0.75190496883751201</v>
          </cell>
        </row>
        <row r="1328">
          <cell r="B1328" t="str">
            <v>Sched M: Plant Permanent</v>
          </cell>
          <cell r="C1328" t="str">
            <v>Transmission</v>
          </cell>
          <cell r="D1328" t="str">
            <v>355010-Tran Poles &amp; Fixtures-Prod</v>
          </cell>
          <cell r="E1328" t="str">
            <v>Non-Labor</v>
          </cell>
          <cell r="F1328" t="str">
            <v>12CP-PROD</v>
          </cell>
          <cell r="H1328" t="str">
            <v>SPS CWC-Not CWC Item</v>
          </cell>
          <cell r="I1328">
            <v>-109.886039631109</v>
          </cell>
        </row>
        <row r="1329">
          <cell r="B1329" t="str">
            <v>Sched M: Plant Permanent</v>
          </cell>
          <cell r="C1329" t="str">
            <v>Transmission</v>
          </cell>
          <cell r="D1329" t="str">
            <v>355010-Tran Poles &amp; Fixtures-Prod</v>
          </cell>
          <cell r="E1329" t="str">
            <v>Non-Labor</v>
          </cell>
          <cell r="F1329" t="str">
            <v>12CP-PROD</v>
          </cell>
          <cell r="H1329" t="str">
            <v>SPS CWC-Not CWC Item</v>
          </cell>
          <cell r="I1329">
            <v>7.5190496883750964</v>
          </cell>
        </row>
        <row r="1330">
          <cell r="B1330" t="str">
            <v>Sched M: Plant Permanent</v>
          </cell>
          <cell r="C1330" t="str">
            <v>Transmission</v>
          </cell>
          <cell r="D1330" t="str">
            <v>356000E-Tran OH Conductor &amp; D</v>
          </cell>
          <cell r="E1330" t="str">
            <v>Non-Labor</v>
          </cell>
          <cell r="F1330" t="str">
            <v>12CP-TRAN</v>
          </cell>
          <cell r="H1330" t="str">
            <v>SPS CWC-Not CWC Item</v>
          </cell>
          <cell r="I1330">
            <v>-152745.0609104998</v>
          </cell>
        </row>
        <row r="1331">
          <cell r="B1331" t="str">
            <v>Sched M: Plant Permanent</v>
          </cell>
          <cell r="C1331" t="str">
            <v>Transmission</v>
          </cell>
          <cell r="D1331" t="str">
            <v>356000E-Tran OH Conductor &amp; D</v>
          </cell>
          <cell r="E1331" t="str">
            <v>Non-Labor</v>
          </cell>
          <cell r="F1331" t="str">
            <v>12CP-TRAN</v>
          </cell>
          <cell r="H1331" t="str">
            <v>SPS CWC-Not CWC Item</v>
          </cell>
          <cell r="I1331">
            <v>-48154.851162713501</v>
          </cell>
        </row>
        <row r="1332">
          <cell r="B1332" t="str">
            <v>Sched M: Plant Permanent</v>
          </cell>
          <cell r="C1332" t="str">
            <v>Transmission</v>
          </cell>
          <cell r="D1332" t="str">
            <v>356000E-Tran OH Conductor &amp; D</v>
          </cell>
          <cell r="E1332" t="str">
            <v>Non-Labor</v>
          </cell>
          <cell r="F1332" t="str">
            <v>12CP-TRAN</v>
          </cell>
          <cell r="H1332" t="str">
            <v>SPS CWC-Not CWC Item</v>
          </cell>
          <cell r="I1332">
            <v>37915.661394843213</v>
          </cell>
        </row>
        <row r="1333">
          <cell r="B1333" t="str">
            <v>Sched M: Plant Permanent</v>
          </cell>
          <cell r="C1333" t="str">
            <v>Transmission</v>
          </cell>
          <cell r="D1333" t="str">
            <v>356000ERN-Tran OH Conductor&amp; D Radial NM</v>
          </cell>
          <cell r="E1333" t="str">
            <v>Non-Labor</v>
          </cell>
          <cell r="F1333" t="str">
            <v>NM</v>
          </cell>
          <cell r="H1333" t="str">
            <v>SPS CWC-Not CWC Item</v>
          </cell>
          <cell r="I1333">
            <v>-3600.3675840451501</v>
          </cell>
        </row>
        <row r="1334">
          <cell r="B1334" t="str">
            <v>Sched M: Plant Permanent</v>
          </cell>
          <cell r="C1334" t="str">
            <v>Transmission</v>
          </cell>
          <cell r="D1334" t="str">
            <v>356000ERN-Tran OH Conductor&amp; D Radial NM</v>
          </cell>
          <cell r="E1334" t="str">
            <v>Non-Labor</v>
          </cell>
          <cell r="F1334" t="str">
            <v>NM</v>
          </cell>
          <cell r="H1334" t="str">
            <v>SPS CWC-Not CWC Item</v>
          </cell>
          <cell r="I1334">
            <v>748.15058262733032</v>
          </cell>
        </row>
        <row r="1335">
          <cell r="B1335" t="str">
            <v>Sched M: Plant Permanent</v>
          </cell>
          <cell r="C1335" t="str">
            <v>Transmission</v>
          </cell>
          <cell r="D1335" t="str">
            <v>356000ERT-Tran OH Conductor &amp; D Radial TX</v>
          </cell>
          <cell r="E1335" t="str">
            <v>Non-Labor</v>
          </cell>
          <cell r="F1335" t="str">
            <v>TX</v>
          </cell>
          <cell r="H1335" t="str">
            <v>SPS CWC-Not CWC Item</v>
          </cell>
          <cell r="I1335">
            <v>-6880.6691472502698</v>
          </cell>
        </row>
        <row r="1336">
          <cell r="B1336" t="str">
            <v>Sched M: Plant Permanent</v>
          </cell>
          <cell r="C1336" t="str">
            <v>Transmission</v>
          </cell>
          <cell r="D1336" t="str">
            <v>356000ERT-Tran OH Conductor &amp; D Radial TX</v>
          </cell>
          <cell r="E1336" t="str">
            <v>Non-Labor</v>
          </cell>
          <cell r="F1336" t="str">
            <v>TX</v>
          </cell>
          <cell r="H1336" t="str">
            <v>SPS CWC-Not CWC Item</v>
          </cell>
          <cell r="I1336">
            <v>1429.7919618522592</v>
          </cell>
        </row>
        <row r="1337">
          <cell r="B1337" t="str">
            <v>Sched M: Plant Permanent</v>
          </cell>
          <cell r="C1337" t="str">
            <v>Transmission</v>
          </cell>
          <cell r="D1337" t="str">
            <v>356000ERW-Tran OH Conductor &amp; D Radial Wholesale</v>
          </cell>
          <cell r="E1337" t="str">
            <v>Non-Labor</v>
          </cell>
          <cell r="F1337" t="str">
            <v>WHLS</v>
          </cell>
          <cell r="H1337" t="str">
            <v>SPS CWC-Not CWC Item</v>
          </cell>
          <cell r="I1337">
            <v>-1031.5489469080101</v>
          </cell>
        </row>
        <row r="1338">
          <cell r="B1338" t="str">
            <v>Sched M: Plant Permanent</v>
          </cell>
          <cell r="C1338" t="str">
            <v>Transmission</v>
          </cell>
          <cell r="D1338" t="str">
            <v>356000ERW-Tran OH Conductor &amp; D Radial Wholesale</v>
          </cell>
          <cell r="E1338" t="str">
            <v>Non-Labor</v>
          </cell>
          <cell r="F1338" t="str">
            <v>WHLS</v>
          </cell>
          <cell r="H1338" t="str">
            <v>SPS CWC-Not CWC Item</v>
          </cell>
          <cell r="I1338">
            <v>214.3542090140532</v>
          </cell>
        </row>
        <row r="1339">
          <cell r="B1339" t="str">
            <v>Sched M: Plant Permanent</v>
          </cell>
          <cell r="C1339" t="str">
            <v>Transmission</v>
          </cell>
          <cell r="D1339" t="str">
            <v>356010-Tran OH Cond &amp; Device-Prod</v>
          </cell>
          <cell r="E1339" t="str">
            <v>Non-Labor</v>
          </cell>
          <cell r="F1339" t="str">
            <v>12CP-PROD</v>
          </cell>
          <cell r="H1339" t="str">
            <v>SPS CWC-Not CWC Item</v>
          </cell>
          <cell r="I1339">
            <v>0.17809503116248901</v>
          </cell>
        </row>
        <row r="1340">
          <cell r="B1340" t="str">
            <v>Sched M: Plant Permanent</v>
          </cell>
          <cell r="C1340" t="str">
            <v>Transmission</v>
          </cell>
          <cell r="D1340" t="str">
            <v>356010-Tran OH Cond &amp; Device-Prod</v>
          </cell>
          <cell r="E1340" t="str">
            <v>Non-Labor</v>
          </cell>
          <cell r="F1340" t="str">
            <v>12CP-PROD</v>
          </cell>
          <cell r="H1340" t="str">
            <v>SPS CWC-Not CWC Item</v>
          </cell>
          <cell r="I1340">
            <v>-26.027434933275501</v>
          </cell>
        </row>
        <row r="1341">
          <cell r="B1341" t="str">
            <v>Sched M: Plant Permanent</v>
          </cell>
          <cell r="C1341" t="str">
            <v>Transmission</v>
          </cell>
          <cell r="D1341" t="str">
            <v>356010-Tran OH Cond &amp; Device-Prod</v>
          </cell>
          <cell r="E1341" t="str">
            <v>Non-Labor</v>
          </cell>
          <cell r="F1341" t="str">
            <v>12CP-PROD</v>
          </cell>
          <cell r="H1341" t="str">
            <v>SPS CWC-Not CWC Item</v>
          </cell>
          <cell r="I1341">
            <v>1.7809503116248926</v>
          </cell>
        </row>
        <row r="1342">
          <cell r="B1342" t="str">
            <v>Sched M: Plant Permanent</v>
          </cell>
          <cell r="C1342" t="str">
            <v>Transmission</v>
          </cell>
          <cell r="D1342" t="str">
            <v>357000E-Tran Underground Cond</v>
          </cell>
          <cell r="E1342" t="str">
            <v>Non-Labor</v>
          </cell>
          <cell r="F1342" t="str">
            <v>12CP-TRAN</v>
          </cell>
          <cell r="H1342" t="str">
            <v>SPS CWC-Not CWC Item</v>
          </cell>
          <cell r="I1342">
            <v>-126.72002138118286</v>
          </cell>
        </row>
        <row r="1343">
          <cell r="B1343" t="str">
            <v>Sched M: Plant Permanent</v>
          </cell>
          <cell r="C1343" t="str">
            <v>Transmission</v>
          </cell>
          <cell r="D1343" t="str">
            <v>357000E-Tran Underground Cond</v>
          </cell>
          <cell r="E1343" t="str">
            <v>Non-Labor</v>
          </cell>
          <cell r="F1343" t="str">
            <v>12CP-TRAN</v>
          </cell>
          <cell r="H1343" t="str">
            <v>SPS CWC-Not CWC Item</v>
          </cell>
          <cell r="I1343">
            <v>-57.900728495011002</v>
          </cell>
        </row>
        <row r="1344">
          <cell r="B1344" t="str">
            <v>Sched M: Plant Permanent</v>
          </cell>
          <cell r="C1344" t="str">
            <v>Transmission</v>
          </cell>
          <cell r="D1344" t="str">
            <v>357000E-Tran Underground Cond</v>
          </cell>
          <cell r="E1344" t="str">
            <v>Non-Labor</v>
          </cell>
          <cell r="F1344" t="str">
            <v>12CP-TRAN</v>
          </cell>
          <cell r="H1344" t="str">
            <v>SPS CWC-Not CWC Item</v>
          </cell>
          <cell r="I1344">
            <v>34.258691334555095</v>
          </cell>
        </row>
        <row r="1345">
          <cell r="B1345" t="str">
            <v>Sched M: Plant Permanent</v>
          </cell>
          <cell r="C1345" t="str">
            <v>Transmission</v>
          </cell>
          <cell r="D1345" t="str">
            <v>358000-Tran UG Conductor &amp; Devic</v>
          </cell>
          <cell r="E1345" t="str">
            <v>Non-Labor</v>
          </cell>
          <cell r="F1345" t="str">
            <v>12CP-TRAN</v>
          </cell>
          <cell r="H1345" t="str">
            <v>SPS CWC-Not CWC Item</v>
          </cell>
          <cell r="I1345">
            <v>143844.3695713323</v>
          </cell>
        </row>
        <row r="1346">
          <cell r="B1346" t="str">
            <v>Sched M: Plant Permanent</v>
          </cell>
          <cell r="C1346" t="str">
            <v>Transmission</v>
          </cell>
          <cell r="D1346" t="str">
            <v>358000-Tran UG Conductor &amp; Devic</v>
          </cell>
          <cell r="E1346" t="str">
            <v>Non-Labor</v>
          </cell>
          <cell r="F1346" t="str">
            <v>12CP-TRAN</v>
          </cell>
          <cell r="H1346" t="str">
            <v>SPS CWC-Not CWC Item</v>
          </cell>
          <cell r="I1346">
            <v>47643.735635479898</v>
          </cell>
        </row>
        <row r="1347">
          <cell r="B1347" t="str">
            <v>Sched M: Plant Permanent</v>
          </cell>
          <cell r="C1347" t="str">
            <v>Transmission</v>
          </cell>
          <cell r="D1347" t="str">
            <v>358000-Tran UG Conductor &amp; Devic</v>
          </cell>
          <cell r="E1347" t="str">
            <v>Non-Labor</v>
          </cell>
          <cell r="F1347" t="str">
            <v>12CP-TRAN</v>
          </cell>
          <cell r="H1347" t="str">
            <v>SPS CWC-Not CWC Item</v>
          </cell>
          <cell r="I1347">
            <v>65.773439820587313</v>
          </cell>
        </row>
        <row r="1348">
          <cell r="B1348" t="str">
            <v>Sched M: Plant Permanent</v>
          </cell>
          <cell r="C1348" t="str">
            <v>Distribution</v>
          </cell>
          <cell r="D1348" t="str">
            <v>360001E-Dist Land Owned in Fee</v>
          </cell>
          <cell r="E1348" t="str">
            <v>Non-Labor</v>
          </cell>
          <cell r="F1348" t="str">
            <v>NCP-DIST</v>
          </cell>
          <cell r="H1348" t="str">
            <v>SPS CWC-Not CWC Item</v>
          </cell>
          <cell r="I1348">
            <v>-0.06</v>
          </cell>
        </row>
        <row r="1349">
          <cell r="B1349" t="str">
            <v>Sched M: Plant Permanent</v>
          </cell>
          <cell r="C1349" t="str">
            <v>Distribution</v>
          </cell>
          <cell r="D1349" t="str">
            <v>360001E-Dist Land Owned in Fee</v>
          </cell>
          <cell r="E1349" t="str">
            <v>Non-Labor</v>
          </cell>
          <cell r="F1349" t="str">
            <v>NCP-DIST</v>
          </cell>
          <cell r="H1349" t="str">
            <v>SPS CWC-Not CWC Item</v>
          </cell>
          <cell r="I1349">
            <v>-5.49259797313199E-2</v>
          </cell>
        </row>
        <row r="1350">
          <cell r="B1350" t="str">
            <v>Sched M: Plant Permanent</v>
          </cell>
          <cell r="C1350" t="str">
            <v>Distribution</v>
          </cell>
          <cell r="D1350" t="str">
            <v>360004-Dist Land Rights-NM</v>
          </cell>
          <cell r="E1350" t="str">
            <v>Non-Labor</v>
          </cell>
          <cell r="F1350" t="str">
            <v>NM</v>
          </cell>
          <cell r="H1350" t="str">
            <v>SPS CWC-Not CWC Item</v>
          </cell>
          <cell r="I1350">
            <v>5.1899999999999897</v>
          </cell>
        </row>
        <row r="1351">
          <cell r="B1351" t="str">
            <v>Sched M: Plant Permanent</v>
          </cell>
          <cell r="C1351" t="str">
            <v>Distribution</v>
          </cell>
          <cell r="D1351" t="str">
            <v>360004-Dist Land Rights-NM</v>
          </cell>
          <cell r="E1351" t="str">
            <v>Non-Labor</v>
          </cell>
          <cell r="F1351" t="str">
            <v>NM</v>
          </cell>
          <cell r="H1351" t="str">
            <v>SPS CWC-Not CWC Item</v>
          </cell>
          <cell r="I1351">
            <v>-0.28876550102054599</v>
          </cell>
        </row>
        <row r="1352">
          <cell r="B1352" t="str">
            <v>Sched M: Plant Permanent</v>
          </cell>
          <cell r="C1352" t="str">
            <v>Distribution</v>
          </cell>
          <cell r="D1352" t="str">
            <v>360005-Dist Land Rights-TX</v>
          </cell>
          <cell r="E1352" t="str">
            <v>Non-Labor</v>
          </cell>
          <cell r="F1352" t="str">
            <v>NCP-DIST</v>
          </cell>
          <cell r="H1352" t="str">
            <v>SPS CWC-Not CWC Item</v>
          </cell>
          <cell r="I1352">
            <v>3.45</v>
          </cell>
        </row>
        <row r="1353">
          <cell r="B1353" t="str">
            <v>Sched M: Plant Permanent</v>
          </cell>
          <cell r="C1353" t="str">
            <v>Distribution</v>
          </cell>
          <cell r="D1353" t="str">
            <v>360005-Dist Land Rights-TX</v>
          </cell>
          <cell r="E1353" t="str">
            <v>Non-Labor</v>
          </cell>
          <cell r="F1353" t="str">
            <v>NCP-DIST</v>
          </cell>
          <cell r="H1353" t="str">
            <v>SPS CWC-Not CWC Item</v>
          </cell>
          <cell r="I1353">
            <v>5.3609917794011999</v>
          </cell>
        </row>
        <row r="1354">
          <cell r="B1354" t="str">
            <v>Sched M: Plant Permanent</v>
          </cell>
          <cell r="C1354" t="str">
            <v>Distribution</v>
          </cell>
          <cell r="D1354" t="str">
            <v>361000E-Str &amp; Improv</v>
          </cell>
          <cell r="E1354" t="str">
            <v>Non-Labor</v>
          </cell>
          <cell r="F1354" t="str">
            <v>NCP-DIST</v>
          </cell>
          <cell r="H1354" t="str">
            <v>SPS CWC-Not CWC Item</v>
          </cell>
          <cell r="I1354">
            <v>-2695.7376789964705</v>
          </cell>
        </row>
        <row r="1355">
          <cell r="B1355" t="str">
            <v>Sched M: Plant Permanent</v>
          </cell>
          <cell r="C1355" t="str">
            <v>Distribution</v>
          </cell>
          <cell r="D1355" t="str">
            <v>361000E-Str &amp; Improv</v>
          </cell>
          <cell r="E1355" t="str">
            <v>Non-Labor</v>
          </cell>
          <cell r="F1355" t="str">
            <v>NCP-DIST</v>
          </cell>
          <cell r="H1355" t="str">
            <v>SPS CWC-Not CWC Item</v>
          </cell>
          <cell r="I1355">
            <v>-2061.4271021161599</v>
          </cell>
        </row>
        <row r="1356">
          <cell r="B1356" t="str">
            <v>Sched M: Plant Permanent</v>
          </cell>
          <cell r="C1356" t="str">
            <v>Distribution</v>
          </cell>
          <cell r="D1356" t="str">
            <v>361000E-Str &amp; Improv</v>
          </cell>
          <cell r="E1356" t="str">
            <v>Non-Labor</v>
          </cell>
          <cell r="F1356" t="str">
            <v>NM</v>
          </cell>
          <cell r="H1356" t="str">
            <v>SPS CWC-Not CWC Item</v>
          </cell>
          <cell r="I1356">
            <v>-23681.726611991176</v>
          </cell>
        </row>
        <row r="1357">
          <cell r="B1357" t="str">
            <v>Sched M: Plant Permanent</v>
          </cell>
          <cell r="C1357" t="str">
            <v>Distribution</v>
          </cell>
          <cell r="D1357" t="str">
            <v>361000E-Str &amp; Improv</v>
          </cell>
          <cell r="E1357" t="str">
            <v>Non-Labor</v>
          </cell>
          <cell r="F1357" t="str">
            <v>NM</v>
          </cell>
          <cell r="H1357" t="str">
            <v>SPS CWC-Not CWC Item</v>
          </cell>
          <cell r="I1357">
            <v>-549.73867839654804</v>
          </cell>
        </row>
        <row r="1358">
          <cell r="B1358" t="str">
            <v>Sched M: Plant Permanent</v>
          </cell>
          <cell r="C1358" t="str">
            <v>Distribution</v>
          </cell>
          <cell r="D1358" t="str">
            <v>362000E-Other Eq</v>
          </cell>
          <cell r="E1358" t="str">
            <v>Non-Labor</v>
          </cell>
          <cell r="F1358" t="str">
            <v>NCP-DIST</v>
          </cell>
          <cell r="H1358" t="str">
            <v>SPS CWC-Not CWC Item</v>
          </cell>
          <cell r="I1358">
            <v>-83522.072321003565</v>
          </cell>
        </row>
        <row r="1359">
          <cell r="B1359" t="str">
            <v>Sched M: Plant Permanent</v>
          </cell>
          <cell r="C1359" t="str">
            <v>Distribution</v>
          </cell>
          <cell r="D1359" t="str">
            <v>362000E-Other Eq</v>
          </cell>
          <cell r="E1359" t="str">
            <v>Non-Labor</v>
          </cell>
          <cell r="F1359" t="str">
            <v>NCP-DIST</v>
          </cell>
          <cell r="H1359" t="str">
            <v>SPS CWC-Not CWC Item</v>
          </cell>
          <cell r="I1359">
            <v>-90284.743694487697</v>
          </cell>
        </row>
        <row r="1360">
          <cell r="B1360" t="str">
            <v>Sched M: Plant Permanent</v>
          </cell>
          <cell r="C1360" t="str">
            <v>Distribution</v>
          </cell>
          <cell r="D1360" t="str">
            <v>362000E-Other Eq</v>
          </cell>
          <cell r="E1360" t="str">
            <v>Non-Labor</v>
          </cell>
          <cell r="F1360" t="str">
            <v>NM</v>
          </cell>
          <cell r="H1360" t="str">
            <v>SPS CWC-Not CWC Item</v>
          </cell>
          <cell r="I1360">
            <v>-79921.953388008827</v>
          </cell>
        </row>
        <row r="1361">
          <cell r="B1361" t="str">
            <v>Sched M: Plant Permanent</v>
          </cell>
          <cell r="C1361" t="str">
            <v>Distribution</v>
          </cell>
          <cell r="D1361" t="str">
            <v>362000E-Other Eq</v>
          </cell>
          <cell r="E1361" t="str">
            <v>Non-Labor</v>
          </cell>
          <cell r="F1361" t="str">
            <v>NM</v>
          </cell>
          <cell r="H1361" t="str">
            <v>SPS CWC-Not CWC Item</v>
          </cell>
          <cell r="I1361">
            <v>-8029.38247094909</v>
          </cell>
        </row>
        <row r="1362">
          <cell r="B1362" t="str">
            <v>Sched M: Plant Permanent</v>
          </cell>
          <cell r="C1362" t="str">
            <v>Distribution</v>
          </cell>
          <cell r="D1362" t="str">
            <v>364000-Dist Poles, Towers &amp; Fixt</v>
          </cell>
          <cell r="E1362" t="str">
            <v>Non-Labor</v>
          </cell>
          <cell r="F1362" t="str">
            <v>NCP-DIST</v>
          </cell>
          <cell r="H1362" t="str">
            <v>SPS CWC-Not CWC Item</v>
          </cell>
          <cell r="I1362">
            <v>3687.8821450991104</v>
          </cell>
        </row>
        <row r="1363">
          <cell r="B1363" t="str">
            <v>Sched M: Plant Permanent</v>
          </cell>
          <cell r="C1363" t="str">
            <v>Distribution</v>
          </cell>
          <cell r="D1363" t="str">
            <v>364000-Dist Poles, Towers &amp; Fixt</v>
          </cell>
          <cell r="E1363" t="str">
            <v>Non-Labor</v>
          </cell>
          <cell r="F1363" t="str">
            <v>NCP-DIST</v>
          </cell>
          <cell r="H1363" t="str">
            <v>SPS CWC-Not CWC Item</v>
          </cell>
          <cell r="I1363">
            <v>-115.68675917583499</v>
          </cell>
        </row>
        <row r="1364">
          <cell r="B1364" t="str">
            <v>Sched M: Plant Permanent</v>
          </cell>
          <cell r="C1364" t="str">
            <v>Distribution</v>
          </cell>
          <cell r="D1364" t="str">
            <v>364000-Dist Poles, Towers &amp; Fixt</v>
          </cell>
          <cell r="E1364" t="str">
            <v>Non-Labor</v>
          </cell>
          <cell r="F1364" t="str">
            <v>NM</v>
          </cell>
          <cell r="H1364" t="str">
            <v>SPS CWC-Not CWC Item</v>
          </cell>
          <cell r="I1364">
            <v>-6370.0318233188809</v>
          </cell>
        </row>
        <row r="1365">
          <cell r="B1365" t="str">
            <v>Sched M: Plant Permanent</v>
          </cell>
          <cell r="C1365" t="str">
            <v>Distribution</v>
          </cell>
          <cell r="D1365" t="str">
            <v>364000-Dist Poles, Towers &amp; Fixt</v>
          </cell>
          <cell r="E1365" t="str">
            <v>Non-Labor</v>
          </cell>
          <cell r="F1365" t="str">
            <v>NM</v>
          </cell>
          <cell r="H1365" t="str">
            <v>SPS CWC-Not CWC Item</v>
          </cell>
          <cell r="I1365">
            <v>-3208.50313474214</v>
          </cell>
        </row>
        <row r="1366">
          <cell r="B1366" t="str">
            <v>Sched M: Plant Permanent</v>
          </cell>
          <cell r="C1366" t="str">
            <v>Distribution</v>
          </cell>
          <cell r="D1366" t="str">
            <v>365000-Dist OH Conductor &amp; Devic</v>
          </cell>
          <cell r="E1366" t="str">
            <v>Non-Labor</v>
          </cell>
          <cell r="F1366" t="str">
            <v>NCP-DIST</v>
          </cell>
          <cell r="H1366" t="str">
            <v>SPS CWC-Not CWC Item</v>
          </cell>
          <cell r="I1366">
            <v>-7157.5885933815007</v>
          </cell>
        </row>
        <row r="1367">
          <cell r="B1367" t="str">
            <v>Sched M: Plant Permanent</v>
          </cell>
          <cell r="C1367" t="str">
            <v>Distribution</v>
          </cell>
          <cell r="D1367" t="str">
            <v>365000-Dist OH Conductor &amp; Devic</v>
          </cell>
          <cell r="E1367" t="str">
            <v>Non-Labor</v>
          </cell>
          <cell r="F1367" t="str">
            <v>NCP-DIST</v>
          </cell>
          <cell r="H1367" t="str">
            <v>SPS CWC-Not CWC Item</v>
          </cell>
          <cell r="I1367">
            <v>-17937.4486571778</v>
          </cell>
        </row>
        <row r="1368">
          <cell r="B1368" t="str">
            <v>Sched M: Plant Permanent</v>
          </cell>
          <cell r="C1368" t="str">
            <v>Distribution</v>
          </cell>
          <cell r="D1368" t="str">
            <v>365000-Dist OH Conductor &amp; Devic</v>
          </cell>
          <cell r="E1368" t="str">
            <v>Non-Labor</v>
          </cell>
          <cell r="F1368" t="str">
            <v>NM</v>
          </cell>
          <cell r="H1368" t="str">
            <v>SPS CWC-Not CWC Item</v>
          </cell>
          <cell r="I1368">
            <v>-19065.55062209793</v>
          </cell>
        </row>
        <row r="1369">
          <cell r="B1369" t="str">
            <v>Sched M: Plant Permanent</v>
          </cell>
          <cell r="C1369" t="str">
            <v>Distribution</v>
          </cell>
          <cell r="D1369" t="str">
            <v>365000-Dist OH Conductor &amp; Devic</v>
          </cell>
          <cell r="E1369" t="str">
            <v>Non-Labor</v>
          </cell>
          <cell r="F1369" t="str">
            <v>NM</v>
          </cell>
          <cell r="H1369" t="str">
            <v>SPS CWC-Not CWC Item</v>
          </cell>
          <cell r="I1369">
            <v>-9364.7732671615104</v>
          </cell>
        </row>
        <row r="1370">
          <cell r="B1370" t="str">
            <v>Sched M: Plant Permanent</v>
          </cell>
          <cell r="C1370" t="str">
            <v>Distribution</v>
          </cell>
          <cell r="D1370" t="str">
            <v>366000E-Dist Underground Cond</v>
          </cell>
          <cell r="E1370" t="str">
            <v>Non-Labor</v>
          </cell>
          <cell r="F1370" t="str">
            <v>NCP-DIST</v>
          </cell>
          <cell r="H1370" t="str">
            <v>SPS CWC-Not CWC Item</v>
          </cell>
          <cell r="I1370">
            <v>1584.574507849833</v>
          </cell>
        </row>
        <row r="1371">
          <cell r="B1371" t="str">
            <v>Sched M: Plant Permanent</v>
          </cell>
          <cell r="C1371" t="str">
            <v>Distribution</v>
          </cell>
          <cell r="D1371" t="str">
            <v>366000E-Dist Underground Cond</v>
          </cell>
          <cell r="E1371" t="str">
            <v>Non-Labor</v>
          </cell>
          <cell r="F1371" t="str">
            <v>NCP-DIST</v>
          </cell>
          <cell r="H1371" t="str">
            <v>SPS CWC-Not CWC Item</v>
          </cell>
          <cell r="I1371">
            <v>1913.7708470094999</v>
          </cell>
        </row>
        <row r="1372">
          <cell r="B1372" t="str">
            <v>Sched M: Plant Permanent</v>
          </cell>
          <cell r="C1372" t="str">
            <v>Distribution</v>
          </cell>
          <cell r="D1372" t="str">
            <v>366000E-Dist Underground Cond</v>
          </cell>
          <cell r="E1372" t="str">
            <v>Non-Labor</v>
          </cell>
          <cell r="F1372" t="str">
            <v>NM</v>
          </cell>
          <cell r="H1372" t="str">
            <v>SPS CWC-Not CWC Item</v>
          </cell>
          <cell r="I1372">
            <v>-493.09337248160222</v>
          </cell>
        </row>
        <row r="1373">
          <cell r="B1373" t="str">
            <v>Sched M: Plant Permanent</v>
          </cell>
          <cell r="C1373" t="str">
            <v>Distribution</v>
          </cell>
          <cell r="D1373" t="str">
            <v>366000E-Dist Underground Cond</v>
          </cell>
          <cell r="E1373" t="str">
            <v>Non-Labor</v>
          </cell>
          <cell r="F1373" t="str">
            <v>NM</v>
          </cell>
          <cell r="H1373" t="str">
            <v>SPS CWC-Not CWC Item</v>
          </cell>
          <cell r="I1373">
            <v>8.3851961092386809</v>
          </cell>
        </row>
        <row r="1374">
          <cell r="B1374" t="str">
            <v>Sched M: Plant Permanent</v>
          </cell>
          <cell r="C1374" t="str">
            <v>Distribution</v>
          </cell>
          <cell r="D1374" t="str">
            <v>367000E-Dist UG Conductor &amp; D</v>
          </cell>
          <cell r="E1374" t="str">
            <v>Non-Labor</v>
          </cell>
          <cell r="F1374" t="str">
            <v>NCP-DIST</v>
          </cell>
          <cell r="H1374" t="str">
            <v>SPS CWC-Not CWC Item</v>
          </cell>
          <cell r="I1374">
            <v>9252.891940432608</v>
          </cell>
        </row>
        <row r="1375">
          <cell r="B1375" t="str">
            <v>Sched M: Plant Permanent</v>
          </cell>
          <cell r="C1375" t="str">
            <v>Distribution</v>
          </cell>
          <cell r="D1375" t="str">
            <v>367000E-Dist UG Conductor &amp; D</v>
          </cell>
          <cell r="E1375" t="str">
            <v>Non-Labor</v>
          </cell>
          <cell r="F1375" t="str">
            <v>NCP-DIST</v>
          </cell>
          <cell r="H1375" t="str">
            <v>SPS CWC-Not CWC Item</v>
          </cell>
          <cell r="I1375">
            <v>11589.915215965204</v>
          </cell>
        </row>
        <row r="1376">
          <cell r="B1376" t="str">
            <v>Sched M: Plant Permanent</v>
          </cell>
          <cell r="C1376" t="str">
            <v>Distribution</v>
          </cell>
          <cell r="D1376" t="str">
            <v>367000E-Dist UG Conductor &amp; D</v>
          </cell>
          <cell r="E1376" t="str">
            <v>Non-Labor</v>
          </cell>
          <cell r="F1376" t="str">
            <v>NM</v>
          </cell>
          <cell r="H1376" t="str">
            <v>SPS CWC-Not CWC Item</v>
          </cell>
          <cell r="I1376">
            <v>43619.825817898469</v>
          </cell>
        </row>
        <row r="1377">
          <cell r="B1377" t="str">
            <v>Sched M: Plant Permanent</v>
          </cell>
          <cell r="C1377" t="str">
            <v>Distribution</v>
          </cell>
          <cell r="D1377" t="str">
            <v>367000E-Dist UG Conductor &amp; D</v>
          </cell>
          <cell r="E1377" t="str">
            <v>Non-Labor</v>
          </cell>
          <cell r="F1377" t="str">
            <v>NM</v>
          </cell>
          <cell r="H1377" t="str">
            <v>SPS CWC-Not CWC Item</v>
          </cell>
          <cell r="I1377">
            <v>8099.4922762878114</v>
          </cell>
        </row>
        <row r="1378">
          <cell r="B1378" t="str">
            <v>Sched M: Plant Permanent</v>
          </cell>
          <cell r="C1378" t="str">
            <v>Distribution</v>
          </cell>
          <cell r="D1378" t="str">
            <v>368000E-Dist Line Transformer</v>
          </cell>
          <cell r="E1378" t="str">
            <v>Non-Labor</v>
          </cell>
          <cell r="F1378" t="str">
            <v>NM</v>
          </cell>
          <cell r="H1378" t="str">
            <v>SPS CWC-Not CWC Item</v>
          </cell>
          <cell r="I1378">
            <v>7328.9000304733945</v>
          </cell>
        </row>
        <row r="1379">
          <cell r="B1379" t="str">
            <v>Sched M: Plant Permanent</v>
          </cell>
          <cell r="C1379" t="str">
            <v>Distribution</v>
          </cell>
          <cell r="D1379" t="str">
            <v>368000E-Dist Line Transformer</v>
          </cell>
          <cell r="E1379" t="str">
            <v>Non-Labor</v>
          </cell>
          <cell r="F1379" t="str">
            <v>NM</v>
          </cell>
          <cell r="H1379" t="str">
            <v>SPS CWC-Not CWC Item</v>
          </cell>
          <cell r="I1379">
            <v>1101.9804779845399</v>
          </cell>
        </row>
        <row r="1380">
          <cell r="B1380" t="str">
            <v>Sched M: Plant Permanent</v>
          </cell>
          <cell r="C1380" t="str">
            <v>Distribution</v>
          </cell>
          <cell r="D1380" t="str">
            <v>368000E-Dist Line Transformer</v>
          </cell>
          <cell r="E1380" t="str">
            <v>Non-Labor</v>
          </cell>
          <cell r="F1380" t="str">
            <v>TX</v>
          </cell>
          <cell r="H1380" t="str">
            <v>SPS CWC-Not CWC Item</v>
          </cell>
          <cell r="I1380">
            <v>4969.3358858776946</v>
          </cell>
        </row>
        <row r="1381">
          <cell r="B1381" t="str">
            <v>Sched M: Plant Permanent</v>
          </cell>
          <cell r="C1381" t="str">
            <v>Distribution</v>
          </cell>
          <cell r="D1381" t="str">
            <v>368000E-Dist Line Transformer</v>
          </cell>
          <cell r="E1381" t="str">
            <v>Non-Labor</v>
          </cell>
          <cell r="F1381" t="str">
            <v>TX</v>
          </cell>
          <cell r="H1381" t="str">
            <v>SPS CWC-Not CWC Item</v>
          </cell>
          <cell r="I1381">
            <v>6107.3741856629504</v>
          </cell>
        </row>
        <row r="1382">
          <cell r="B1382" t="str">
            <v>Sched M: Plant Permanent</v>
          </cell>
          <cell r="C1382" t="str">
            <v>Distribution</v>
          </cell>
          <cell r="D1382" t="str">
            <v>369000E-Distribution Services</v>
          </cell>
          <cell r="E1382" t="str">
            <v>Non-Labor</v>
          </cell>
          <cell r="F1382" t="str">
            <v>NM</v>
          </cell>
          <cell r="H1382" t="str">
            <v>SPS CWC-Not CWC Item</v>
          </cell>
          <cell r="I1382">
            <v>4.0069954347882799</v>
          </cell>
        </row>
        <row r="1383">
          <cell r="B1383" t="str">
            <v>Sched M: Plant Permanent</v>
          </cell>
          <cell r="C1383" t="str">
            <v>Distribution</v>
          </cell>
          <cell r="D1383" t="str">
            <v>369000E-Distribution Services</v>
          </cell>
          <cell r="E1383" t="str">
            <v>Non-Labor</v>
          </cell>
          <cell r="F1383" t="str">
            <v>NM</v>
          </cell>
          <cell r="H1383" t="str">
            <v>SPS CWC-Not CWC Item</v>
          </cell>
          <cell r="I1383">
            <v>1.1532340573314499</v>
          </cell>
        </row>
        <row r="1384">
          <cell r="B1384" t="str">
            <v>Sched M: Plant Permanent</v>
          </cell>
          <cell r="C1384" t="str">
            <v>Distribution</v>
          </cell>
          <cell r="D1384" t="str">
            <v>369000E-Distribution Services</v>
          </cell>
          <cell r="E1384" t="str">
            <v>Non-Labor</v>
          </cell>
          <cell r="F1384" t="str">
            <v>TX</v>
          </cell>
          <cell r="H1384" t="str">
            <v>SPS CWC-Not CWC Item</v>
          </cell>
          <cell r="I1384">
            <v>24.450045455598701</v>
          </cell>
        </row>
        <row r="1385">
          <cell r="B1385" t="str">
            <v>Sched M: Plant Permanent</v>
          </cell>
          <cell r="C1385" t="str">
            <v>Distribution</v>
          </cell>
          <cell r="D1385" t="str">
            <v>369000E-Distribution Services</v>
          </cell>
          <cell r="E1385" t="str">
            <v>Non-Labor</v>
          </cell>
          <cell r="F1385" t="str">
            <v>TX</v>
          </cell>
          <cell r="H1385" t="str">
            <v>SPS CWC-Not CWC Item</v>
          </cell>
          <cell r="I1385">
            <v>36.4062724541132</v>
          </cell>
        </row>
        <row r="1386">
          <cell r="B1386" t="str">
            <v>Sched M: Plant Permanent</v>
          </cell>
          <cell r="C1386" t="str">
            <v>Distribution</v>
          </cell>
          <cell r="D1386" t="str">
            <v>369010-Distribution Services O</v>
          </cell>
          <cell r="E1386" t="str">
            <v>Non-Labor</v>
          </cell>
          <cell r="F1386" t="str">
            <v>NM</v>
          </cell>
          <cell r="H1386" t="str">
            <v>SPS CWC-Not CWC Item</v>
          </cell>
          <cell r="I1386">
            <v>-53.785737942346202</v>
          </cell>
        </row>
        <row r="1387">
          <cell r="B1387" t="str">
            <v>Sched M: Plant Permanent</v>
          </cell>
          <cell r="C1387" t="str">
            <v>Distribution</v>
          </cell>
          <cell r="D1387" t="str">
            <v>369010-Distribution Services O</v>
          </cell>
          <cell r="E1387" t="str">
            <v>Non-Labor</v>
          </cell>
          <cell r="F1387" t="str">
            <v>NM</v>
          </cell>
          <cell r="H1387" t="str">
            <v>SPS CWC-Not CWC Item</v>
          </cell>
          <cell r="I1387">
            <v>-318.62267894980403</v>
          </cell>
        </row>
        <row r="1388">
          <cell r="B1388" t="str">
            <v>Sched M: Plant Permanent</v>
          </cell>
          <cell r="C1388" t="str">
            <v>Distribution</v>
          </cell>
          <cell r="D1388" t="str">
            <v>369010-Distribution Services O</v>
          </cell>
          <cell r="E1388" t="str">
            <v>Non-Labor</v>
          </cell>
          <cell r="F1388" t="str">
            <v>TX</v>
          </cell>
          <cell r="H1388" t="str">
            <v>SPS CWC-Not CWC Item</v>
          </cell>
          <cell r="I1388">
            <v>663.94010230718698</v>
          </cell>
        </row>
        <row r="1389">
          <cell r="B1389" t="str">
            <v>Sched M: Plant Permanent</v>
          </cell>
          <cell r="C1389" t="str">
            <v>Distribution</v>
          </cell>
          <cell r="D1389" t="str">
            <v>369010-Distribution Services O</v>
          </cell>
          <cell r="E1389" t="str">
            <v>Non-Labor</v>
          </cell>
          <cell r="F1389" t="str">
            <v>TX</v>
          </cell>
          <cell r="H1389" t="str">
            <v>SPS CWC-Not CWC Item</v>
          </cell>
          <cell r="I1389">
            <v>-3075.6595758745102</v>
          </cell>
        </row>
        <row r="1390">
          <cell r="B1390" t="str">
            <v>Sched M: Plant Permanent</v>
          </cell>
          <cell r="C1390" t="str">
            <v>Distribution</v>
          </cell>
          <cell r="D1390" t="str">
            <v>369020-Distribution Services U</v>
          </cell>
          <cell r="E1390" t="str">
            <v>Non-Labor</v>
          </cell>
          <cell r="F1390" t="str">
            <v>NM</v>
          </cell>
          <cell r="H1390" t="str">
            <v>SPS CWC-Not CWC Item</v>
          </cell>
          <cell r="I1390">
            <v>-41.051730987410302</v>
          </cell>
        </row>
        <row r="1391">
          <cell r="B1391" t="str">
            <v>Sched M: Plant Permanent</v>
          </cell>
          <cell r="C1391" t="str">
            <v>Distribution</v>
          </cell>
          <cell r="D1391" t="str">
            <v>369020-Distribution Services U</v>
          </cell>
          <cell r="E1391" t="str">
            <v>Non-Labor</v>
          </cell>
          <cell r="F1391" t="str">
            <v>NM</v>
          </cell>
          <cell r="H1391" t="str">
            <v>SPS CWC-Not CWC Item</v>
          </cell>
          <cell r="I1391">
            <v>-486.03305808309801</v>
          </cell>
        </row>
        <row r="1392">
          <cell r="B1392" t="str">
            <v>Sched M: Plant Permanent</v>
          </cell>
          <cell r="C1392" t="str">
            <v>Distribution</v>
          </cell>
          <cell r="D1392" t="str">
            <v>369020-Distribution Services U</v>
          </cell>
          <cell r="E1392" t="str">
            <v>Non-Labor</v>
          </cell>
          <cell r="F1392" t="str">
            <v>TX</v>
          </cell>
          <cell r="H1392" t="str">
            <v>SPS CWC-Not CWC Item</v>
          </cell>
          <cell r="I1392">
            <v>303.61390267319092</v>
          </cell>
        </row>
        <row r="1393">
          <cell r="B1393" t="str">
            <v>Sched M: Plant Permanent</v>
          </cell>
          <cell r="C1393" t="str">
            <v>Distribution</v>
          </cell>
          <cell r="D1393" t="str">
            <v>369020-Distribution Services U</v>
          </cell>
          <cell r="E1393" t="str">
            <v>Non-Labor</v>
          </cell>
          <cell r="F1393" t="str">
            <v>TX</v>
          </cell>
          <cell r="H1393" t="str">
            <v>SPS CWC-Not CWC Item</v>
          </cell>
          <cell r="I1393">
            <v>-2725.45795676957</v>
          </cell>
        </row>
        <row r="1394">
          <cell r="B1394" t="str">
            <v>Sched M: Plant Permanent</v>
          </cell>
          <cell r="C1394" t="str">
            <v>Distribution</v>
          </cell>
          <cell r="D1394" t="str">
            <v>370000E-Distribution Meter</v>
          </cell>
          <cell r="E1394" t="str">
            <v>Non-Labor</v>
          </cell>
          <cell r="F1394" t="str">
            <v>NM</v>
          </cell>
          <cell r="H1394" t="str">
            <v>SPS CWC-Not CWC Item</v>
          </cell>
          <cell r="I1394">
            <v>252.13652462303577</v>
          </cell>
        </row>
        <row r="1395">
          <cell r="B1395" t="str">
            <v>Sched M: Plant Permanent</v>
          </cell>
          <cell r="C1395" t="str">
            <v>Distribution</v>
          </cell>
          <cell r="D1395" t="str">
            <v>370000E-Distribution Meter</v>
          </cell>
          <cell r="E1395" t="str">
            <v>Non-Labor</v>
          </cell>
          <cell r="F1395" t="str">
            <v>NM</v>
          </cell>
          <cell r="H1395" t="str">
            <v>SPS CWC-Not CWC Item</v>
          </cell>
          <cell r="I1395">
            <v>-596.43352755424996</v>
          </cell>
        </row>
        <row r="1396">
          <cell r="B1396" t="str">
            <v>Sched M: Plant Permanent</v>
          </cell>
          <cell r="C1396" t="str">
            <v>Distribution</v>
          </cell>
          <cell r="D1396" t="str">
            <v>370000E-Distribution Meter</v>
          </cell>
          <cell r="E1396" t="str">
            <v>Non-Labor</v>
          </cell>
          <cell r="F1396" t="str">
            <v>TX</v>
          </cell>
          <cell r="H1396" t="str">
            <v>SPS CWC-Not CWC Item</v>
          </cell>
          <cell r="I1396">
            <v>505.41978335369004</v>
          </cell>
        </row>
        <row r="1397">
          <cell r="B1397" t="str">
            <v>Sched M: Plant Permanent</v>
          </cell>
          <cell r="C1397" t="str">
            <v>Distribution</v>
          </cell>
          <cell r="D1397" t="str">
            <v>370000E-Distribution Meter</v>
          </cell>
          <cell r="E1397" t="str">
            <v>Non-Labor</v>
          </cell>
          <cell r="F1397" t="str">
            <v>TX</v>
          </cell>
          <cell r="H1397" t="str">
            <v>SPS CWC-Not CWC Item</v>
          </cell>
          <cell r="I1397">
            <v>-5887.0702537188499</v>
          </cell>
        </row>
        <row r="1398">
          <cell r="B1398" t="str">
            <v>Sched M: Plant Permanent</v>
          </cell>
          <cell r="C1398" t="str">
            <v>Distribution</v>
          </cell>
          <cell r="D1398" t="str">
            <v>371000E-Dist Inst on Cust Premis</v>
          </cell>
          <cell r="E1398" t="str">
            <v>Non-Labor</v>
          </cell>
          <cell r="F1398" t="str">
            <v>NM</v>
          </cell>
          <cell r="H1398" t="str">
            <v>SPS CWC-Not CWC Item</v>
          </cell>
          <cell r="I1398">
            <v>1233.2239183985405</v>
          </cell>
        </row>
        <row r="1399">
          <cell r="B1399" t="str">
            <v>Sched M: Plant Permanent</v>
          </cell>
          <cell r="C1399" t="str">
            <v>Distribution</v>
          </cell>
          <cell r="D1399" t="str">
            <v>371000E-Dist Inst on Cust Premis</v>
          </cell>
          <cell r="E1399" t="str">
            <v>Non-Labor</v>
          </cell>
          <cell r="F1399" t="str">
            <v>NM</v>
          </cell>
          <cell r="H1399" t="str">
            <v>SPS CWC-Not CWC Item</v>
          </cell>
          <cell r="I1399">
            <v>195.42867624605199</v>
          </cell>
        </row>
        <row r="1400">
          <cell r="B1400" t="str">
            <v>Sched M: Plant Permanent</v>
          </cell>
          <cell r="C1400" t="str">
            <v>Distribution</v>
          </cell>
          <cell r="D1400" t="str">
            <v>371000E-Dist Inst on Cust Premis</v>
          </cell>
          <cell r="E1400" t="str">
            <v>Non-Labor</v>
          </cell>
          <cell r="F1400" t="str">
            <v>TX</v>
          </cell>
          <cell r="H1400" t="str">
            <v>SPS CWC-Not CWC Item</v>
          </cell>
          <cell r="I1400">
            <v>4903.6302803326307</v>
          </cell>
        </row>
        <row r="1401">
          <cell r="B1401" t="str">
            <v>Sched M: Plant Permanent</v>
          </cell>
          <cell r="C1401" t="str">
            <v>Distribution</v>
          </cell>
          <cell r="D1401" t="str">
            <v>371000E-Dist Inst on Cust Premis</v>
          </cell>
          <cell r="E1401" t="str">
            <v>Non-Labor</v>
          </cell>
          <cell r="F1401" t="str">
            <v>TX</v>
          </cell>
          <cell r="H1401" t="str">
            <v>SPS CWC-Not CWC Item</v>
          </cell>
          <cell r="I1401">
            <v>7390.4858430177001</v>
          </cell>
        </row>
        <row r="1402">
          <cell r="B1402" t="str">
            <v>Sched M: Plant Permanent</v>
          </cell>
          <cell r="C1402" t="str">
            <v>Distribution</v>
          </cell>
          <cell r="D1402" t="str">
            <v>373000-Dist Street Light &amp; Sg Sy</v>
          </cell>
          <cell r="E1402" t="str">
            <v>Non-Labor</v>
          </cell>
          <cell r="F1402" t="str">
            <v>NM</v>
          </cell>
          <cell r="H1402" t="str">
            <v>SPS CWC-Not CWC Item</v>
          </cell>
          <cell r="I1402">
            <v>1058.79</v>
          </cell>
        </row>
        <row r="1403">
          <cell r="B1403" t="str">
            <v>Sched M: Plant Permanent</v>
          </cell>
          <cell r="C1403" t="str">
            <v>Distribution</v>
          </cell>
          <cell r="D1403" t="str">
            <v>373000-Dist Street Light &amp; Sg Sy</v>
          </cell>
          <cell r="E1403" t="str">
            <v>Non-Labor</v>
          </cell>
          <cell r="F1403" t="str">
            <v>NM</v>
          </cell>
          <cell r="H1403" t="str">
            <v>SPS CWC-Not CWC Item</v>
          </cell>
          <cell r="I1403">
            <v>2395.05572065244</v>
          </cell>
        </row>
        <row r="1404">
          <cell r="B1404" t="str">
            <v>Sched M: Plant Permanent</v>
          </cell>
          <cell r="C1404" t="str">
            <v>Distribution</v>
          </cell>
          <cell r="D1404" t="str">
            <v>373000-Dist Street Light &amp; Sg Sy</v>
          </cell>
          <cell r="E1404" t="str">
            <v>Non-Labor</v>
          </cell>
          <cell r="F1404" t="str">
            <v>TX</v>
          </cell>
          <cell r="H1404" t="str">
            <v>SPS CWC-Not CWC Item</v>
          </cell>
          <cell r="I1404">
            <v>2409.9300000000003</v>
          </cell>
        </row>
        <row r="1405">
          <cell r="B1405" t="str">
            <v>Sched M: Plant Permanent</v>
          </cell>
          <cell r="C1405" t="str">
            <v>Distribution</v>
          </cell>
          <cell r="D1405" t="str">
            <v>373000-Dist Street Light &amp; Sg Sy</v>
          </cell>
          <cell r="E1405" t="str">
            <v>Non-Labor</v>
          </cell>
          <cell r="F1405" t="str">
            <v>TX</v>
          </cell>
          <cell r="H1405" t="str">
            <v>SPS CWC-Not CWC Item</v>
          </cell>
          <cell r="I1405">
            <v>3051.85056941116</v>
          </cell>
        </row>
        <row r="1406">
          <cell r="B1406" t="str">
            <v>Sched M: Plant Permanent</v>
          </cell>
          <cell r="C1406" t="str">
            <v>General</v>
          </cell>
          <cell r="D1406" t="str">
            <v>389002-General Land Rights</v>
          </cell>
          <cell r="E1406" t="str">
            <v>Non-Labor</v>
          </cell>
          <cell r="F1406" t="str">
            <v>LABXAG</v>
          </cell>
          <cell r="H1406" t="str">
            <v>SPS CWC-Not CWC Item</v>
          </cell>
          <cell r="I1406">
            <v>7.4999999999999997E-2</v>
          </cell>
        </row>
        <row r="1407">
          <cell r="B1407" t="str">
            <v>Sched M: Plant Permanent</v>
          </cell>
          <cell r="C1407" t="str">
            <v>General</v>
          </cell>
          <cell r="D1407" t="str">
            <v>389002-General Land Rights</v>
          </cell>
          <cell r="E1407" t="str">
            <v>Non-Labor</v>
          </cell>
          <cell r="F1407" t="str">
            <v>LABXAG</v>
          </cell>
          <cell r="H1407" t="str">
            <v>SPS CWC-Not CWC Item</v>
          </cell>
          <cell r="I1407">
            <v>-0.36749999999999999</v>
          </cell>
        </row>
        <row r="1408">
          <cell r="B1408" t="str">
            <v>Sched M: Plant Permanent</v>
          </cell>
          <cell r="C1408" t="str">
            <v>General</v>
          </cell>
          <cell r="D1408" t="str">
            <v>389002-General Land Rights</v>
          </cell>
          <cell r="E1408" t="str">
            <v>Non-Labor</v>
          </cell>
          <cell r="F1408" t="str">
            <v>LABXAG</v>
          </cell>
          <cell r="H1408" t="str">
            <v>SPS CWC-Not CWC Item</v>
          </cell>
          <cell r="I1408">
            <v>0.29250000000000004</v>
          </cell>
        </row>
        <row r="1409">
          <cell r="B1409" t="str">
            <v>Sched M: Plant Permanent</v>
          </cell>
          <cell r="C1409" t="str">
            <v>General</v>
          </cell>
          <cell r="D1409" t="str">
            <v>390000-Genl Structures &amp; Improv</v>
          </cell>
          <cell r="E1409" t="str">
            <v>Non-Labor</v>
          </cell>
          <cell r="F1409" t="str">
            <v>LABXAG</v>
          </cell>
          <cell r="H1409" t="str">
            <v>SPS CWC-Not CWC Item</v>
          </cell>
          <cell r="I1409">
            <v>8784.5325042958302</v>
          </cell>
        </row>
        <row r="1410">
          <cell r="B1410" t="str">
            <v>Sched M: Plant Permanent</v>
          </cell>
          <cell r="C1410" t="str">
            <v>General</v>
          </cell>
          <cell r="D1410" t="str">
            <v>390000-Genl Structures &amp; Improv</v>
          </cell>
          <cell r="E1410" t="str">
            <v>Non-Labor</v>
          </cell>
          <cell r="F1410" t="str">
            <v>LABXAG</v>
          </cell>
          <cell r="H1410" t="str">
            <v>SPS CWC-Not CWC Item</v>
          </cell>
          <cell r="I1410">
            <v>-3399.9955678670399</v>
          </cell>
        </row>
        <row r="1411">
          <cell r="B1411" t="str">
            <v>Sched M: Plant Permanent</v>
          </cell>
          <cell r="C1411" t="str">
            <v>General</v>
          </cell>
          <cell r="D1411" t="str">
            <v>390000-Genl Structures &amp; Improv</v>
          </cell>
          <cell r="E1411" t="str">
            <v>Non-Labor</v>
          </cell>
          <cell r="F1411" t="str">
            <v>LABXAG</v>
          </cell>
          <cell r="H1411" t="str">
            <v>SPS CWC-Not CWC Item</v>
          </cell>
          <cell r="I1411">
            <v>-136.00221606648199</v>
          </cell>
        </row>
        <row r="1412">
          <cell r="B1412" t="str">
            <v>Sched M: Plant Permanent</v>
          </cell>
          <cell r="C1412" t="str">
            <v>General</v>
          </cell>
          <cell r="D1412" t="str">
            <v>390000-Genl Structures &amp; Improv</v>
          </cell>
          <cell r="E1412" t="str">
            <v>Non-Labor</v>
          </cell>
          <cell r="F1412" t="str">
            <v>LABXAG</v>
          </cell>
          <cell r="H1412" t="str">
            <v>SPS CWC-Not CWC Item</v>
          </cell>
          <cell r="I1412">
            <v>-30509.255899356202</v>
          </cell>
        </row>
        <row r="1413">
          <cell r="B1413" t="str">
            <v>Sched M: Plant Permanent</v>
          </cell>
          <cell r="C1413" t="str">
            <v>General</v>
          </cell>
          <cell r="D1413" t="str">
            <v>390000-Genl Structures &amp; Improv</v>
          </cell>
          <cell r="E1413" t="str">
            <v>Non-Labor</v>
          </cell>
          <cell r="F1413" t="str">
            <v>LABXAG</v>
          </cell>
          <cell r="H1413" t="str">
            <v>SPS CWC-Not CWC Item</v>
          </cell>
          <cell r="I1413">
            <v>46147.997482182793</v>
          </cell>
        </row>
        <row r="1414">
          <cell r="B1414" t="str">
            <v>Sched M: Plant Permanent</v>
          </cell>
          <cell r="C1414" t="str">
            <v>General</v>
          </cell>
          <cell r="D1414" t="str">
            <v>390007-Genl Str &amp; Imp Lease Bld</v>
          </cell>
          <cell r="E1414" t="str">
            <v>Non-Labor</v>
          </cell>
          <cell r="F1414" t="str">
            <v>LABXAG</v>
          </cell>
          <cell r="H1414" t="str">
            <v>SPS CWC-Not CWC Item</v>
          </cell>
          <cell r="I1414">
            <v>2626.4749957041681</v>
          </cell>
        </row>
        <row r="1415">
          <cell r="B1415" t="str">
            <v>Sched M: Plant Permanent</v>
          </cell>
          <cell r="C1415" t="str">
            <v>General</v>
          </cell>
          <cell r="D1415" t="str">
            <v>390007-Genl Str &amp; Imp Lease Bld</v>
          </cell>
          <cell r="E1415" t="str">
            <v>Non-Labor</v>
          </cell>
          <cell r="F1415" t="str">
            <v>LABXAG</v>
          </cell>
          <cell r="H1415" t="str">
            <v>SPS CWC-Not CWC Item</v>
          </cell>
          <cell r="I1415">
            <v>10921.649047479899</v>
          </cell>
        </row>
        <row r="1416">
          <cell r="B1416" t="str">
            <v>Sched M: Plant Permanent</v>
          </cell>
          <cell r="C1416" t="str">
            <v>General</v>
          </cell>
          <cell r="D1416" t="str">
            <v>390007-Genl Str &amp; Imp Lease Bld</v>
          </cell>
          <cell r="E1416" t="str">
            <v>Non-Labor</v>
          </cell>
          <cell r="F1416" t="str">
            <v>LABXAG</v>
          </cell>
          <cell r="H1416" t="str">
            <v>SPS CWC-Not CWC Item</v>
          </cell>
          <cell r="I1416">
            <v>-2549.4324821827836</v>
          </cell>
        </row>
        <row r="1417">
          <cell r="B1417" t="str">
            <v>Sched M: Plant Permanent</v>
          </cell>
          <cell r="C1417" t="str">
            <v>General</v>
          </cell>
          <cell r="D1417" t="str">
            <v>391000-General Office Furn &amp; E</v>
          </cell>
          <cell r="E1417" t="str">
            <v>Non-Labor</v>
          </cell>
          <cell r="F1417" t="str">
            <v>LABXAG</v>
          </cell>
          <cell r="H1417" t="str">
            <v>SPS CWC-Not CWC Item</v>
          </cell>
          <cell r="I1417">
            <v>882.70999999999958</v>
          </cell>
        </row>
        <row r="1418">
          <cell r="B1418" t="str">
            <v>Sched M: Plant Permanent</v>
          </cell>
          <cell r="C1418" t="str">
            <v>General</v>
          </cell>
          <cell r="D1418" t="str">
            <v>391000-General Office Furn &amp; E</v>
          </cell>
          <cell r="E1418" t="str">
            <v>Non-Labor</v>
          </cell>
          <cell r="F1418" t="str">
            <v>LABXAG</v>
          </cell>
          <cell r="H1418" t="str">
            <v>SPS CWC-Not CWC Item</v>
          </cell>
          <cell r="I1418">
            <v>598.56767751608299</v>
          </cell>
        </row>
        <row r="1419">
          <cell r="B1419" t="str">
            <v>Sched M: Plant Permanent</v>
          </cell>
          <cell r="C1419" t="str">
            <v>General</v>
          </cell>
          <cell r="D1419" t="str">
            <v>391000-General Office Furn &amp; E</v>
          </cell>
          <cell r="E1419" t="str">
            <v>Non-Labor</v>
          </cell>
          <cell r="F1419" t="str">
            <v>LABXAG</v>
          </cell>
          <cell r="H1419" t="str">
            <v>SPS CWC-Not CWC Item</v>
          </cell>
          <cell r="I1419">
            <v>315.76750000000004</v>
          </cell>
        </row>
        <row r="1420">
          <cell r="B1420" t="str">
            <v>Sched M: Plant Permanent</v>
          </cell>
          <cell r="C1420" t="str">
            <v>General</v>
          </cell>
          <cell r="D1420" t="str">
            <v>391004-General Info Sys Computer</v>
          </cell>
          <cell r="E1420" t="str">
            <v>Non-Labor</v>
          </cell>
          <cell r="F1420" t="str">
            <v>LABXAG</v>
          </cell>
          <cell r="H1420" t="str">
            <v>SPS CWC-Not CWC Item</v>
          </cell>
          <cell r="I1420">
            <v>7.4224999953695292</v>
          </cell>
        </row>
        <row r="1421">
          <cell r="B1421" t="str">
            <v>Sched M: Plant Permanent</v>
          </cell>
          <cell r="C1421" t="str">
            <v>General</v>
          </cell>
          <cell r="D1421" t="str">
            <v>391004-General Info Sys Computer</v>
          </cell>
          <cell r="E1421" t="str">
            <v>Non-Labor</v>
          </cell>
          <cell r="F1421" t="str">
            <v>LABXAG</v>
          </cell>
          <cell r="H1421" t="str">
            <v>SPS CWC-Not CWC Item</v>
          </cell>
          <cell r="I1421">
            <v>-21657.6680069379</v>
          </cell>
        </row>
        <row r="1422">
          <cell r="B1422" t="str">
            <v>Sched M: Plant Permanent</v>
          </cell>
          <cell r="C1422" t="str">
            <v>General</v>
          </cell>
          <cell r="D1422" t="str">
            <v>391004-General Info Sys Computer</v>
          </cell>
          <cell r="E1422" t="str">
            <v>Non-Labor</v>
          </cell>
          <cell r="F1422" t="str">
            <v>LABXAG</v>
          </cell>
          <cell r="H1422" t="str">
            <v>SPS CWC-Not CWC Item</v>
          </cell>
          <cell r="I1422">
            <v>626.1174993965966</v>
          </cell>
        </row>
        <row r="1423">
          <cell r="B1423" t="str">
            <v>Sched M: Plant Permanent</v>
          </cell>
          <cell r="C1423" t="str">
            <v>General</v>
          </cell>
          <cell r="D1423" t="str">
            <v>391005-Genl Off Eq-Comp 3 Yr Life</v>
          </cell>
          <cell r="E1423" t="str">
            <v>Non-Labor</v>
          </cell>
          <cell r="F1423" t="str">
            <v>LABXAG</v>
          </cell>
          <cell r="H1423" t="str">
            <v>SPS CWC-Not CWC Item</v>
          </cell>
          <cell r="I1423">
            <v>-2.08804711682052E-5</v>
          </cell>
        </row>
        <row r="1424">
          <cell r="B1424" t="str">
            <v>Sched M: Plant Permanent</v>
          </cell>
          <cell r="C1424" t="str">
            <v>General</v>
          </cell>
          <cell r="D1424" t="str">
            <v>391005-Genl Off Eq-Comp 3 Yr Life</v>
          </cell>
          <cell r="E1424" t="str">
            <v>Non-Labor</v>
          </cell>
          <cell r="F1424" t="str">
            <v>LABXAG</v>
          </cell>
          <cell r="H1424" t="str">
            <v>SPS CWC-Not CWC Item</v>
          </cell>
          <cell r="I1424">
            <v>6.0340384797867552E-7</v>
          </cell>
        </row>
        <row r="1425">
          <cell r="B1425" t="str">
            <v>Sched M: Plant Permanent</v>
          </cell>
          <cell r="C1425" t="str">
            <v>General</v>
          </cell>
          <cell r="D1425" t="str">
            <v>392000-General Transportation E</v>
          </cell>
          <cell r="E1425" t="str">
            <v>Non-Labor</v>
          </cell>
          <cell r="F1425" t="str">
            <v>LABXAG</v>
          </cell>
          <cell r="H1425" t="str">
            <v>SPS CWC-Not CWC Item</v>
          </cell>
          <cell r="I1425">
            <v>4.2801291434692051E-2</v>
          </cell>
        </row>
        <row r="1426">
          <cell r="B1426" t="str">
            <v>Sched M: Plant Permanent</v>
          </cell>
          <cell r="C1426" t="str">
            <v>General</v>
          </cell>
          <cell r="D1426" t="str">
            <v>392000-General Transportation E</v>
          </cell>
          <cell r="E1426" t="str">
            <v>Non-Labor</v>
          </cell>
          <cell r="F1426" t="str">
            <v>LABXAG</v>
          </cell>
          <cell r="H1426" t="str">
            <v>SPS CWC-Not CWC Item</v>
          </cell>
          <cell r="I1426">
            <v>0.114000051698241</v>
          </cell>
        </row>
        <row r="1427">
          <cell r="B1427" t="str">
            <v>Sched M: Plant Permanent</v>
          </cell>
          <cell r="C1427" t="str">
            <v>General</v>
          </cell>
          <cell r="D1427" t="str">
            <v>392000-General Transportation E</v>
          </cell>
          <cell r="E1427" t="str">
            <v>Non-Labor</v>
          </cell>
          <cell r="F1427" t="str">
            <v>LABXAG</v>
          </cell>
          <cell r="H1427" t="str">
            <v>SPS CWC-Not CWC Item</v>
          </cell>
          <cell r="I1427">
            <v>-8.1101967622105985E-3</v>
          </cell>
        </row>
        <row r="1428">
          <cell r="B1428" t="str">
            <v>Sched M: Plant Permanent</v>
          </cell>
          <cell r="C1428" t="str">
            <v>General</v>
          </cell>
          <cell r="D1428" t="str">
            <v>392010-General Transp Eq Grp</v>
          </cell>
          <cell r="E1428" t="str">
            <v>Non-Labor</v>
          </cell>
          <cell r="F1428" t="str">
            <v>LABXAG</v>
          </cell>
          <cell r="H1428" t="str">
            <v>SPS CWC-Not CWC Item</v>
          </cell>
          <cell r="I1428">
            <v>1.8841418118270641</v>
          </cell>
        </row>
        <row r="1429">
          <cell r="B1429" t="str">
            <v>Sched M: Plant Permanent</v>
          </cell>
          <cell r="C1429" t="str">
            <v>General</v>
          </cell>
          <cell r="D1429" t="str">
            <v>392010-General Transp Eq Grp</v>
          </cell>
          <cell r="E1429" t="str">
            <v>Non-Labor</v>
          </cell>
          <cell r="F1429" t="str">
            <v>LABXAG</v>
          </cell>
          <cell r="H1429" t="str">
            <v>SPS CWC-Not CWC Item</v>
          </cell>
          <cell r="I1429">
            <v>-196.364324154629</v>
          </cell>
        </row>
        <row r="1430">
          <cell r="B1430" t="str">
            <v>Sched M: Plant Permanent</v>
          </cell>
          <cell r="C1430" t="str">
            <v>General</v>
          </cell>
          <cell r="D1430" t="str">
            <v>392010-General Transp Eq Grp</v>
          </cell>
          <cell r="E1430" t="str">
            <v>Non-Labor</v>
          </cell>
          <cell r="F1430" t="str">
            <v>LABXAG</v>
          </cell>
          <cell r="H1430" t="str">
            <v>SPS CWC-Not CWC Item</v>
          </cell>
          <cell r="I1430">
            <v>-4.2202808185204557</v>
          </cell>
        </row>
        <row r="1431">
          <cell r="B1431" t="str">
            <v>Sched M: Plant Permanent</v>
          </cell>
          <cell r="C1431" t="str">
            <v>General</v>
          </cell>
          <cell r="D1431" t="str">
            <v>392020-General Transp Eq Grp 2</v>
          </cell>
          <cell r="E1431" t="str">
            <v>Non-Labor</v>
          </cell>
          <cell r="F1431" t="str">
            <v>LABXAG</v>
          </cell>
          <cell r="H1431" t="str">
            <v>SPS CWC-Not CWC Item</v>
          </cell>
          <cell r="I1431">
            <v>44.672135900232718</v>
          </cell>
        </row>
        <row r="1432">
          <cell r="B1432" t="str">
            <v>Sched M: Plant Permanent</v>
          </cell>
          <cell r="C1432" t="str">
            <v>General</v>
          </cell>
          <cell r="D1432" t="str">
            <v>392020-General Transp Eq Grp 2</v>
          </cell>
          <cell r="E1432" t="str">
            <v>Non-Labor</v>
          </cell>
          <cell r="F1432" t="str">
            <v>LABXAG</v>
          </cell>
          <cell r="H1432" t="str">
            <v>SPS CWC-Not CWC Item</v>
          </cell>
          <cell r="I1432">
            <v>-4872.5107966116602</v>
          </cell>
        </row>
        <row r="1433">
          <cell r="B1433" t="str">
            <v>Sched M: Plant Permanent</v>
          </cell>
          <cell r="C1433" t="str">
            <v>General</v>
          </cell>
          <cell r="D1433" t="str">
            <v>392020-General Transp Eq Grp 2</v>
          </cell>
          <cell r="E1433" t="str">
            <v>Non-Labor</v>
          </cell>
          <cell r="F1433" t="str">
            <v>LABXAG</v>
          </cell>
          <cell r="H1433" t="str">
            <v>SPS CWC-Not CWC Item</v>
          </cell>
          <cell r="I1433">
            <v>-104.22000041839883</v>
          </cell>
        </row>
        <row r="1434">
          <cell r="B1434" t="str">
            <v>Sched M: Plant Permanent</v>
          </cell>
          <cell r="C1434" t="str">
            <v>General</v>
          </cell>
          <cell r="D1434" t="str">
            <v>392030-General Transp Eq Trailer</v>
          </cell>
          <cell r="E1434" t="str">
            <v>Non-Labor</v>
          </cell>
          <cell r="F1434" t="str">
            <v>LABXAG</v>
          </cell>
          <cell r="H1434" t="str">
            <v>SPS CWC-Not CWC Item</v>
          </cell>
          <cell r="I1434">
            <v>7.7809420760430514</v>
          </cell>
        </row>
        <row r="1435">
          <cell r="B1435" t="str">
            <v>Sched M: Plant Permanent</v>
          </cell>
          <cell r="C1435" t="str">
            <v>General</v>
          </cell>
          <cell r="D1435" t="str">
            <v>392030-General Transp Eq Trailer</v>
          </cell>
          <cell r="E1435" t="str">
            <v>Non-Labor</v>
          </cell>
          <cell r="F1435" t="str">
            <v>LABXAG</v>
          </cell>
          <cell r="H1435" t="str">
            <v>SPS CWC-Not CWC Item</v>
          </cell>
          <cell r="I1435">
            <v>-766.44541873622597</v>
          </cell>
        </row>
        <row r="1436">
          <cell r="B1436" t="str">
            <v>Sched M: Plant Permanent</v>
          </cell>
          <cell r="C1436" t="str">
            <v>General</v>
          </cell>
          <cell r="D1436" t="str">
            <v>392030-General Transp Eq Trailer</v>
          </cell>
          <cell r="E1436" t="str">
            <v>Non-Labor</v>
          </cell>
          <cell r="F1436" t="str">
            <v>LABXAG</v>
          </cell>
          <cell r="H1436" t="str">
            <v>SPS CWC-Not CWC Item</v>
          </cell>
          <cell r="I1436">
            <v>-16.575196810516786</v>
          </cell>
        </row>
        <row r="1437">
          <cell r="B1437" t="str">
            <v>Sched M: Plant Permanent</v>
          </cell>
          <cell r="C1437" t="str">
            <v>General</v>
          </cell>
          <cell r="D1437" t="str">
            <v>392040-General Transp Eq Grp 4</v>
          </cell>
          <cell r="E1437" t="str">
            <v>Non-Labor</v>
          </cell>
          <cell r="F1437" t="str">
            <v>LABXAG</v>
          </cell>
          <cell r="H1437" t="str">
            <v>SPS CWC-Not CWC Item</v>
          </cell>
          <cell r="I1437">
            <v>62.35131279499781</v>
          </cell>
        </row>
        <row r="1438">
          <cell r="B1438" t="str">
            <v>Sched M: Plant Permanent</v>
          </cell>
          <cell r="C1438" t="str">
            <v>General</v>
          </cell>
          <cell r="D1438" t="str">
            <v>392040-General Transp Eq Grp 4</v>
          </cell>
          <cell r="E1438" t="str">
            <v>Non-Labor</v>
          </cell>
          <cell r="F1438" t="str">
            <v>LABXAG</v>
          </cell>
          <cell r="H1438" t="str">
            <v>SPS CWC-Not CWC Item</v>
          </cell>
          <cell r="I1438">
            <v>-6607.52357562417</v>
          </cell>
        </row>
        <row r="1439">
          <cell r="B1439" t="str">
            <v>Sched M: Plant Permanent</v>
          </cell>
          <cell r="C1439" t="str">
            <v>General</v>
          </cell>
          <cell r="D1439" t="str">
            <v>392040-General Transp Eq Grp 4</v>
          </cell>
          <cell r="E1439" t="str">
            <v>Non-Labor</v>
          </cell>
          <cell r="F1439" t="str">
            <v>LABXAG</v>
          </cell>
          <cell r="H1439" t="str">
            <v>SPS CWC-Not CWC Item</v>
          </cell>
          <cell r="I1439">
            <v>-141.75721869314026</v>
          </cell>
        </row>
        <row r="1440">
          <cell r="B1440" t="str">
            <v>Sched M: Plant Permanent</v>
          </cell>
          <cell r="C1440" t="str">
            <v>General</v>
          </cell>
          <cell r="D1440" t="str">
            <v>393000-General Stores Equipmen</v>
          </cell>
          <cell r="E1440" t="str">
            <v>Non-Labor</v>
          </cell>
          <cell r="F1440" t="str">
            <v>LABXAG</v>
          </cell>
          <cell r="H1440" t="str">
            <v>SPS CWC-Not CWC Item</v>
          </cell>
          <cell r="I1440">
            <v>-497.03230553054107</v>
          </cell>
        </row>
        <row r="1441">
          <cell r="B1441" t="str">
            <v>Sched M: Plant Permanent</v>
          </cell>
          <cell r="C1441" t="str">
            <v>General</v>
          </cell>
          <cell r="D1441" t="str">
            <v>393000-General Stores Equipmen</v>
          </cell>
          <cell r="E1441" t="str">
            <v>Non-Labor</v>
          </cell>
          <cell r="F1441" t="str">
            <v>LABXAG</v>
          </cell>
          <cell r="H1441" t="str">
            <v>SPS CWC-Not CWC Item</v>
          </cell>
          <cell r="I1441">
            <v>-1046.85888150593</v>
          </cell>
        </row>
        <row r="1442">
          <cell r="B1442" t="str">
            <v>Sched M: Plant Permanent</v>
          </cell>
          <cell r="C1442" t="str">
            <v>General</v>
          </cell>
          <cell r="D1442" t="str">
            <v>393000-General Stores Equipmen</v>
          </cell>
          <cell r="E1442" t="str">
            <v>Non-Labor</v>
          </cell>
          <cell r="F1442" t="str">
            <v>LABXAG</v>
          </cell>
          <cell r="H1442" t="str">
            <v>SPS CWC-Not CWC Item</v>
          </cell>
          <cell r="I1442">
            <v>-46.292985973617562</v>
          </cell>
        </row>
        <row r="1443">
          <cell r="B1443" t="str">
            <v>Sched M: Plant Permanent</v>
          </cell>
          <cell r="C1443" t="str">
            <v>General</v>
          </cell>
          <cell r="D1443" t="str">
            <v>394000-General Tools &amp; Shop Equi</v>
          </cell>
          <cell r="E1443" t="str">
            <v>Non-Labor</v>
          </cell>
          <cell r="F1443" t="str">
            <v>LABXAG</v>
          </cell>
          <cell r="H1443" t="str">
            <v>SPS CWC-Not CWC Item</v>
          </cell>
          <cell r="I1443">
            <v>-29976.562189961969</v>
          </cell>
        </row>
        <row r="1444">
          <cell r="B1444" t="str">
            <v>Sched M: Plant Permanent</v>
          </cell>
          <cell r="C1444" t="str">
            <v>General</v>
          </cell>
          <cell r="D1444" t="str">
            <v>394000-General Tools &amp; Shop Equi</v>
          </cell>
          <cell r="E1444" t="str">
            <v>Non-Labor</v>
          </cell>
          <cell r="F1444" t="str">
            <v>LABXAG</v>
          </cell>
          <cell r="H1444" t="str">
            <v>SPS CWC-Not CWC Item</v>
          </cell>
          <cell r="I1444">
            <v>-61825.500508281097</v>
          </cell>
        </row>
        <row r="1445">
          <cell r="B1445" t="str">
            <v>Sched M: Plant Permanent</v>
          </cell>
          <cell r="C1445" t="str">
            <v>General</v>
          </cell>
          <cell r="D1445" t="str">
            <v>394000-General Tools &amp; Shop Equi</v>
          </cell>
          <cell r="E1445" t="str">
            <v>Non-Labor</v>
          </cell>
          <cell r="F1445" t="str">
            <v>LABXAG</v>
          </cell>
          <cell r="H1445" t="str">
            <v>SPS CWC-Not CWC Item</v>
          </cell>
          <cell r="I1445">
            <v>-2744.7764680492423</v>
          </cell>
        </row>
        <row r="1446">
          <cell r="B1446" t="str">
            <v>Sched M: Plant Permanent</v>
          </cell>
          <cell r="C1446" t="str">
            <v>General</v>
          </cell>
          <cell r="D1446" t="str">
            <v>395000-General Laboratory Equi</v>
          </cell>
          <cell r="E1446" t="str">
            <v>Non-Labor</v>
          </cell>
          <cell r="F1446" t="str">
            <v>LABXAG</v>
          </cell>
          <cell r="H1446" t="str">
            <v>SPS CWC-Not CWC Item</v>
          </cell>
          <cell r="I1446">
            <v>-12438.177205135338</v>
          </cell>
        </row>
        <row r="1447">
          <cell r="B1447" t="str">
            <v>Sched M: Plant Permanent</v>
          </cell>
          <cell r="C1447" t="str">
            <v>General</v>
          </cell>
          <cell r="D1447" t="str">
            <v>395000-General Laboratory Equi</v>
          </cell>
          <cell r="E1447" t="str">
            <v>Non-Labor</v>
          </cell>
          <cell r="F1447" t="str">
            <v>LABXAG</v>
          </cell>
          <cell r="H1447" t="str">
            <v>SPS CWC-Not CWC Item</v>
          </cell>
          <cell r="I1447">
            <v>-26195.538663833599</v>
          </cell>
        </row>
        <row r="1448">
          <cell r="B1448" t="str">
            <v>Sched M: Plant Permanent</v>
          </cell>
          <cell r="C1448" t="str">
            <v>General</v>
          </cell>
          <cell r="D1448" t="str">
            <v>395000-General Laboratory Equi</v>
          </cell>
          <cell r="E1448" t="str">
            <v>Non-Labor</v>
          </cell>
          <cell r="F1448" t="str">
            <v>LABXAG</v>
          </cell>
          <cell r="H1448" t="str">
            <v>SPS CWC-Not CWC Item</v>
          </cell>
          <cell r="I1448">
            <v>-1159.9137714955859</v>
          </cell>
        </row>
        <row r="1449">
          <cell r="B1449" t="str">
            <v>Sched M: Plant Permanent</v>
          </cell>
          <cell r="C1449" t="str">
            <v>General</v>
          </cell>
          <cell r="D1449" t="str">
            <v>396000-General Power Operated E</v>
          </cell>
          <cell r="E1449" t="str">
            <v>Non-Labor</v>
          </cell>
          <cell r="F1449" t="str">
            <v>LABXAG</v>
          </cell>
          <cell r="H1449" t="str">
            <v>SPS CWC-Not CWC Item</v>
          </cell>
          <cell r="I1449">
            <v>17.331166096524257</v>
          </cell>
        </row>
        <row r="1450">
          <cell r="B1450" t="str">
            <v>Sched M: Plant Permanent</v>
          </cell>
          <cell r="C1450" t="str">
            <v>General</v>
          </cell>
          <cell r="D1450" t="str">
            <v>396000-General Power Operated E</v>
          </cell>
          <cell r="E1450" t="str">
            <v>Non-Labor</v>
          </cell>
          <cell r="F1450" t="str">
            <v>LABXAG</v>
          </cell>
          <cell r="H1450" t="str">
            <v>SPS CWC-Not CWC Item</v>
          </cell>
          <cell r="I1450">
            <v>-1764.11035822297</v>
          </cell>
        </row>
        <row r="1451">
          <cell r="B1451" t="str">
            <v>Sched M: Plant Permanent</v>
          </cell>
          <cell r="C1451" t="str">
            <v>General</v>
          </cell>
          <cell r="D1451" t="str">
            <v>396000-General Power Operated E</v>
          </cell>
          <cell r="E1451" t="str">
            <v>Non-Labor</v>
          </cell>
          <cell r="F1451" t="str">
            <v>LABXAG</v>
          </cell>
          <cell r="H1451" t="str">
            <v>SPS CWC-Not CWC Item</v>
          </cell>
          <cell r="I1451">
            <v>-38.011693062661678</v>
          </cell>
        </row>
        <row r="1452">
          <cell r="B1452" t="str">
            <v>Sched M: Plant Permanent</v>
          </cell>
          <cell r="C1452" t="str">
            <v>General</v>
          </cell>
          <cell r="D1452" t="str">
            <v>397000-General Communication E</v>
          </cell>
          <cell r="E1452" t="str">
            <v>Non-Labor</v>
          </cell>
          <cell r="F1452" t="str">
            <v>LABXAG</v>
          </cell>
          <cell r="H1452" t="str">
            <v>SPS CWC-Not CWC Item</v>
          </cell>
          <cell r="I1452">
            <v>-57256.446442889493</v>
          </cell>
        </row>
        <row r="1453">
          <cell r="B1453" t="str">
            <v>Sched M: Plant Permanent</v>
          </cell>
          <cell r="C1453" t="str">
            <v>General</v>
          </cell>
          <cell r="D1453" t="str">
            <v>397000-General Communication E</v>
          </cell>
          <cell r="E1453" t="str">
            <v>Non-Labor</v>
          </cell>
          <cell r="F1453" t="str">
            <v>LABXAG</v>
          </cell>
          <cell r="H1453" t="str">
            <v>SPS CWC-Not CWC Item</v>
          </cell>
          <cell r="I1453">
            <v>-120615.93458545</v>
          </cell>
        </row>
        <row r="1454">
          <cell r="B1454" t="str">
            <v>Sched M: Plant Permanent</v>
          </cell>
          <cell r="C1454" t="str">
            <v>General</v>
          </cell>
          <cell r="D1454" t="str">
            <v>397000-General Communication E</v>
          </cell>
          <cell r="E1454" t="str">
            <v>Non-Labor</v>
          </cell>
          <cell r="F1454" t="str">
            <v>LABXAG</v>
          </cell>
          <cell r="H1454" t="str">
            <v>SPS CWC-Not CWC Item</v>
          </cell>
          <cell r="I1454">
            <v>-5317.3724399501616</v>
          </cell>
        </row>
        <row r="1455">
          <cell r="B1455" t="str">
            <v>Sched M: Plant Permanent</v>
          </cell>
          <cell r="C1455" t="str">
            <v>General</v>
          </cell>
          <cell r="D1455" t="str">
            <v>397030-General Comm Eq EM</v>
          </cell>
          <cell r="E1455" t="str">
            <v>Non-Labor</v>
          </cell>
          <cell r="F1455" t="str">
            <v>LABXAG</v>
          </cell>
          <cell r="H1455" t="str">
            <v>SPS CWC-Not CWC Item</v>
          </cell>
          <cell r="I1455">
            <v>-15163.348920417709</v>
          </cell>
        </row>
        <row r="1456">
          <cell r="B1456" t="str">
            <v>Sched M: Plant Permanent</v>
          </cell>
          <cell r="C1456" t="str">
            <v>General</v>
          </cell>
          <cell r="D1456" t="str">
            <v>397030-General Comm Eq EM</v>
          </cell>
          <cell r="E1456" t="str">
            <v>Non-Labor</v>
          </cell>
          <cell r="F1456" t="str">
            <v>LABXAG</v>
          </cell>
          <cell r="H1456" t="str">
            <v>SPS CWC-Not CWC Item</v>
          </cell>
          <cell r="I1456">
            <v>-32327.353655582199</v>
          </cell>
        </row>
        <row r="1457">
          <cell r="B1457" t="str">
            <v>Sched M: Plant Permanent</v>
          </cell>
          <cell r="C1457" t="str">
            <v>General</v>
          </cell>
          <cell r="D1457" t="str">
            <v>397030-General Comm Eq EM</v>
          </cell>
          <cell r="E1457" t="str">
            <v>Non-Labor</v>
          </cell>
          <cell r="F1457" t="str">
            <v>LABXAG</v>
          </cell>
          <cell r="H1457" t="str">
            <v>SPS CWC-Not CWC Item</v>
          </cell>
          <cell r="I1457">
            <v>-1130.1394548432813</v>
          </cell>
        </row>
        <row r="1458">
          <cell r="B1458" t="str">
            <v>Sched M: Plant Permanent</v>
          </cell>
          <cell r="C1458" t="str">
            <v>General</v>
          </cell>
          <cell r="D1458" t="str">
            <v>398000-General Miscellaneous E</v>
          </cell>
          <cell r="E1458" t="str">
            <v>Non-Labor</v>
          </cell>
          <cell r="F1458" t="str">
            <v>LABXAG</v>
          </cell>
          <cell r="H1458" t="str">
            <v>SPS CWC-Not CWC Item</v>
          </cell>
          <cell r="I1458">
            <v>-3295.6579360673913</v>
          </cell>
        </row>
        <row r="1459">
          <cell r="B1459" t="str">
            <v>Sched M: Plant Permanent</v>
          </cell>
          <cell r="C1459" t="str">
            <v>General</v>
          </cell>
          <cell r="D1459" t="str">
            <v>398000-General Miscellaneous E</v>
          </cell>
          <cell r="E1459" t="str">
            <v>Non-Labor</v>
          </cell>
          <cell r="F1459" t="str">
            <v>LABXAG</v>
          </cell>
          <cell r="H1459" t="str">
            <v>SPS CWC-Not CWC Item</v>
          </cell>
          <cell r="I1459">
            <v>-6941.7107459012695</v>
          </cell>
        </row>
        <row r="1460">
          <cell r="B1460" t="str">
            <v>Sched M: Plant Permanent</v>
          </cell>
          <cell r="C1460" t="str">
            <v>General</v>
          </cell>
          <cell r="D1460" t="str">
            <v>398000-General Miscellaneous E</v>
          </cell>
          <cell r="E1460" t="str">
            <v>Non-Labor</v>
          </cell>
          <cell r="F1460" t="str">
            <v>LABXAG</v>
          </cell>
          <cell r="H1460" t="str">
            <v>SPS CWC-Not CWC Item</v>
          </cell>
          <cell r="I1460">
            <v>-306.71237968810976</v>
          </cell>
        </row>
        <row r="1461">
          <cell r="B1461" t="str">
            <v>Sched M: Plant Permanent</v>
          </cell>
          <cell r="H1461" t="str">
            <v>Sub-Total Sched M: Plant Permanent</v>
          </cell>
          <cell r="I1461">
            <v>-1257127.1500000001</v>
          </cell>
        </row>
        <row r="1463">
          <cell r="B1463" t="str">
            <v>Sched M: Non-Plant Permanent</v>
          </cell>
          <cell r="C1463" t="str">
            <v>Other</v>
          </cell>
          <cell r="D1463" t="str">
            <v>SchM-196 - Club Dues</v>
          </cell>
          <cell r="E1463" t="str">
            <v>0-Empty</v>
          </cell>
          <cell r="F1463" t="str">
            <v>PIS-NET</v>
          </cell>
          <cell r="H1463" t="str">
            <v>SPS CWC-Not CWC Item</v>
          </cell>
          <cell r="I1463">
            <v>-2964</v>
          </cell>
        </row>
        <row r="1464">
          <cell r="B1464" t="str">
            <v>Sched M: Non-Plant Permanent</v>
          </cell>
          <cell r="C1464" t="str">
            <v>Other</v>
          </cell>
          <cell r="D1464" t="str">
            <v>SchM-197 - Lobbying Expenses</v>
          </cell>
          <cell r="E1464" t="str">
            <v>0-Empty</v>
          </cell>
          <cell r="F1464" t="str">
            <v>PIS-NET</v>
          </cell>
          <cell r="H1464" t="str">
            <v>SPS CWC-Not CWC Item</v>
          </cell>
          <cell r="I1464">
            <v>-566118</v>
          </cell>
        </row>
        <row r="1465">
          <cell r="B1465" t="str">
            <v>Sched M: Non-Plant Permanent</v>
          </cell>
          <cell r="C1465" t="str">
            <v>Other</v>
          </cell>
          <cell r="D1465" t="str">
            <v>SchM-199 - Penalties</v>
          </cell>
          <cell r="E1465" t="str">
            <v>0-Empty</v>
          </cell>
          <cell r="F1465" t="str">
            <v>PIS-NET</v>
          </cell>
          <cell r="H1465" t="str">
            <v>SPS CWC-Not CWC Item</v>
          </cell>
          <cell r="I1465">
            <v>-35281</v>
          </cell>
        </row>
        <row r="1466">
          <cell r="B1466" t="str">
            <v>Sched M: Non-Plant Permanent</v>
          </cell>
          <cell r="C1466" t="str">
            <v>Other</v>
          </cell>
          <cell r="D1466" t="str">
            <v>SchM-200 - Depletion on Royalty Income</v>
          </cell>
          <cell r="E1466" t="str">
            <v>0-Empty</v>
          </cell>
          <cell r="F1466" t="str">
            <v>PIS-NET</v>
          </cell>
          <cell r="H1466" t="str">
            <v>SPS CWC-Not CWC Item</v>
          </cell>
          <cell r="I1466">
            <v>904</v>
          </cell>
        </row>
        <row r="1467">
          <cell r="B1467" t="str">
            <v>Sched M: Non-Plant Permanent</v>
          </cell>
          <cell r="C1467" t="str">
            <v>Other</v>
          </cell>
          <cell r="D1467" t="str">
            <v>SchM-216 - Perm Difference</v>
          </cell>
          <cell r="E1467" t="str">
            <v>0-Empty</v>
          </cell>
          <cell r="F1467" t="str">
            <v>PIS-NET</v>
          </cell>
          <cell r="H1467" t="str">
            <v>SPS CWC-Not CWC Item</v>
          </cell>
          <cell r="I1467">
            <v>-4603</v>
          </cell>
        </row>
        <row r="1468">
          <cell r="B1468" t="str">
            <v>Sched M: Non-Plant Permanent</v>
          </cell>
          <cell r="C1468" t="str">
            <v>Other</v>
          </cell>
          <cell r="D1468" t="str">
            <v>SchM-P - Schedule M - Plant Related Return-to-Accrual</v>
          </cell>
          <cell r="E1468" t="str">
            <v>0-Empty</v>
          </cell>
          <cell r="F1468" t="str">
            <v>PIS-NET</v>
          </cell>
          <cell r="H1468" t="str">
            <v>SPS CWC-Not CWC Item</v>
          </cell>
          <cell r="I1468">
            <v>-3651618</v>
          </cell>
        </row>
        <row r="1469">
          <cell r="B1469" t="str">
            <v>Sched M: Non-Plant Permanent</v>
          </cell>
          <cell r="H1469" t="str">
            <v>Sub-Total Sched M: Non-Plant Permanent</v>
          </cell>
          <cell r="I1469">
            <v>-4259680</v>
          </cell>
        </row>
        <row r="1471">
          <cell r="B1471" t="str">
            <v>Deferred Taxes Plant</v>
          </cell>
          <cell r="C1471" t="str">
            <v>Intangible</v>
          </cell>
          <cell r="D1471" t="str">
            <v>303004-Intg Misc Computr Softwar</v>
          </cell>
          <cell r="E1471" t="str">
            <v>Non-Labor</v>
          </cell>
          <cell r="F1471" t="str">
            <v>LABXAG</v>
          </cell>
          <cell r="H1471" t="str">
            <v>SPS CWC-Not CWC Item</v>
          </cell>
          <cell r="I1471">
            <v>1575418.7253445999</v>
          </cell>
        </row>
        <row r="1472">
          <cell r="B1472" t="str">
            <v>Deferred Taxes Plant</v>
          </cell>
          <cell r="C1472" t="str">
            <v>Intangible</v>
          </cell>
          <cell r="D1472" t="str">
            <v>303004-Intg Misc Computr Softwar</v>
          </cell>
          <cell r="E1472" t="str">
            <v>Non-Labor</v>
          </cell>
          <cell r="F1472" t="str">
            <v>LABXAG</v>
          </cell>
          <cell r="H1472" t="str">
            <v>SPS CWC-Not CWC Item</v>
          </cell>
          <cell r="I1472">
            <v>4726256.176033793</v>
          </cell>
        </row>
        <row r="1473">
          <cell r="B1473" t="str">
            <v>Deferred Taxes Plant</v>
          </cell>
          <cell r="C1473" t="str">
            <v>Intangible</v>
          </cell>
          <cell r="D1473" t="str">
            <v>303004-Intg Misc Computr Softwar</v>
          </cell>
          <cell r="E1473" t="str">
            <v>Non-Labor</v>
          </cell>
          <cell r="F1473" t="str">
            <v>LABXAG</v>
          </cell>
          <cell r="H1473" t="str">
            <v>SPS CWC-Not CWC Item</v>
          </cell>
          <cell r="I1473">
            <v>255731.46000000011</v>
          </cell>
        </row>
        <row r="1474">
          <cell r="B1474" t="str">
            <v>Deferred Taxes Plant</v>
          </cell>
          <cell r="C1474" t="str">
            <v>Intangible</v>
          </cell>
          <cell r="D1474" t="str">
            <v>303004-Intg Misc Computr Softwar</v>
          </cell>
          <cell r="E1474" t="str">
            <v>Non-Labor</v>
          </cell>
          <cell r="F1474" t="str">
            <v>LABXAG</v>
          </cell>
          <cell r="H1474" t="str">
            <v>SPS CWC-Not CWC Item</v>
          </cell>
          <cell r="I1474">
            <v>1117127.1293850499</v>
          </cell>
        </row>
        <row r="1475">
          <cell r="B1475" t="str">
            <v>Deferred Taxes Plant</v>
          </cell>
          <cell r="C1475" t="str">
            <v>Intangible</v>
          </cell>
          <cell r="D1475" t="str">
            <v>303004-Intg Misc Computr Softwar</v>
          </cell>
          <cell r="E1475" t="str">
            <v>Non-Labor</v>
          </cell>
          <cell r="F1475" t="str">
            <v>LABXAG</v>
          </cell>
          <cell r="H1475" t="str">
            <v>SPS CWC-Not CWC Item</v>
          </cell>
          <cell r="I1475">
            <v>-5248281.3723830804</v>
          </cell>
        </row>
        <row r="1476">
          <cell r="B1476" t="str">
            <v>Deferred Taxes Plant</v>
          </cell>
          <cell r="C1476" t="str">
            <v>Intangible</v>
          </cell>
          <cell r="D1476" t="str">
            <v>303014-Intg CRS Computr Softwar</v>
          </cell>
          <cell r="E1476" t="str">
            <v>Non-Labor</v>
          </cell>
          <cell r="F1476" t="str">
            <v>CUST-RET</v>
          </cell>
          <cell r="H1476" t="str">
            <v>SPS CWC-Not CWC Item</v>
          </cell>
          <cell r="I1476">
            <v>6396.18</v>
          </cell>
        </row>
        <row r="1477">
          <cell r="B1477" t="str">
            <v>Deferred Taxes Plant</v>
          </cell>
          <cell r="C1477" t="str">
            <v>Intangible</v>
          </cell>
          <cell r="D1477" t="str">
            <v>303014-Intg CRS Computr Softwar</v>
          </cell>
          <cell r="E1477" t="str">
            <v>Non-Labor</v>
          </cell>
          <cell r="F1477" t="str">
            <v>CUST-RET</v>
          </cell>
          <cell r="H1477" t="str">
            <v>SPS CWC-Not CWC Item</v>
          </cell>
          <cell r="I1477">
            <v>-63554.249256368399</v>
          </cell>
        </row>
        <row r="1478">
          <cell r="B1478" t="str">
            <v>Deferred Taxes Plant</v>
          </cell>
          <cell r="C1478" t="str">
            <v>Steam Production</v>
          </cell>
          <cell r="D1478" t="str">
            <v>310001-Steam Prod Land Own in Fe</v>
          </cell>
          <cell r="E1478" t="str">
            <v>Non-Labor</v>
          </cell>
          <cell r="F1478" t="str">
            <v>12CP-PROD</v>
          </cell>
          <cell r="H1478" t="str">
            <v>SPS CWC-Not CWC Item</v>
          </cell>
          <cell r="I1478">
            <v>59.577033381232702</v>
          </cell>
        </row>
        <row r="1479">
          <cell r="B1479" t="str">
            <v>Deferred Taxes Plant</v>
          </cell>
          <cell r="C1479" t="str">
            <v>Steam Production</v>
          </cell>
          <cell r="D1479" t="str">
            <v>310001-Steam Prod Land Own in Fe</v>
          </cell>
          <cell r="E1479" t="str">
            <v>Non-Labor</v>
          </cell>
          <cell r="F1479" t="str">
            <v>12CP-PROD</v>
          </cell>
          <cell r="H1479" t="str">
            <v>SPS CWC-Not CWC Item</v>
          </cell>
          <cell r="I1479">
            <v>178.73110014369837</v>
          </cell>
        </row>
        <row r="1480">
          <cell r="B1480" t="str">
            <v>Deferred Taxes Plant</v>
          </cell>
          <cell r="C1480" t="str">
            <v>Steam Production</v>
          </cell>
          <cell r="D1480" t="str">
            <v>310001-Steam Prod Land Own in Fe</v>
          </cell>
          <cell r="E1480" t="str">
            <v>Non-Labor</v>
          </cell>
          <cell r="F1480" t="str">
            <v>12CP-PROD</v>
          </cell>
          <cell r="H1480" t="str">
            <v>SPS CWC-Not CWC Item</v>
          </cell>
          <cell r="I1480">
            <v>648.26999999999907</v>
          </cell>
        </row>
        <row r="1481">
          <cell r="B1481" t="str">
            <v>Deferred Taxes Plant</v>
          </cell>
          <cell r="C1481" t="str">
            <v>Steam Production</v>
          </cell>
          <cell r="D1481" t="str">
            <v>310001-Steam Prod Land Own in Fe</v>
          </cell>
          <cell r="E1481" t="str">
            <v>Non-Labor</v>
          </cell>
          <cell r="F1481" t="str">
            <v>12CP-PROD</v>
          </cell>
          <cell r="H1481" t="str">
            <v>SPS CWC-Not CWC Item</v>
          </cell>
          <cell r="I1481">
            <v>292.26189491317803</v>
          </cell>
        </row>
        <row r="1482">
          <cell r="B1482" t="str">
            <v>Deferred Taxes Plant</v>
          </cell>
          <cell r="C1482" t="str">
            <v>Steam Production</v>
          </cell>
          <cell r="D1482" t="str">
            <v>310002-Steam Prod Land Rights</v>
          </cell>
          <cell r="E1482" t="str">
            <v>Non-Labor</v>
          </cell>
          <cell r="F1482" t="str">
            <v>12CP-PROD</v>
          </cell>
          <cell r="H1482" t="str">
            <v>SPS CWC-Not CWC Item</v>
          </cell>
          <cell r="I1482">
            <v>501.56672102581598</v>
          </cell>
        </row>
        <row r="1483">
          <cell r="B1483" t="str">
            <v>Deferred Taxes Plant</v>
          </cell>
          <cell r="C1483" t="str">
            <v>Steam Production</v>
          </cell>
          <cell r="D1483" t="str">
            <v>310002-Steam Prod Land Rights</v>
          </cell>
          <cell r="E1483" t="str">
            <v>Non-Labor</v>
          </cell>
          <cell r="F1483" t="str">
            <v>12CP-PROD</v>
          </cell>
          <cell r="H1483" t="str">
            <v>SPS CWC-Not CWC Item</v>
          </cell>
          <cell r="I1483">
            <v>1504.700163077445</v>
          </cell>
        </row>
        <row r="1484">
          <cell r="B1484" t="str">
            <v>Deferred Taxes Plant</v>
          </cell>
          <cell r="C1484" t="str">
            <v>Steam Production</v>
          </cell>
          <cell r="D1484" t="str">
            <v>310002-Steam Prod Land Rights</v>
          </cell>
          <cell r="E1484" t="str">
            <v>Non-Labor</v>
          </cell>
          <cell r="F1484" t="str">
            <v>12CP-PROD</v>
          </cell>
          <cell r="H1484" t="str">
            <v>SPS CWC-Not CWC Item</v>
          </cell>
          <cell r="I1484">
            <v>218928.55251489911</v>
          </cell>
        </row>
        <row r="1485">
          <cell r="B1485" t="str">
            <v>Deferred Taxes Plant</v>
          </cell>
          <cell r="C1485" t="str">
            <v>Steam Production</v>
          </cell>
          <cell r="D1485" t="str">
            <v>310002-Steam Prod Land Rights</v>
          </cell>
          <cell r="E1485" t="str">
            <v>Non-Labor</v>
          </cell>
          <cell r="F1485" t="str">
            <v>12CP-PROD</v>
          </cell>
          <cell r="H1485" t="str">
            <v>SPS CWC-Not CWC Item</v>
          </cell>
          <cell r="I1485">
            <v>182158.407285992</v>
          </cell>
        </row>
        <row r="1486">
          <cell r="B1486" t="str">
            <v>Deferred Taxes Plant</v>
          </cell>
          <cell r="C1486" t="str">
            <v>Steam Production</v>
          </cell>
          <cell r="D1486" t="str">
            <v>310002-Steam Prod Land Rights</v>
          </cell>
          <cell r="E1486" t="str">
            <v>Non-Labor</v>
          </cell>
          <cell r="F1486" t="str">
            <v>12CP-PROD</v>
          </cell>
          <cell r="H1486" t="str">
            <v>SPS CWC-Not CWC Item</v>
          </cell>
          <cell r="I1486">
            <v>-6789.072480891653</v>
          </cell>
        </row>
        <row r="1487">
          <cell r="B1487" t="str">
            <v>Deferred Taxes Plant</v>
          </cell>
          <cell r="C1487" t="str">
            <v>Steam Production</v>
          </cell>
          <cell r="D1487" t="str">
            <v>310003-Steam Prod Water Rights</v>
          </cell>
          <cell r="E1487" t="str">
            <v>Non-Labor</v>
          </cell>
          <cell r="F1487" t="str">
            <v>12CP-PROD</v>
          </cell>
          <cell r="H1487" t="str">
            <v>SPS CWC-Not CWC Item</v>
          </cell>
          <cell r="I1487">
            <v>-727.11724399986304</v>
          </cell>
        </row>
        <row r="1488">
          <cell r="B1488" t="str">
            <v>Deferred Taxes Plant</v>
          </cell>
          <cell r="C1488" t="str">
            <v>Steam Production</v>
          </cell>
          <cell r="D1488" t="str">
            <v>310003-Steam Prod Water Rights</v>
          </cell>
          <cell r="E1488" t="str">
            <v>Non-Labor</v>
          </cell>
          <cell r="F1488" t="str">
            <v>12CP-PROD</v>
          </cell>
          <cell r="H1488" t="str">
            <v>SPS CWC-Not CWC Item</v>
          </cell>
          <cell r="I1488">
            <v>-2181.3517319995885</v>
          </cell>
        </row>
        <row r="1489">
          <cell r="B1489" t="str">
            <v>Deferred Taxes Plant</v>
          </cell>
          <cell r="C1489" t="str">
            <v>Steam Production</v>
          </cell>
          <cell r="D1489" t="str">
            <v>310003-Steam Prod Water Rights</v>
          </cell>
          <cell r="E1489" t="str">
            <v>Non-Labor</v>
          </cell>
          <cell r="F1489" t="str">
            <v>12CP-PROD</v>
          </cell>
          <cell r="H1489" t="str">
            <v>SPS CWC-Not CWC Item</v>
          </cell>
          <cell r="I1489">
            <v>3.8679619211062699E-6</v>
          </cell>
        </row>
        <row r="1490">
          <cell r="B1490" t="str">
            <v>Deferred Taxes Plant</v>
          </cell>
          <cell r="C1490" t="str">
            <v>Steam Production</v>
          </cell>
          <cell r="D1490" t="str">
            <v>310003-Steam Prod Water Rights</v>
          </cell>
          <cell r="E1490" t="str">
            <v>Non-Labor</v>
          </cell>
          <cell r="F1490" t="str">
            <v>12CP-PROD</v>
          </cell>
          <cell r="H1490" t="str">
            <v>SPS CWC-Not CWC Item</v>
          </cell>
          <cell r="I1490">
            <v>2908.4689716080902</v>
          </cell>
        </row>
        <row r="1491">
          <cell r="B1491" t="str">
            <v>Deferred Taxes Plant</v>
          </cell>
          <cell r="C1491" t="str">
            <v>Steam Production</v>
          </cell>
          <cell r="D1491" t="str">
            <v>310003-Steam Prod Water Rights</v>
          </cell>
          <cell r="E1491" t="str">
            <v>Non-Labor</v>
          </cell>
          <cell r="F1491" t="str">
            <v>12CP-PROD</v>
          </cell>
          <cell r="H1491" t="str">
            <v>SPS CWC-Not CWC Item</v>
          </cell>
          <cell r="I1491">
            <v>4.7192211861365697E-6</v>
          </cell>
        </row>
        <row r="1492">
          <cell r="B1492" t="str">
            <v>Deferred Taxes Plant</v>
          </cell>
          <cell r="C1492" t="str">
            <v>Steam Production</v>
          </cell>
          <cell r="D1492" t="str">
            <v>310004-Steam Prod Land Rights-NM</v>
          </cell>
          <cell r="E1492" t="str">
            <v>Non-Labor</v>
          </cell>
          <cell r="F1492" t="str">
            <v>12CP-PROD</v>
          </cell>
          <cell r="H1492" t="str">
            <v>SPS CWC-Not CWC Item</v>
          </cell>
          <cell r="I1492">
            <v>64.540948098534699</v>
          </cell>
        </row>
        <row r="1493">
          <cell r="B1493" t="str">
            <v>Deferred Taxes Plant</v>
          </cell>
          <cell r="C1493" t="str">
            <v>Steam Production</v>
          </cell>
          <cell r="D1493" t="str">
            <v>310004-Steam Prod Land Rights-NM</v>
          </cell>
          <cell r="E1493" t="str">
            <v>Non-Labor</v>
          </cell>
          <cell r="F1493" t="str">
            <v>12CP-PROD</v>
          </cell>
          <cell r="H1493" t="str">
            <v>SPS CWC-Not CWC Item</v>
          </cell>
          <cell r="I1493">
            <v>193.62284429560378</v>
          </cell>
        </row>
        <row r="1494">
          <cell r="B1494" t="str">
            <v>Deferred Taxes Plant</v>
          </cell>
          <cell r="C1494" t="str">
            <v>Steam Production</v>
          </cell>
          <cell r="D1494" t="str">
            <v>310004-Steam Prod Land Rights-NM</v>
          </cell>
          <cell r="E1494" t="str">
            <v>Non-Labor</v>
          </cell>
          <cell r="F1494" t="str">
            <v>12CP-PROD</v>
          </cell>
          <cell r="H1494" t="str">
            <v>SPS CWC-Not CWC Item</v>
          </cell>
          <cell r="I1494">
            <v>66.41773353235908</v>
          </cell>
        </row>
        <row r="1495">
          <cell r="B1495" t="str">
            <v>Deferred Taxes Plant</v>
          </cell>
          <cell r="C1495" t="str">
            <v>Steam Production</v>
          </cell>
          <cell r="D1495" t="str">
            <v>310004-Steam Prod Land Rights-NM</v>
          </cell>
          <cell r="E1495" t="str">
            <v>Non-Labor</v>
          </cell>
          <cell r="F1495" t="str">
            <v>12CP-PROD</v>
          </cell>
          <cell r="H1495" t="str">
            <v>SPS CWC-Not CWC Item</v>
          </cell>
          <cell r="I1495">
            <v>-775.44980750908303</v>
          </cell>
        </row>
        <row r="1496">
          <cell r="B1496" t="str">
            <v>Deferred Taxes Plant</v>
          </cell>
          <cell r="C1496" t="str">
            <v>Steam Production</v>
          </cell>
          <cell r="D1496" t="str">
            <v>310004-Steam Prod Land Rights-NM</v>
          </cell>
          <cell r="E1496" t="str">
            <v>Non-Labor</v>
          </cell>
          <cell r="F1496" t="str">
            <v>12CP-PROD</v>
          </cell>
          <cell r="H1496" t="str">
            <v>SPS CWC-Not CWC Item</v>
          </cell>
          <cell r="I1496">
            <v>404.62261701376832</v>
          </cell>
        </row>
        <row r="1497">
          <cell r="B1497" t="str">
            <v>Deferred Taxes Plant</v>
          </cell>
          <cell r="C1497" t="str">
            <v>Steam Production</v>
          </cell>
          <cell r="D1497" t="str">
            <v>311000E-Steam Prod Str &amp; Improv</v>
          </cell>
          <cell r="E1497" t="str">
            <v>Non-Labor</v>
          </cell>
          <cell r="F1497" t="str">
            <v>12CP-PROD</v>
          </cell>
          <cell r="H1497" t="str">
            <v>SPS CWC-Not CWC Item</v>
          </cell>
          <cell r="I1497">
            <v>182274.32714334299</v>
          </cell>
        </row>
        <row r="1498">
          <cell r="B1498" t="str">
            <v>Deferred Taxes Plant</v>
          </cell>
          <cell r="C1498" t="str">
            <v>Steam Production</v>
          </cell>
          <cell r="D1498" t="str">
            <v>311000E-Steam Prod Str &amp; Improv</v>
          </cell>
          <cell r="E1498" t="str">
            <v>Non-Labor</v>
          </cell>
          <cell r="F1498" t="str">
            <v>12CP-PROD</v>
          </cell>
          <cell r="H1498" t="str">
            <v>SPS CWC-Not CWC Item</v>
          </cell>
          <cell r="I1498">
            <v>546822.9814300281</v>
          </cell>
        </row>
        <row r="1499">
          <cell r="B1499" t="str">
            <v>Deferred Taxes Plant</v>
          </cell>
          <cell r="C1499" t="str">
            <v>Steam Production</v>
          </cell>
          <cell r="D1499" t="str">
            <v>311000E-Steam Prod Str &amp; Improv</v>
          </cell>
          <cell r="E1499" t="str">
            <v>Non-Labor</v>
          </cell>
          <cell r="F1499" t="str">
            <v>12CP-PROD</v>
          </cell>
          <cell r="H1499" t="str">
            <v>SPS CWC-Not CWC Item</v>
          </cell>
          <cell r="I1499">
            <v>205887.84629346945</v>
          </cell>
        </row>
        <row r="1500">
          <cell r="B1500" t="str">
            <v>Deferred Taxes Plant</v>
          </cell>
          <cell r="C1500" t="str">
            <v>Steam Production</v>
          </cell>
          <cell r="D1500" t="str">
            <v>311000E-Steam Prod Str &amp; Improv</v>
          </cell>
          <cell r="E1500" t="str">
            <v>Non-Labor</v>
          </cell>
          <cell r="F1500" t="str">
            <v>12CP-PROD</v>
          </cell>
          <cell r="H1500" t="str">
            <v>SPS CWC-Not CWC Item</v>
          </cell>
          <cell r="I1500">
            <v>-925494.60650781495</v>
          </cell>
        </row>
        <row r="1501">
          <cell r="B1501" t="str">
            <v>Deferred Taxes Plant</v>
          </cell>
          <cell r="C1501" t="str">
            <v>Steam Production</v>
          </cell>
          <cell r="D1501" t="str">
            <v>311000E-Steam Prod Str &amp; Improv</v>
          </cell>
          <cell r="E1501" t="str">
            <v>Non-Labor</v>
          </cell>
          <cell r="F1501" t="str">
            <v>12CP-PROD</v>
          </cell>
          <cell r="H1501" t="str">
            <v>SPS CWC-Not CWC Item</v>
          </cell>
          <cell r="I1501">
            <v>367626.1520469035</v>
          </cell>
        </row>
        <row r="1502">
          <cell r="B1502" t="str">
            <v>Deferred Taxes Plant</v>
          </cell>
          <cell r="C1502" t="str">
            <v>Steam Production</v>
          </cell>
          <cell r="D1502" t="str">
            <v>312000E-Steam Prod Boiler Plant E</v>
          </cell>
          <cell r="E1502" t="str">
            <v>Non-Labor</v>
          </cell>
          <cell r="F1502" t="str">
            <v>12CP-PROD</v>
          </cell>
          <cell r="H1502" t="str">
            <v>SPS CWC-Not CWC Item</v>
          </cell>
          <cell r="I1502">
            <v>797111.38856385404</v>
          </cell>
        </row>
        <row r="1503">
          <cell r="B1503" t="str">
            <v>Deferred Taxes Plant</v>
          </cell>
          <cell r="C1503" t="str">
            <v>Steam Production</v>
          </cell>
          <cell r="D1503" t="str">
            <v>312000E-Steam Prod Boiler Plant E</v>
          </cell>
          <cell r="E1503" t="str">
            <v>Non-Labor</v>
          </cell>
          <cell r="F1503" t="str">
            <v>12CP-PROD</v>
          </cell>
          <cell r="H1503" t="str">
            <v>SPS CWC-Not CWC Item</v>
          </cell>
          <cell r="I1503">
            <v>2391334.1656915592</v>
          </cell>
        </row>
        <row r="1504">
          <cell r="B1504" t="str">
            <v>Deferred Taxes Plant</v>
          </cell>
          <cell r="C1504" t="str">
            <v>Steam Production</v>
          </cell>
          <cell r="D1504" t="str">
            <v>312000E-Steam Prod Boiler Plant E</v>
          </cell>
          <cell r="E1504" t="str">
            <v>Non-Labor</v>
          </cell>
          <cell r="F1504" t="str">
            <v>12CP-PROD</v>
          </cell>
          <cell r="H1504" t="str">
            <v>SPS CWC-Not CWC Item</v>
          </cell>
          <cell r="I1504">
            <v>994933.82013787387</v>
          </cell>
        </row>
        <row r="1505">
          <cell r="B1505" t="str">
            <v>Deferred Taxes Plant</v>
          </cell>
          <cell r="C1505" t="str">
            <v>Steam Production</v>
          </cell>
          <cell r="D1505" t="str">
            <v>312000E-Steam Prod Boiler Plant E</v>
          </cell>
          <cell r="E1505" t="str">
            <v>Non-Labor</v>
          </cell>
          <cell r="F1505" t="str">
            <v>12CP-PROD</v>
          </cell>
          <cell r="H1505" t="str">
            <v>SPS CWC-Not CWC Item</v>
          </cell>
          <cell r="I1505">
            <v>-3624054.6938826502</v>
          </cell>
        </row>
        <row r="1506">
          <cell r="B1506" t="str">
            <v>Deferred Taxes Plant</v>
          </cell>
          <cell r="C1506" t="str">
            <v>Steam Production</v>
          </cell>
          <cell r="D1506" t="str">
            <v>312000E-Steam Prod Boiler Plant E</v>
          </cell>
          <cell r="E1506" t="str">
            <v>Non-Labor</v>
          </cell>
          <cell r="F1506" t="str">
            <v>12CP-PROD</v>
          </cell>
          <cell r="H1506" t="str">
            <v>SPS CWC-Not CWC Item</v>
          </cell>
          <cell r="I1506">
            <v>1218580.9008153323</v>
          </cell>
        </row>
        <row r="1507">
          <cell r="B1507" t="str">
            <v>Deferred Taxes Plant</v>
          </cell>
          <cell r="C1507" t="str">
            <v>Steam Production</v>
          </cell>
          <cell r="D1507" t="str">
            <v>314000-Steam Prod Turbogen Unit</v>
          </cell>
          <cell r="E1507" t="str">
            <v>Non-Labor</v>
          </cell>
          <cell r="F1507" t="str">
            <v>12CP-PROD</v>
          </cell>
          <cell r="H1507" t="str">
            <v>SPS CWC-Not CWC Item</v>
          </cell>
          <cell r="I1507">
            <v>375854.08139227302</v>
          </cell>
        </row>
        <row r="1508">
          <cell r="B1508" t="str">
            <v>Deferred Taxes Plant</v>
          </cell>
          <cell r="C1508" t="str">
            <v>Steam Production</v>
          </cell>
          <cell r="D1508" t="str">
            <v>314000-Steam Prod Turbogen Unit</v>
          </cell>
          <cell r="E1508" t="str">
            <v>Non-Labor</v>
          </cell>
          <cell r="F1508" t="str">
            <v>12CP-PROD</v>
          </cell>
          <cell r="H1508" t="str">
            <v>SPS CWC-Not CWC Item</v>
          </cell>
          <cell r="I1508">
            <v>1127562.244176816</v>
          </cell>
        </row>
        <row r="1509">
          <cell r="B1509" t="str">
            <v>Deferred Taxes Plant</v>
          </cell>
          <cell r="C1509" t="str">
            <v>Steam Production</v>
          </cell>
          <cell r="D1509" t="str">
            <v>314000-Steam Prod Turbogen Unit</v>
          </cell>
          <cell r="E1509" t="str">
            <v>Non-Labor</v>
          </cell>
          <cell r="F1509" t="str">
            <v>12CP-PROD</v>
          </cell>
          <cell r="H1509" t="str">
            <v>SPS CWC-Not CWC Item</v>
          </cell>
          <cell r="I1509">
            <v>453654.93383629894</v>
          </cell>
        </row>
        <row r="1510">
          <cell r="B1510" t="str">
            <v>Deferred Taxes Plant</v>
          </cell>
          <cell r="C1510" t="str">
            <v>Steam Production</v>
          </cell>
          <cell r="D1510" t="str">
            <v>314000-Steam Prod Turbogen Unit</v>
          </cell>
          <cell r="E1510" t="str">
            <v>Non-Labor</v>
          </cell>
          <cell r="F1510" t="str">
            <v>12CP-PROD</v>
          </cell>
          <cell r="H1510" t="str">
            <v>SPS CWC-Not CWC Item</v>
          </cell>
          <cell r="I1510">
            <v>-1803154.17140508</v>
          </cell>
        </row>
        <row r="1511">
          <cell r="B1511" t="str">
            <v>Deferred Taxes Plant</v>
          </cell>
          <cell r="C1511" t="str">
            <v>Steam Production</v>
          </cell>
          <cell r="D1511" t="str">
            <v>314000-Steam Prod Turbogen Unit</v>
          </cell>
          <cell r="E1511" t="str">
            <v>Non-Labor</v>
          </cell>
          <cell r="F1511" t="str">
            <v>12CP-PROD</v>
          </cell>
          <cell r="H1511" t="str">
            <v>SPS CWC-Not CWC Item</v>
          </cell>
          <cell r="I1511">
            <v>637344.06234737998</v>
          </cell>
        </row>
        <row r="1512">
          <cell r="B1512" t="str">
            <v>Deferred Taxes Plant</v>
          </cell>
          <cell r="C1512" t="str">
            <v>Steam Production</v>
          </cell>
          <cell r="D1512" t="str">
            <v>315000E-Steam Prod Acc Elec Eq</v>
          </cell>
          <cell r="E1512" t="str">
            <v>Non-Labor</v>
          </cell>
          <cell r="F1512" t="str">
            <v>12CP-PROD</v>
          </cell>
          <cell r="H1512" t="str">
            <v>SPS CWC-Not CWC Item</v>
          </cell>
          <cell r="I1512">
            <v>62674.528181937101</v>
          </cell>
        </row>
        <row r="1513">
          <cell r="B1513" t="str">
            <v>Deferred Taxes Plant</v>
          </cell>
          <cell r="C1513" t="str">
            <v>Steam Production</v>
          </cell>
          <cell r="D1513" t="str">
            <v>315000E-Steam Prod Acc Elec Eq</v>
          </cell>
          <cell r="E1513" t="str">
            <v>Non-Labor</v>
          </cell>
          <cell r="F1513" t="str">
            <v>12CP-PROD</v>
          </cell>
          <cell r="H1513" t="str">
            <v>SPS CWC-Not CWC Item</v>
          </cell>
          <cell r="I1513">
            <v>188023.584545811</v>
          </cell>
        </row>
        <row r="1514">
          <cell r="B1514" t="str">
            <v>Deferred Taxes Plant</v>
          </cell>
          <cell r="C1514" t="str">
            <v>Steam Production</v>
          </cell>
          <cell r="D1514" t="str">
            <v>315000E-Steam Prod Acc Elec Eq</v>
          </cell>
          <cell r="E1514" t="str">
            <v>Non-Labor</v>
          </cell>
          <cell r="F1514" t="str">
            <v>12CP-PROD</v>
          </cell>
          <cell r="H1514" t="str">
            <v>SPS CWC-Not CWC Item</v>
          </cell>
          <cell r="I1514">
            <v>70122.577587102453</v>
          </cell>
        </row>
        <row r="1515">
          <cell r="B1515" t="str">
            <v>Deferred Taxes Plant</v>
          </cell>
          <cell r="C1515" t="str">
            <v>Steam Production</v>
          </cell>
          <cell r="D1515" t="str">
            <v>315000E-Steam Prod Acc Elec Eq</v>
          </cell>
          <cell r="E1515" t="str">
            <v>Non-Labor</v>
          </cell>
          <cell r="F1515" t="str">
            <v>12CP-PROD</v>
          </cell>
          <cell r="H1515" t="str">
            <v>SPS CWC-Not CWC Item</v>
          </cell>
          <cell r="I1515">
            <v>-336995.85358638101</v>
          </cell>
        </row>
        <row r="1516">
          <cell r="B1516" t="str">
            <v>Deferred Taxes Plant</v>
          </cell>
          <cell r="C1516" t="str">
            <v>Steam Production</v>
          </cell>
          <cell r="D1516" t="str">
            <v>315000E-Steam Prod Acc Elec Eq</v>
          </cell>
          <cell r="E1516" t="str">
            <v>Non-Labor</v>
          </cell>
          <cell r="F1516" t="str">
            <v>12CP-PROD</v>
          </cell>
          <cell r="H1516" t="str">
            <v>SPS CWC-Not CWC Item</v>
          </cell>
          <cell r="I1516">
            <v>127822.31875177856</v>
          </cell>
        </row>
        <row r="1517">
          <cell r="B1517" t="str">
            <v>Deferred Taxes Plant</v>
          </cell>
          <cell r="C1517" t="str">
            <v>Steam Production</v>
          </cell>
          <cell r="D1517" t="str">
            <v>316000E-Steam Prod Misc Pwr Plt E</v>
          </cell>
          <cell r="E1517" t="str">
            <v>Non-Labor</v>
          </cell>
          <cell r="F1517" t="str">
            <v>12CP-PROD</v>
          </cell>
          <cell r="H1517" t="str">
            <v>SPS CWC-Not CWC Item</v>
          </cell>
          <cell r="I1517">
            <v>26098.541242850399</v>
          </cell>
        </row>
        <row r="1518">
          <cell r="B1518" t="str">
            <v>Deferred Taxes Plant</v>
          </cell>
          <cell r="C1518" t="str">
            <v>Steam Production</v>
          </cell>
          <cell r="D1518" t="str">
            <v>316000E-Steam Prod Misc Pwr Plt E</v>
          </cell>
          <cell r="E1518" t="str">
            <v>Non-Labor</v>
          </cell>
          <cell r="F1518" t="str">
            <v>12CP-PROD</v>
          </cell>
          <cell r="H1518" t="str">
            <v>SPS CWC-Not CWC Item</v>
          </cell>
          <cell r="I1518">
            <v>78295.623728551102</v>
          </cell>
        </row>
        <row r="1519">
          <cell r="B1519" t="str">
            <v>Deferred Taxes Plant</v>
          </cell>
          <cell r="C1519" t="str">
            <v>Steam Production</v>
          </cell>
          <cell r="D1519" t="str">
            <v>316000E-Steam Prod Misc Pwr Plt E</v>
          </cell>
          <cell r="E1519" t="str">
            <v>Non-Labor</v>
          </cell>
          <cell r="F1519" t="str">
            <v>12CP-PROD</v>
          </cell>
          <cell r="H1519" t="str">
            <v>SPS CWC-Not CWC Item</v>
          </cell>
          <cell r="I1519">
            <v>22738.064392923297</v>
          </cell>
        </row>
        <row r="1520">
          <cell r="B1520" t="str">
            <v>Deferred Taxes Plant</v>
          </cell>
          <cell r="C1520" t="str">
            <v>Steam Production</v>
          </cell>
          <cell r="D1520" t="str">
            <v>316000E-Steam Prod Misc Pwr Plt E</v>
          </cell>
          <cell r="E1520" t="str">
            <v>Non-Labor</v>
          </cell>
          <cell r="F1520" t="str">
            <v>12CP-PROD</v>
          </cell>
          <cell r="H1520" t="str">
            <v>SPS CWC-Not CWC Item</v>
          </cell>
          <cell r="I1520">
            <v>-125709.521127798</v>
          </cell>
        </row>
        <row r="1521">
          <cell r="B1521" t="str">
            <v>Deferred Taxes Plant</v>
          </cell>
          <cell r="C1521" t="str">
            <v>Steam Production</v>
          </cell>
          <cell r="D1521" t="str">
            <v>316000E-Steam Prod Misc Pwr Plt E</v>
          </cell>
          <cell r="E1521" t="str">
            <v>Non-Labor</v>
          </cell>
          <cell r="F1521" t="str">
            <v>12CP-PROD</v>
          </cell>
          <cell r="H1521" t="str">
            <v>SPS CWC-Not CWC Item</v>
          </cell>
          <cell r="I1521">
            <v>37134.680897763821</v>
          </cell>
        </row>
        <row r="1522">
          <cell r="B1522" t="str">
            <v>Deferred Taxes Plant</v>
          </cell>
          <cell r="C1522" t="str">
            <v>Other Production</v>
          </cell>
          <cell r="D1522" t="str">
            <v>340001-Other Prod Land Own in Fee</v>
          </cell>
          <cell r="E1522" t="str">
            <v>Non-Labor</v>
          </cell>
          <cell r="F1522" t="str">
            <v>12CP-PROD</v>
          </cell>
          <cell r="H1522" t="str">
            <v>SPS CWC-Not CWC Item</v>
          </cell>
          <cell r="I1522">
            <v>-3.4203530606578902E-5</v>
          </cell>
        </row>
        <row r="1523">
          <cell r="B1523" t="str">
            <v>Deferred Taxes Plant</v>
          </cell>
          <cell r="C1523" t="str">
            <v>Other Production</v>
          </cell>
          <cell r="D1523" t="str">
            <v>340001-Other Prod Land Own in Fee</v>
          </cell>
          <cell r="E1523" t="str">
            <v>Non-Labor</v>
          </cell>
          <cell r="F1523" t="str">
            <v>12CP-PROD</v>
          </cell>
          <cell r="H1523" t="str">
            <v>SPS CWC-Not CWC Item</v>
          </cell>
          <cell r="I1523">
            <v>-1.026105918197364E-4</v>
          </cell>
        </row>
        <row r="1524">
          <cell r="B1524" t="str">
            <v>Deferred Taxes Plant</v>
          </cell>
          <cell r="C1524" t="str">
            <v>Other Production</v>
          </cell>
          <cell r="D1524" t="str">
            <v>340001-Other Prod Land Own in Fee</v>
          </cell>
          <cell r="E1524" t="str">
            <v>Non-Labor</v>
          </cell>
          <cell r="F1524" t="str">
            <v>12CP-PROD</v>
          </cell>
          <cell r="H1524" t="str">
            <v>SPS CWC-Not CWC Item</v>
          </cell>
          <cell r="I1524">
            <v>338.12999999999857</v>
          </cell>
        </row>
        <row r="1525">
          <cell r="B1525" t="str">
            <v>Deferred Taxes Plant</v>
          </cell>
          <cell r="C1525" t="str">
            <v>Other Production</v>
          </cell>
          <cell r="D1525" t="str">
            <v>340001-Other Prod Land Own in Fee</v>
          </cell>
          <cell r="E1525" t="str">
            <v>Non-Labor</v>
          </cell>
          <cell r="F1525" t="str">
            <v>12CP-PROD</v>
          </cell>
          <cell r="H1525" t="str">
            <v>SPS CWC-Not CWC Item</v>
          </cell>
          <cell r="I1525">
            <v>-58615.935248187998</v>
          </cell>
        </row>
        <row r="1526">
          <cell r="B1526" t="str">
            <v>Deferred Taxes Plant</v>
          </cell>
          <cell r="C1526" t="str">
            <v>Other Production</v>
          </cell>
          <cell r="D1526" t="str">
            <v>340002-Other Prod Land Rights</v>
          </cell>
          <cell r="E1526" t="str">
            <v>Non-Labor</v>
          </cell>
          <cell r="F1526" t="str">
            <v>12CP-PROD</v>
          </cell>
          <cell r="H1526" t="str">
            <v>SPS CWC-Not CWC Item</v>
          </cell>
          <cell r="I1526">
            <v>-1.8943375801316299E-5</v>
          </cell>
        </row>
        <row r="1527">
          <cell r="B1527" t="str">
            <v>Deferred Taxes Plant</v>
          </cell>
          <cell r="C1527" t="str">
            <v>Other Production</v>
          </cell>
          <cell r="D1527" t="str">
            <v>340002-Other Prod Land Rights</v>
          </cell>
          <cell r="E1527" t="str">
            <v>Non-Labor</v>
          </cell>
          <cell r="F1527" t="str">
            <v>12CP-PROD</v>
          </cell>
          <cell r="H1527" t="str">
            <v>SPS CWC-Not CWC Item</v>
          </cell>
          <cell r="I1527">
            <v>-5.6830127403948946E-5</v>
          </cell>
        </row>
        <row r="1528">
          <cell r="B1528" t="str">
            <v>Deferred Taxes Plant</v>
          </cell>
          <cell r="C1528" t="str">
            <v>Other Production</v>
          </cell>
          <cell r="D1528" t="str">
            <v>340002-Other Prod Land Rights</v>
          </cell>
          <cell r="E1528" t="str">
            <v>Non-Labor</v>
          </cell>
          <cell r="F1528" t="str">
            <v>12CP-PROD</v>
          </cell>
          <cell r="H1528" t="str">
            <v>SPS CWC-Not CWC Item</v>
          </cell>
          <cell r="I1528">
            <v>1.4999999999999999E-2</v>
          </cell>
        </row>
        <row r="1529">
          <cell r="B1529" t="str">
            <v>Deferred Taxes Plant</v>
          </cell>
          <cell r="C1529" t="str">
            <v>Other Production</v>
          </cell>
          <cell r="D1529" t="str">
            <v>340002-Other Prod Land Rights</v>
          </cell>
          <cell r="E1529" t="str">
            <v>Non-Labor</v>
          </cell>
          <cell r="F1529" t="str">
            <v>12CP-PROD</v>
          </cell>
          <cell r="H1529" t="str">
            <v>SPS CWC-Not CWC Item</v>
          </cell>
          <cell r="I1529">
            <v>267.62404575990701</v>
          </cell>
        </row>
        <row r="1530">
          <cell r="B1530" t="str">
            <v>Deferred Taxes Plant</v>
          </cell>
          <cell r="C1530" t="str">
            <v>Other Production</v>
          </cell>
          <cell r="D1530" t="str">
            <v>340002-Other Prod Land Rights</v>
          </cell>
          <cell r="E1530" t="str">
            <v>Non-Labor</v>
          </cell>
          <cell r="F1530" t="str">
            <v>12CP-PROD</v>
          </cell>
          <cell r="H1530" t="str">
            <v>SPS CWC-Not CWC Item</v>
          </cell>
          <cell r="I1530">
            <v>4.7274999999999903</v>
          </cell>
        </row>
        <row r="1531">
          <cell r="B1531" t="str">
            <v>Deferred Taxes Plant</v>
          </cell>
          <cell r="C1531" t="str">
            <v>Other Production</v>
          </cell>
          <cell r="D1531" t="str">
            <v>341000E-Other Prod Str &amp; Impr</v>
          </cell>
          <cell r="E1531" t="str">
            <v>Non-Labor</v>
          </cell>
          <cell r="F1531" t="str">
            <v>12CP-PROD</v>
          </cell>
          <cell r="H1531" t="str">
            <v>SPS CWC-Not CWC Item</v>
          </cell>
          <cell r="I1531">
            <v>-22.6653013083221</v>
          </cell>
        </row>
        <row r="1532">
          <cell r="B1532" t="str">
            <v>Deferred Taxes Plant</v>
          </cell>
          <cell r="C1532" t="str">
            <v>Other Production</v>
          </cell>
          <cell r="D1532" t="str">
            <v>341000E-Other Prod Str &amp; Impr</v>
          </cell>
          <cell r="E1532" t="str">
            <v>Non-Labor</v>
          </cell>
          <cell r="F1532" t="str">
            <v>12CP-PROD</v>
          </cell>
          <cell r="H1532" t="str">
            <v>SPS CWC-Not CWC Item</v>
          </cell>
          <cell r="I1532">
            <v>-67.995903924966314</v>
          </cell>
        </row>
        <row r="1533">
          <cell r="B1533" t="str">
            <v>Deferred Taxes Plant</v>
          </cell>
          <cell r="C1533" t="str">
            <v>Other Production</v>
          </cell>
          <cell r="D1533" t="str">
            <v>341000E-Other Prod Str &amp; Impr</v>
          </cell>
          <cell r="E1533" t="str">
            <v>Non-Labor</v>
          </cell>
          <cell r="F1533" t="str">
            <v>12CP-PROD</v>
          </cell>
          <cell r="H1533" t="str">
            <v>SPS CWC-Not CWC Item</v>
          </cell>
          <cell r="I1533">
            <v>-81709.110926802256</v>
          </cell>
        </row>
        <row r="1534">
          <cell r="B1534" t="str">
            <v>Deferred Taxes Plant</v>
          </cell>
          <cell r="C1534" t="str">
            <v>Other Production</v>
          </cell>
          <cell r="D1534" t="str">
            <v>341000E-Other Prod Str &amp; Impr</v>
          </cell>
          <cell r="E1534" t="str">
            <v>Non-Labor</v>
          </cell>
          <cell r="F1534" t="str">
            <v>12CP-PROD</v>
          </cell>
          <cell r="H1534" t="str">
            <v>SPS CWC-Not CWC Item</v>
          </cell>
          <cell r="I1534">
            <v>8311760.7763573201</v>
          </cell>
        </row>
        <row r="1535">
          <cell r="B1535" t="str">
            <v>Deferred Taxes Plant</v>
          </cell>
          <cell r="C1535" t="str">
            <v>Other Production</v>
          </cell>
          <cell r="D1535" t="str">
            <v>341000E-Other Prod Str &amp; Impr</v>
          </cell>
          <cell r="E1535" t="str">
            <v>Non-Labor</v>
          </cell>
          <cell r="F1535" t="str">
            <v>12CP-PROD</v>
          </cell>
          <cell r="H1535" t="str">
            <v>SPS CWC-Not CWC Item</v>
          </cell>
          <cell r="I1535">
            <v>-102532.67942568433</v>
          </cell>
        </row>
        <row r="1536">
          <cell r="B1536" t="str">
            <v>Deferred Taxes Plant</v>
          </cell>
          <cell r="C1536" t="str">
            <v>Other Production</v>
          </cell>
          <cell r="D1536" t="str">
            <v>342000E-Other Prod Fuel Hldr</v>
          </cell>
          <cell r="E1536" t="str">
            <v>Non-Labor</v>
          </cell>
          <cell r="F1536" t="str">
            <v>12CP-PROD</v>
          </cell>
          <cell r="H1536" t="str">
            <v>SPS CWC-Not CWC Item</v>
          </cell>
          <cell r="I1536">
            <v>-5.3337238542635399</v>
          </cell>
        </row>
        <row r="1537">
          <cell r="B1537" t="str">
            <v>Deferred Taxes Plant</v>
          </cell>
          <cell r="C1537" t="str">
            <v>Other Production</v>
          </cell>
          <cell r="D1537" t="str">
            <v>342000E-Other Prod Fuel Hldr</v>
          </cell>
          <cell r="E1537" t="str">
            <v>Non-Labor</v>
          </cell>
          <cell r="F1537" t="str">
            <v>12CP-PROD</v>
          </cell>
          <cell r="H1537" t="str">
            <v>SPS CWC-Not CWC Item</v>
          </cell>
          <cell r="I1537">
            <v>-16.001171562790624</v>
          </cell>
        </row>
        <row r="1538">
          <cell r="B1538" t="str">
            <v>Deferred Taxes Plant</v>
          </cell>
          <cell r="C1538" t="str">
            <v>Other Production</v>
          </cell>
          <cell r="D1538" t="str">
            <v>342000E-Other Prod Fuel Hldr</v>
          </cell>
          <cell r="E1538" t="str">
            <v>Non-Labor</v>
          </cell>
          <cell r="F1538" t="str">
            <v>12CP-PROD</v>
          </cell>
          <cell r="H1538" t="str">
            <v>SPS CWC-Not CWC Item</v>
          </cell>
          <cell r="I1538">
            <v>-12291.266265757618</v>
          </cell>
        </row>
        <row r="1539">
          <cell r="B1539" t="str">
            <v>Deferred Taxes Plant</v>
          </cell>
          <cell r="C1539" t="str">
            <v>Other Production</v>
          </cell>
          <cell r="D1539" t="str">
            <v>342000E-Other Prod Fuel Hldr</v>
          </cell>
          <cell r="E1539" t="str">
            <v>Non-Labor</v>
          </cell>
          <cell r="F1539" t="str">
            <v>12CP-PROD</v>
          </cell>
          <cell r="H1539" t="str">
            <v>SPS CWC-Not CWC Item</v>
          </cell>
          <cell r="I1539">
            <v>1226981.7593438399</v>
          </cell>
        </row>
        <row r="1540">
          <cell r="B1540" t="str">
            <v>Deferred Taxes Plant</v>
          </cell>
          <cell r="C1540" t="str">
            <v>Other Production</v>
          </cell>
          <cell r="D1540" t="str">
            <v>342000E-Other Prod Fuel Hldr</v>
          </cell>
          <cell r="E1540" t="str">
            <v>Non-Labor</v>
          </cell>
          <cell r="F1540" t="str">
            <v>12CP-PROD</v>
          </cell>
          <cell r="H1540" t="str">
            <v>SPS CWC-Not CWC Item</v>
          </cell>
          <cell r="I1540">
            <v>-4612.8132329284326</v>
          </cell>
        </row>
        <row r="1541">
          <cell r="B1541" t="str">
            <v>Deferred Taxes Plant</v>
          </cell>
          <cell r="C1541" t="str">
            <v>Other Production</v>
          </cell>
          <cell r="D1541" t="str">
            <v>343000-Other Prod Prime Mover</v>
          </cell>
          <cell r="E1541" t="str">
            <v>Non-Labor</v>
          </cell>
          <cell r="F1541" t="str">
            <v>12CP-PROD</v>
          </cell>
          <cell r="H1541" t="str">
            <v>SPS CWC-Not CWC Item</v>
          </cell>
          <cell r="I1541">
            <v>-113.117964542332</v>
          </cell>
        </row>
        <row r="1542">
          <cell r="B1542" t="str">
            <v>Deferred Taxes Plant</v>
          </cell>
          <cell r="C1542" t="str">
            <v>Other Production</v>
          </cell>
          <cell r="D1542" t="str">
            <v>343000-Other Prod Prime Mover</v>
          </cell>
          <cell r="E1542" t="str">
            <v>Non-Labor</v>
          </cell>
          <cell r="F1542" t="str">
            <v>12CP-PROD</v>
          </cell>
          <cell r="H1542" t="str">
            <v>SPS CWC-Not CWC Item</v>
          </cell>
          <cell r="I1542">
            <v>-339.3538936269947</v>
          </cell>
        </row>
        <row r="1543">
          <cell r="B1543" t="str">
            <v>Deferred Taxes Plant</v>
          </cell>
          <cell r="C1543" t="str">
            <v>Other Production</v>
          </cell>
          <cell r="D1543" t="str">
            <v>343000-Other Prod Prime Mover</v>
          </cell>
          <cell r="E1543" t="str">
            <v>Non-Labor</v>
          </cell>
          <cell r="F1543" t="str">
            <v>12CP-PROD</v>
          </cell>
          <cell r="H1543" t="str">
            <v>SPS CWC-Not CWC Item</v>
          </cell>
          <cell r="I1543">
            <v>-117756.5680657787</v>
          </cell>
        </row>
        <row r="1544">
          <cell r="B1544" t="str">
            <v>Deferred Taxes Plant</v>
          </cell>
          <cell r="C1544" t="str">
            <v>Other Production</v>
          </cell>
          <cell r="D1544" t="str">
            <v>343000-Other Prod Prime Mover</v>
          </cell>
          <cell r="E1544" t="str">
            <v>Non-Labor</v>
          </cell>
          <cell r="F1544" t="str">
            <v>12CP-PROD</v>
          </cell>
          <cell r="H1544" t="str">
            <v>SPS CWC-Not CWC Item</v>
          </cell>
          <cell r="I1544">
            <v>55976196.962134004</v>
          </cell>
        </row>
        <row r="1545">
          <cell r="B1545" t="str">
            <v>Deferred Taxes Plant</v>
          </cell>
          <cell r="C1545" t="str">
            <v>Other Production</v>
          </cell>
          <cell r="D1545" t="str">
            <v>343000-Other Prod Prime Mover</v>
          </cell>
          <cell r="E1545" t="str">
            <v>Non-Labor</v>
          </cell>
          <cell r="F1545" t="str">
            <v>12CP-PROD</v>
          </cell>
          <cell r="H1545" t="str">
            <v>SPS CWC-Not CWC Item</v>
          </cell>
          <cell r="I1545">
            <v>981664.2045953793</v>
          </cell>
        </row>
        <row r="1546">
          <cell r="B1546" t="str">
            <v>Deferred Taxes Plant</v>
          </cell>
          <cell r="C1546" t="str">
            <v>Other Production</v>
          </cell>
          <cell r="D1546" t="str">
            <v>344000E-Other Prod Generator</v>
          </cell>
          <cell r="E1546" t="str">
            <v>Non-Labor</v>
          </cell>
          <cell r="F1546" t="str">
            <v>12CP-PROD</v>
          </cell>
          <cell r="H1546" t="str">
            <v>SPS CWC-Not CWC Item</v>
          </cell>
          <cell r="I1546">
            <v>-312.366479464414</v>
          </cell>
        </row>
        <row r="1547">
          <cell r="B1547" t="str">
            <v>Deferred Taxes Plant</v>
          </cell>
          <cell r="C1547" t="str">
            <v>Other Production</v>
          </cell>
          <cell r="D1547" t="str">
            <v>344000E-Other Prod Generator</v>
          </cell>
          <cell r="E1547" t="str">
            <v>Non-Labor</v>
          </cell>
          <cell r="F1547" t="str">
            <v>12CP-PROD</v>
          </cell>
          <cell r="H1547" t="str">
            <v>SPS CWC-Not CWC Item</v>
          </cell>
          <cell r="I1547">
            <v>-937.09943839323887</v>
          </cell>
        </row>
        <row r="1548">
          <cell r="B1548" t="str">
            <v>Deferred Taxes Plant</v>
          </cell>
          <cell r="C1548" t="str">
            <v>Other Production</v>
          </cell>
          <cell r="D1548" t="str">
            <v>344000E-Other Prod Generator</v>
          </cell>
          <cell r="E1548" t="str">
            <v>Non-Labor</v>
          </cell>
          <cell r="F1548" t="str">
            <v>12CP-PROD</v>
          </cell>
          <cell r="H1548" t="str">
            <v>SPS CWC-Not CWC Item</v>
          </cell>
          <cell r="I1548">
            <v>63730.363185974798</v>
          </cell>
        </row>
        <row r="1549">
          <cell r="B1549" t="str">
            <v>Deferred Taxes Plant</v>
          </cell>
          <cell r="C1549" t="str">
            <v>Other Production</v>
          </cell>
          <cell r="D1549" t="str">
            <v>344000E-Other Prod Generator</v>
          </cell>
          <cell r="E1549" t="str">
            <v>Non-Labor</v>
          </cell>
          <cell r="F1549" t="str">
            <v>12CP-PROD</v>
          </cell>
          <cell r="H1549" t="str">
            <v>SPS CWC-Not CWC Item</v>
          </cell>
          <cell r="I1549">
            <v>-65982111.2975794</v>
          </cell>
        </row>
        <row r="1550">
          <cell r="B1550" t="str">
            <v>Deferred Taxes Plant</v>
          </cell>
          <cell r="C1550" t="str">
            <v>Other Production</v>
          </cell>
          <cell r="D1550" t="str">
            <v>344000E-Other Prod Generator</v>
          </cell>
          <cell r="E1550" t="str">
            <v>Non-Labor</v>
          </cell>
          <cell r="F1550" t="str">
            <v>12CP-PROD</v>
          </cell>
          <cell r="H1550" t="str">
            <v>SPS CWC-Not CWC Item</v>
          </cell>
          <cell r="I1550">
            <v>-854989.44350787369</v>
          </cell>
        </row>
        <row r="1551">
          <cell r="B1551" t="str">
            <v>Deferred Taxes Plant</v>
          </cell>
          <cell r="C1551" t="str">
            <v>Other Production</v>
          </cell>
          <cell r="D1551" t="str">
            <v>345000E-Other Prod Access Elect Equip</v>
          </cell>
          <cell r="E1551" t="str">
            <v>Non-Labor</v>
          </cell>
          <cell r="F1551" t="str">
            <v>12CP-PROD</v>
          </cell>
          <cell r="H1551" t="str">
            <v>SPS CWC-Not CWC Item</v>
          </cell>
          <cell r="I1551">
            <v>-60.302700889608801</v>
          </cell>
        </row>
        <row r="1552">
          <cell r="B1552" t="str">
            <v>Deferred Taxes Plant</v>
          </cell>
          <cell r="C1552" t="str">
            <v>Other Production</v>
          </cell>
          <cell r="D1552" t="str">
            <v>345000E-Other Prod Access Elect Equip</v>
          </cell>
          <cell r="E1552" t="str">
            <v>Non-Labor</v>
          </cell>
          <cell r="F1552" t="str">
            <v>12CP-PROD</v>
          </cell>
          <cell r="H1552" t="str">
            <v>SPS CWC-Not CWC Item</v>
          </cell>
          <cell r="I1552">
            <v>-180.9081026688267</v>
          </cell>
        </row>
        <row r="1553">
          <cell r="B1553" t="str">
            <v>Deferred Taxes Plant</v>
          </cell>
          <cell r="C1553" t="str">
            <v>Other Production</v>
          </cell>
          <cell r="D1553" t="str">
            <v>345000E-Other Prod Access Elect Equip</v>
          </cell>
          <cell r="E1553" t="str">
            <v>Non-Labor</v>
          </cell>
          <cell r="F1553" t="str">
            <v>12CP-PROD</v>
          </cell>
          <cell r="H1553" t="str">
            <v>SPS CWC-Not CWC Item</v>
          </cell>
          <cell r="I1553">
            <v>-2523.8106250620485</v>
          </cell>
        </row>
        <row r="1554">
          <cell r="B1554" t="str">
            <v>Deferred Taxes Plant</v>
          </cell>
          <cell r="C1554" t="str">
            <v>Other Production</v>
          </cell>
          <cell r="D1554" t="str">
            <v>345000E-Other Prod Access Elect Equip</v>
          </cell>
          <cell r="E1554" t="str">
            <v>Non-Labor</v>
          </cell>
          <cell r="F1554" t="str">
            <v>12CP-PROD</v>
          </cell>
          <cell r="H1554" t="str">
            <v>SPS CWC-Not CWC Item</v>
          </cell>
          <cell r="I1554">
            <v>-531572.85007389495</v>
          </cell>
        </row>
        <row r="1555">
          <cell r="B1555" t="str">
            <v>Deferred Taxes Plant</v>
          </cell>
          <cell r="C1555" t="str">
            <v>Other Production</v>
          </cell>
          <cell r="D1555" t="str">
            <v>345000E-Other Prod Access Elect Equip</v>
          </cell>
          <cell r="E1555" t="str">
            <v>Non-Labor</v>
          </cell>
          <cell r="F1555" t="str">
            <v>12CP-PROD</v>
          </cell>
          <cell r="H1555" t="str">
            <v>SPS CWC-Not CWC Item</v>
          </cell>
          <cell r="I1555">
            <v>24588.538396871914</v>
          </cell>
        </row>
        <row r="1556">
          <cell r="B1556" t="str">
            <v>Deferred Taxes Plant</v>
          </cell>
          <cell r="C1556" t="str">
            <v>Other Production</v>
          </cell>
          <cell r="D1556" t="str">
            <v>346000E-Other Prod Misc Pwr P</v>
          </cell>
          <cell r="E1556" t="str">
            <v>Non-Labor</v>
          </cell>
          <cell r="F1556" t="str">
            <v>12CP-PROD</v>
          </cell>
          <cell r="H1556" t="str">
            <v>SPS CWC-Not CWC Item</v>
          </cell>
          <cell r="I1556">
            <v>-8.9710337566532594</v>
          </cell>
        </row>
        <row r="1557">
          <cell r="B1557" t="str">
            <v>Deferred Taxes Plant</v>
          </cell>
          <cell r="C1557" t="str">
            <v>Other Production</v>
          </cell>
          <cell r="D1557" t="str">
            <v>346000E-Other Prod Misc Pwr P</v>
          </cell>
          <cell r="E1557" t="str">
            <v>Non-Labor</v>
          </cell>
          <cell r="F1557" t="str">
            <v>12CP-PROD</v>
          </cell>
          <cell r="H1557" t="str">
            <v>SPS CWC-Not CWC Item</v>
          </cell>
          <cell r="I1557">
            <v>-26.913101269959807</v>
          </cell>
        </row>
        <row r="1558">
          <cell r="B1558" t="str">
            <v>Deferred Taxes Plant</v>
          </cell>
          <cell r="C1558" t="str">
            <v>Other Production</v>
          </cell>
          <cell r="D1558" t="str">
            <v>346000E-Other Prod Misc Pwr P</v>
          </cell>
          <cell r="E1558" t="str">
            <v>Non-Labor</v>
          </cell>
          <cell r="F1558" t="str">
            <v>12CP-PROD</v>
          </cell>
          <cell r="H1558" t="str">
            <v>SPS CWC-Not CWC Item</v>
          </cell>
          <cell r="I1558">
            <v>-1537.1898025736627</v>
          </cell>
        </row>
        <row r="1559">
          <cell r="B1559" t="str">
            <v>Deferred Taxes Plant</v>
          </cell>
          <cell r="C1559" t="str">
            <v>Other Production</v>
          </cell>
          <cell r="D1559" t="str">
            <v>346000E-Other Prod Misc Pwr P</v>
          </cell>
          <cell r="E1559" t="str">
            <v>Non-Labor</v>
          </cell>
          <cell r="F1559" t="str">
            <v>12CP-PROD</v>
          </cell>
          <cell r="H1559" t="str">
            <v>SPS CWC-Not CWC Item</v>
          </cell>
          <cell r="I1559">
            <v>1746792.0072894201</v>
          </cell>
        </row>
        <row r="1560">
          <cell r="B1560" t="str">
            <v>Deferred Taxes Plant</v>
          </cell>
          <cell r="C1560" t="str">
            <v>Other Production</v>
          </cell>
          <cell r="D1560" t="str">
            <v>346000E-Other Prod Misc Pwr P</v>
          </cell>
          <cell r="E1560" t="str">
            <v>Non-Labor</v>
          </cell>
          <cell r="F1560" t="str">
            <v>12CP-PROD</v>
          </cell>
          <cell r="H1560" t="str">
            <v>SPS CWC-Not CWC Item</v>
          </cell>
          <cell r="I1560">
            <v>22481.450674235326</v>
          </cell>
        </row>
        <row r="1561">
          <cell r="B1561" t="str">
            <v>Deferred Taxes Plant</v>
          </cell>
          <cell r="C1561" t="str">
            <v>Transmission</v>
          </cell>
          <cell r="D1561" t="str">
            <v>105000-Held for Future Us</v>
          </cell>
          <cell r="E1561" t="str">
            <v>Non-Labor</v>
          </cell>
          <cell r="F1561" t="str">
            <v>12CP-TRAN</v>
          </cell>
          <cell r="H1561" t="str">
            <v>SPS CWC-Not CWC Item</v>
          </cell>
          <cell r="I1561">
            <v>11.49</v>
          </cell>
        </row>
        <row r="1562">
          <cell r="B1562" t="str">
            <v>Deferred Taxes Plant</v>
          </cell>
          <cell r="C1562" t="str">
            <v>Transmission</v>
          </cell>
          <cell r="D1562" t="str">
            <v>105000-Held for Future Us</v>
          </cell>
          <cell r="E1562" t="str">
            <v>Non-Labor</v>
          </cell>
          <cell r="F1562" t="str">
            <v>12CP-TRAN</v>
          </cell>
          <cell r="H1562" t="str">
            <v>SPS CWC-Not CWC Item</v>
          </cell>
          <cell r="I1562">
            <v>1.1060905139117901E-2</v>
          </cell>
        </row>
        <row r="1563">
          <cell r="B1563" t="str">
            <v>Deferred Taxes Plant</v>
          </cell>
          <cell r="C1563" t="str">
            <v>Transmission</v>
          </cell>
          <cell r="D1563" t="str">
            <v>350001-Tran Land Owned in Fe</v>
          </cell>
          <cell r="E1563" t="str">
            <v>Non-Labor</v>
          </cell>
          <cell r="F1563" t="str">
            <v>12CP-TRAN</v>
          </cell>
          <cell r="H1563" t="str">
            <v>SPS CWC-Not CWC Item</v>
          </cell>
          <cell r="I1563">
            <v>-556.07245524591099</v>
          </cell>
        </row>
        <row r="1564">
          <cell r="B1564" t="str">
            <v>Deferred Taxes Plant</v>
          </cell>
          <cell r="C1564" t="str">
            <v>Transmission</v>
          </cell>
          <cell r="D1564" t="str">
            <v>350001-Tran Land Owned in Fe</v>
          </cell>
          <cell r="E1564" t="str">
            <v>Non-Labor</v>
          </cell>
          <cell r="F1564" t="str">
            <v>12CP-TRAN</v>
          </cell>
          <cell r="H1564" t="str">
            <v>SPS CWC-Not CWC Item</v>
          </cell>
          <cell r="I1564">
            <v>-1668.21736573773</v>
          </cell>
        </row>
        <row r="1565">
          <cell r="B1565" t="str">
            <v>Deferred Taxes Plant</v>
          </cell>
          <cell r="C1565" t="str">
            <v>Transmission</v>
          </cell>
          <cell r="D1565" t="str">
            <v>350001-Tran Land Owned in Fe</v>
          </cell>
          <cell r="E1565" t="str">
            <v>Non-Labor</v>
          </cell>
          <cell r="F1565" t="str">
            <v>12CP-TRAN</v>
          </cell>
          <cell r="H1565" t="str">
            <v>SPS CWC-Not CWC Item</v>
          </cell>
          <cell r="I1565">
            <v>1266.1150000000007</v>
          </cell>
        </row>
        <row r="1566">
          <cell r="B1566" t="str">
            <v>Deferred Taxes Plant</v>
          </cell>
          <cell r="C1566" t="str">
            <v>Transmission</v>
          </cell>
          <cell r="D1566" t="str">
            <v>350001-Tran Land Owned in Fe</v>
          </cell>
          <cell r="E1566" t="str">
            <v>Non-Labor</v>
          </cell>
          <cell r="F1566" t="str">
            <v>12CP-TRAN</v>
          </cell>
          <cell r="H1566" t="str">
            <v>SPS CWC-Not CWC Item</v>
          </cell>
          <cell r="I1566">
            <v>1041.8339273035201</v>
          </cell>
        </row>
        <row r="1567">
          <cell r="B1567" t="str">
            <v>Deferred Taxes Plant</v>
          </cell>
          <cell r="C1567" t="str">
            <v>Transmission</v>
          </cell>
          <cell r="D1567" t="str">
            <v>350001-Tran Land Owned in Fe</v>
          </cell>
          <cell r="E1567" t="str">
            <v>Non-Labor</v>
          </cell>
          <cell r="F1567" t="str">
            <v>12CP-TRAN</v>
          </cell>
          <cell r="H1567" t="str">
            <v>SPS CWC-Not CWC Item</v>
          </cell>
          <cell r="I1567">
            <v>731.81250000000057</v>
          </cell>
        </row>
        <row r="1568">
          <cell r="B1568" t="str">
            <v>Deferred Taxes Plant</v>
          </cell>
          <cell r="C1568" t="str">
            <v>Transmission</v>
          </cell>
          <cell r="D1568" t="str">
            <v>350002E-Transmission Land Right</v>
          </cell>
          <cell r="E1568" t="str">
            <v>Non-Labor</v>
          </cell>
          <cell r="F1568" t="str">
            <v>12CP-TRAN</v>
          </cell>
          <cell r="H1568" t="str">
            <v>SPS CWC-Not CWC Item</v>
          </cell>
          <cell r="I1568">
            <v>146458.19785066199</v>
          </cell>
        </row>
        <row r="1569">
          <cell r="B1569" t="str">
            <v>Deferred Taxes Plant</v>
          </cell>
          <cell r="C1569" t="str">
            <v>Transmission</v>
          </cell>
          <cell r="D1569" t="str">
            <v>350002E-Transmission Land Right</v>
          </cell>
          <cell r="E1569" t="str">
            <v>Non-Labor</v>
          </cell>
          <cell r="F1569" t="str">
            <v>12CP-TRAN</v>
          </cell>
          <cell r="H1569" t="str">
            <v>SPS CWC-Not CWC Item</v>
          </cell>
          <cell r="I1569">
            <v>439374.59355198598</v>
          </cell>
        </row>
        <row r="1570">
          <cell r="B1570" t="str">
            <v>Deferred Taxes Plant</v>
          </cell>
          <cell r="C1570" t="str">
            <v>Transmission</v>
          </cell>
          <cell r="D1570" t="str">
            <v>350002E-Transmission Land Right</v>
          </cell>
          <cell r="E1570" t="str">
            <v>Non-Labor</v>
          </cell>
          <cell r="F1570" t="str">
            <v>12CP-TRAN</v>
          </cell>
          <cell r="H1570" t="str">
            <v>SPS CWC-Not CWC Item</v>
          </cell>
          <cell r="I1570">
            <v>249795.55000000005</v>
          </cell>
        </row>
        <row r="1571">
          <cell r="B1571" t="str">
            <v>Deferred Taxes Plant</v>
          </cell>
          <cell r="C1571" t="str">
            <v>Transmission</v>
          </cell>
          <cell r="D1571" t="str">
            <v>350002E-Transmission Land Right</v>
          </cell>
          <cell r="E1571" t="str">
            <v>Non-Labor</v>
          </cell>
          <cell r="F1571" t="str">
            <v>12CP-TRAN</v>
          </cell>
          <cell r="H1571" t="str">
            <v>SPS CWC-Not CWC Item</v>
          </cell>
          <cell r="I1571">
            <v>-537451.82859559194</v>
          </cell>
        </row>
        <row r="1572">
          <cell r="B1572" t="str">
            <v>Deferred Taxes Plant</v>
          </cell>
          <cell r="C1572" t="str">
            <v>Transmission</v>
          </cell>
          <cell r="D1572" t="str">
            <v>350002E-Transmission Land Right</v>
          </cell>
          <cell r="E1572" t="str">
            <v>Non-Labor</v>
          </cell>
          <cell r="F1572" t="str">
            <v>12CP-TRAN</v>
          </cell>
          <cell r="H1572" t="str">
            <v>SPS CWC-Not CWC Item</v>
          </cell>
          <cell r="I1572">
            <v>-49302.004496673602</v>
          </cell>
        </row>
        <row r="1573">
          <cell r="B1573" t="str">
            <v>Deferred Taxes Plant</v>
          </cell>
          <cell r="C1573" t="str">
            <v>Transmission</v>
          </cell>
          <cell r="D1573" t="str">
            <v>350002ERN-Transmission Land Right Radial NM</v>
          </cell>
          <cell r="E1573" t="str">
            <v>Non-Labor</v>
          </cell>
          <cell r="F1573" t="str">
            <v>NM</v>
          </cell>
          <cell r="H1573" t="str">
            <v>SPS CWC-Not CWC Item</v>
          </cell>
          <cell r="I1573">
            <v>4241.1491077719802</v>
          </cell>
        </row>
        <row r="1574">
          <cell r="B1574" t="str">
            <v>Deferred Taxes Plant</v>
          </cell>
          <cell r="C1574" t="str">
            <v>Transmission</v>
          </cell>
          <cell r="D1574" t="str">
            <v>350002ERN-Transmission Land Right Radial NM</v>
          </cell>
          <cell r="E1574" t="str">
            <v>Non-Labor</v>
          </cell>
          <cell r="F1574" t="str">
            <v>NM</v>
          </cell>
          <cell r="H1574" t="str">
            <v>SPS CWC-Not CWC Item</v>
          </cell>
          <cell r="I1574">
            <v>-972.8255299246423</v>
          </cell>
        </row>
        <row r="1575">
          <cell r="B1575" t="str">
            <v>Deferred Taxes Plant</v>
          </cell>
          <cell r="C1575" t="str">
            <v>Transmission</v>
          </cell>
          <cell r="D1575" t="str">
            <v>350002ERT-Transmission Land Right Radial TX</v>
          </cell>
          <cell r="E1575" t="str">
            <v>Non-Labor</v>
          </cell>
          <cell r="F1575" t="str">
            <v>TX</v>
          </cell>
          <cell r="H1575" t="str">
            <v>SPS CWC-Not CWC Item</v>
          </cell>
          <cell r="I1575">
            <v>8105.26790210339</v>
          </cell>
        </row>
        <row r="1576">
          <cell r="B1576" t="str">
            <v>Deferred Taxes Plant</v>
          </cell>
          <cell r="C1576" t="str">
            <v>Transmission</v>
          </cell>
          <cell r="D1576" t="str">
            <v>350002ERT-Transmission Land Right Radial TX</v>
          </cell>
          <cell r="E1576" t="str">
            <v>Non-Labor</v>
          </cell>
          <cell r="F1576" t="str">
            <v>TX</v>
          </cell>
          <cell r="H1576" t="str">
            <v>SPS CWC-Not CWC Item</v>
          </cell>
          <cell r="I1576">
            <v>-1859.16866907497</v>
          </cell>
        </row>
        <row r="1577">
          <cell r="B1577" t="str">
            <v>Deferred Taxes Plant</v>
          </cell>
          <cell r="C1577" t="str">
            <v>Transmission</v>
          </cell>
          <cell r="D1577" t="str">
            <v>350002ERW-Transmission Land Right Radial Wholesale</v>
          </cell>
          <cell r="E1577" t="str">
            <v>Non-Labor</v>
          </cell>
          <cell r="F1577" t="str">
            <v>WHLS</v>
          </cell>
          <cell r="H1577" t="str">
            <v>SPS CWC-Not CWC Item</v>
          </cell>
          <cell r="I1577">
            <v>1215.1406193049299</v>
          </cell>
        </row>
        <row r="1578">
          <cell r="B1578" t="str">
            <v>Deferred Taxes Plant</v>
          </cell>
          <cell r="C1578" t="str">
            <v>Transmission</v>
          </cell>
          <cell r="D1578" t="str">
            <v>350002ERW-Transmission Land Right Radial Wholesale</v>
          </cell>
          <cell r="E1578" t="str">
            <v>Non-Labor</v>
          </cell>
          <cell r="F1578" t="str">
            <v>WHLS</v>
          </cell>
          <cell r="H1578" t="str">
            <v>SPS CWC-Not CWC Item</v>
          </cell>
          <cell r="I1578">
            <v>-278.72630432682098</v>
          </cell>
        </row>
        <row r="1579">
          <cell r="B1579" t="str">
            <v>Deferred Taxes Plant</v>
          </cell>
          <cell r="C1579" t="str">
            <v>Transmission</v>
          </cell>
          <cell r="D1579" t="str">
            <v>352000-Transmission Str &amp; Improv</v>
          </cell>
          <cell r="E1579" t="str">
            <v>Non-Labor</v>
          </cell>
          <cell r="F1579" t="str">
            <v>12CP-TRAN</v>
          </cell>
          <cell r="H1579" t="str">
            <v>SPS CWC-Not CWC Item</v>
          </cell>
          <cell r="I1579">
            <v>211801.721474583</v>
          </cell>
        </row>
        <row r="1580">
          <cell r="B1580" t="str">
            <v>Deferred Taxes Plant</v>
          </cell>
          <cell r="C1580" t="str">
            <v>Transmission</v>
          </cell>
          <cell r="D1580" t="str">
            <v>352000-Transmission Str &amp; Improv</v>
          </cell>
          <cell r="E1580" t="str">
            <v>Non-Labor</v>
          </cell>
          <cell r="F1580" t="str">
            <v>12CP-TRAN</v>
          </cell>
          <cell r="H1580" t="str">
            <v>SPS CWC-Not CWC Item</v>
          </cell>
          <cell r="I1580">
            <v>635405.16442374885</v>
          </cell>
        </row>
        <row r="1581">
          <cell r="B1581" t="str">
            <v>Deferred Taxes Plant</v>
          </cell>
          <cell r="C1581" t="str">
            <v>Transmission</v>
          </cell>
          <cell r="D1581" t="str">
            <v>352000-Transmission Str &amp; Improv</v>
          </cell>
          <cell r="E1581" t="str">
            <v>Non-Labor</v>
          </cell>
          <cell r="F1581" t="str">
            <v>12CP-TRAN</v>
          </cell>
          <cell r="H1581" t="str">
            <v>SPS CWC-Not CWC Item</v>
          </cell>
          <cell r="I1581">
            <v>256243.85633080726</v>
          </cell>
        </row>
        <row r="1582">
          <cell r="B1582" t="str">
            <v>Deferred Taxes Plant</v>
          </cell>
          <cell r="C1582" t="str">
            <v>Transmission</v>
          </cell>
          <cell r="D1582" t="str">
            <v>352000-Transmission Str &amp; Improv</v>
          </cell>
          <cell r="E1582" t="str">
            <v>Non-Labor</v>
          </cell>
          <cell r="F1582" t="str">
            <v>12CP-TRAN</v>
          </cell>
          <cell r="H1582" t="str">
            <v>SPS CWC-Not CWC Item</v>
          </cell>
          <cell r="I1582">
            <v>-759259.19514252199</v>
          </cell>
        </row>
        <row r="1583">
          <cell r="B1583" t="str">
            <v>Deferred Taxes Plant</v>
          </cell>
          <cell r="C1583" t="str">
            <v>Transmission</v>
          </cell>
          <cell r="D1583" t="str">
            <v>352000-Transmission Str &amp; Improv</v>
          </cell>
          <cell r="E1583" t="str">
            <v>Non-Labor</v>
          </cell>
          <cell r="F1583" t="str">
            <v>12CP-TRAN</v>
          </cell>
          <cell r="H1583" t="str">
            <v>SPS CWC-Not CWC Item</v>
          </cell>
          <cell r="I1583">
            <v>5824.1266968773707</v>
          </cell>
        </row>
        <row r="1584">
          <cell r="B1584" t="str">
            <v>Deferred Taxes Plant</v>
          </cell>
          <cell r="C1584" t="str">
            <v>Transmission</v>
          </cell>
          <cell r="D1584" t="str">
            <v>352010-Tran Str &amp; Impr-Prod</v>
          </cell>
          <cell r="E1584" t="str">
            <v>Non-Labor</v>
          </cell>
          <cell r="F1584" t="str">
            <v>12CP-PROD</v>
          </cell>
          <cell r="H1584" t="str">
            <v>SPS CWC-Not CWC Item</v>
          </cell>
          <cell r="I1584">
            <v>3199.7067967077101</v>
          </cell>
        </row>
        <row r="1585">
          <cell r="B1585" t="str">
            <v>Deferred Taxes Plant</v>
          </cell>
          <cell r="C1585" t="str">
            <v>Transmission</v>
          </cell>
          <cell r="D1585" t="str">
            <v>352010-Tran Str &amp; Impr-Prod</v>
          </cell>
          <cell r="E1585" t="str">
            <v>Non-Labor</v>
          </cell>
          <cell r="F1585" t="str">
            <v>12CP-PROD</v>
          </cell>
          <cell r="H1585" t="str">
            <v>SPS CWC-Not CWC Item</v>
          </cell>
          <cell r="I1585">
            <v>9599.1203901231002</v>
          </cell>
        </row>
        <row r="1586">
          <cell r="B1586" t="str">
            <v>Deferred Taxes Plant</v>
          </cell>
          <cell r="C1586" t="str">
            <v>Transmission</v>
          </cell>
          <cell r="D1586" t="str">
            <v>352010-Tran Str &amp; Impr-Prod</v>
          </cell>
          <cell r="E1586" t="str">
            <v>Non-Labor</v>
          </cell>
          <cell r="F1586" t="str">
            <v>12CP-PROD</v>
          </cell>
          <cell r="H1586" t="str">
            <v>SPS CWC-Not CWC Item</v>
          </cell>
          <cell r="I1586">
            <v>-517.2604938991476</v>
          </cell>
        </row>
        <row r="1587">
          <cell r="B1587" t="str">
            <v>Deferred Taxes Plant</v>
          </cell>
          <cell r="C1587" t="str">
            <v>Transmission</v>
          </cell>
          <cell r="D1587" t="str">
            <v>352010-Tran Str &amp; Impr-Prod</v>
          </cell>
          <cell r="E1587" t="str">
            <v>Non-Labor</v>
          </cell>
          <cell r="F1587" t="str">
            <v>12CP-PROD</v>
          </cell>
          <cell r="H1587" t="str">
            <v>SPS CWC-Not CWC Item</v>
          </cell>
          <cell r="I1587">
            <v>-11829.1402645525</v>
          </cell>
        </row>
        <row r="1588">
          <cell r="B1588" t="str">
            <v>Deferred Taxes Plant</v>
          </cell>
          <cell r="C1588" t="str">
            <v>Transmission</v>
          </cell>
          <cell r="D1588" t="str">
            <v>352010-Tran Str &amp; Impr-Prod</v>
          </cell>
          <cell r="E1588" t="str">
            <v>Non-Labor</v>
          </cell>
          <cell r="F1588" t="str">
            <v>12CP-PROD</v>
          </cell>
          <cell r="H1588" t="str">
            <v>SPS CWC-Not CWC Item</v>
          </cell>
          <cell r="I1588">
            <v>-579.70164006248024</v>
          </cell>
        </row>
        <row r="1589">
          <cell r="B1589" t="str">
            <v>Deferred Taxes Plant</v>
          </cell>
          <cell r="C1589" t="str">
            <v>Transmission</v>
          </cell>
          <cell r="D1589" t="str">
            <v>353000E-Transmission Station</v>
          </cell>
          <cell r="E1589" t="str">
            <v>Non-Labor</v>
          </cell>
          <cell r="F1589" t="str">
            <v>12CP-TRAN</v>
          </cell>
          <cell r="H1589" t="str">
            <v>SPS CWC-Not CWC Item</v>
          </cell>
          <cell r="I1589">
            <v>3038372.7712363699</v>
          </cell>
        </row>
        <row r="1590">
          <cell r="B1590" t="str">
            <v>Deferred Taxes Plant</v>
          </cell>
          <cell r="C1590" t="str">
            <v>Transmission</v>
          </cell>
          <cell r="D1590" t="str">
            <v>353000E-Transmission Station</v>
          </cell>
          <cell r="E1590" t="str">
            <v>Non-Labor</v>
          </cell>
          <cell r="F1590" t="str">
            <v>12CP-TRAN</v>
          </cell>
          <cell r="H1590" t="str">
            <v>SPS CWC-Not CWC Item</v>
          </cell>
          <cell r="I1590">
            <v>9115118.3137091398</v>
          </cell>
        </row>
        <row r="1591">
          <cell r="B1591" t="str">
            <v>Deferred Taxes Plant</v>
          </cell>
          <cell r="C1591" t="str">
            <v>Transmission</v>
          </cell>
          <cell r="D1591" t="str">
            <v>353000E-Transmission Station</v>
          </cell>
          <cell r="E1591" t="str">
            <v>Non-Labor</v>
          </cell>
          <cell r="F1591" t="str">
            <v>12CP-TRAN</v>
          </cell>
          <cell r="H1591" t="str">
            <v>SPS CWC-Not CWC Item</v>
          </cell>
          <cell r="I1591">
            <v>3675911.3686691895</v>
          </cell>
        </row>
        <row r="1592">
          <cell r="B1592" t="str">
            <v>Deferred Taxes Plant</v>
          </cell>
          <cell r="C1592" t="str">
            <v>Transmission</v>
          </cell>
          <cell r="D1592" t="str">
            <v>353000E-Transmission Station</v>
          </cell>
          <cell r="E1592" t="str">
            <v>Non-Labor</v>
          </cell>
          <cell r="F1592" t="str">
            <v>12CP-TRAN</v>
          </cell>
          <cell r="H1592" t="str">
            <v>SPS CWC-Not CWC Item</v>
          </cell>
          <cell r="I1592">
            <v>-10964686.547301499</v>
          </cell>
        </row>
        <row r="1593">
          <cell r="B1593" t="str">
            <v>Deferred Taxes Plant</v>
          </cell>
          <cell r="C1593" t="str">
            <v>Transmission</v>
          </cell>
          <cell r="D1593" t="str">
            <v>353000E-Transmission Station</v>
          </cell>
          <cell r="E1593" t="str">
            <v>Non-Labor</v>
          </cell>
          <cell r="F1593" t="str">
            <v>12CP-TRAN</v>
          </cell>
          <cell r="H1593" t="str">
            <v>SPS CWC-Not CWC Item</v>
          </cell>
          <cell r="I1593">
            <v>83934.738303122605</v>
          </cell>
        </row>
        <row r="1594">
          <cell r="B1594" t="str">
            <v>Deferred Taxes Plant</v>
          </cell>
          <cell r="C1594" t="str">
            <v>Transmission</v>
          </cell>
          <cell r="D1594" t="str">
            <v>353010-Tran Station Equip Pro</v>
          </cell>
          <cell r="E1594" t="str">
            <v>Non-Labor</v>
          </cell>
          <cell r="F1594" t="str">
            <v>12CP-PROD</v>
          </cell>
          <cell r="H1594" t="str">
            <v>SPS CWC-Not CWC Item</v>
          </cell>
          <cell r="I1594">
            <v>132076.86829222599</v>
          </cell>
        </row>
        <row r="1595">
          <cell r="B1595" t="str">
            <v>Deferred Taxes Plant</v>
          </cell>
          <cell r="C1595" t="str">
            <v>Transmission</v>
          </cell>
          <cell r="D1595" t="str">
            <v>353010-Tran Station Equip Pro</v>
          </cell>
          <cell r="E1595" t="str">
            <v>Non-Labor</v>
          </cell>
          <cell r="F1595" t="str">
            <v>12CP-PROD</v>
          </cell>
          <cell r="H1595" t="str">
            <v>SPS CWC-Not CWC Item</v>
          </cell>
          <cell r="I1595">
            <v>396230.6048766796</v>
          </cell>
        </row>
        <row r="1596">
          <cell r="B1596" t="str">
            <v>Deferred Taxes Plant</v>
          </cell>
          <cell r="C1596" t="str">
            <v>Transmission</v>
          </cell>
          <cell r="D1596" t="str">
            <v>353010-Tran Station Equip Pro</v>
          </cell>
          <cell r="E1596" t="str">
            <v>Non-Labor</v>
          </cell>
          <cell r="F1596" t="str">
            <v>12CP-PROD</v>
          </cell>
          <cell r="H1596" t="str">
            <v>SPS CWC-Not CWC Item</v>
          </cell>
          <cell r="I1596">
            <v>-21351.377006100876</v>
          </cell>
        </row>
        <row r="1597">
          <cell r="B1597" t="str">
            <v>Deferred Taxes Plant</v>
          </cell>
          <cell r="C1597" t="str">
            <v>Transmission</v>
          </cell>
          <cell r="D1597" t="str">
            <v>353010-Tran Station Equip Pro</v>
          </cell>
          <cell r="E1597" t="str">
            <v>Non-Labor</v>
          </cell>
          <cell r="F1597" t="str">
            <v>12CP-PROD</v>
          </cell>
          <cell r="H1597" t="str">
            <v>SPS CWC-Not CWC Item</v>
          </cell>
          <cell r="I1597">
            <v>-488279.04997365602</v>
          </cell>
        </row>
        <row r="1598">
          <cell r="B1598" t="str">
            <v>Deferred Taxes Plant</v>
          </cell>
          <cell r="C1598" t="str">
            <v>Transmission</v>
          </cell>
          <cell r="D1598" t="str">
            <v>353010-Tran Station Equip Pro</v>
          </cell>
          <cell r="E1598" t="str">
            <v>Non-Labor</v>
          </cell>
          <cell r="F1598" t="str">
            <v>12CP-PROD</v>
          </cell>
          <cell r="H1598" t="str">
            <v>SPS CWC-Not CWC Item</v>
          </cell>
          <cell r="I1598">
            <v>-23928.828359937535</v>
          </cell>
        </row>
        <row r="1599">
          <cell r="B1599" t="str">
            <v>Deferred Taxes Plant</v>
          </cell>
          <cell r="C1599" t="str">
            <v>Transmission</v>
          </cell>
          <cell r="D1599" t="str">
            <v>354000E-Tran Towers &amp; Fixture</v>
          </cell>
          <cell r="E1599" t="str">
            <v>Non-Labor</v>
          </cell>
          <cell r="F1599" t="str">
            <v>12CP-TRAN</v>
          </cell>
          <cell r="H1599" t="str">
            <v>SPS CWC-Not CWC Item</v>
          </cell>
          <cell r="I1599">
            <v>28349.4254518915</v>
          </cell>
        </row>
        <row r="1600">
          <cell r="B1600" t="str">
            <v>Deferred Taxes Plant</v>
          </cell>
          <cell r="C1600" t="str">
            <v>Transmission</v>
          </cell>
          <cell r="D1600" t="str">
            <v>354000E-Tran Towers &amp; Fixture</v>
          </cell>
          <cell r="E1600" t="str">
            <v>Non-Labor</v>
          </cell>
          <cell r="F1600" t="str">
            <v>12CP-TRAN</v>
          </cell>
          <cell r="H1600" t="str">
            <v>SPS CWC-Not CWC Item</v>
          </cell>
          <cell r="I1600">
            <v>85048.276355674476</v>
          </cell>
        </row>
        <row r="1601">
          <cell r="B1601" t="str">
            <v>Deferred Taxes Plant</v>
          </cell>
          <cell r="C1601" t="str">
            <v>Transmission</v>
          </cell>
          <cell r="D1601" t="str">
            <v>354000E-Tran Towers &amp; Fixture</v>
          </cell>
          <cell r="E1601" t="str">
            <v>Non-Labor</v>
          </cell>
          <cell r="F1601" t="str">
            <v>12CP-TRAN</v>
          </cell>
          <cell r="H1601" t="str">
            <v>SPS CWC-Not CWC Item</v>
          </cell>
          <cell r="I1601">
            <v>40193.068878444225</v>
          </cell>
        </row>
        <row r="1602">
          <cell r="B1602" t="str">
            <v>Deferred Taxes Plant</v>
          </cell>
          <cell r="C1602" t="str">
            <v>Transmission</v>
          </cell>
          <cell r="D1602" t="str">
            <v>354000E-Tran Towers &amp; Fixture</v>
          </cell>
          <cell r="E1602" t="str">
            <v>Non-Labor</v>
          </cell>
          <cell r="F1602" t="str">
            <v>12CP-TRAN</v>
          </cell>
          <cell r="H1602" t="str">
            <v>SPS CWC-Not CWC Item</v>
          </cell>
          <cell r="I1602">
            <v>-82843.342887596096</v>
          </cell>
        </row>
        <row r="1603">
          <cell r="B1603" t="str">
            <v>Deferred Taxes Plant</v>
          </cell>
          <cell r="C1603" t="str">
            <v>Transmission</v>
          </cell>
          <cell r="D1603" t="str">
            <v>354000E-Tran Towers &amp; Fixture</v>
          </cell>
          <cell r="E1603" t="str">
            <v>Non-Labor</v>
          </cell>
          <cell r="F1603" t="str">
            <v>12CP-TRAN</v>
          </cell>
          <cell r="H1603" t="str">
            <v>SPS CWC-Not CWC Item</v>
          </cell>
          <cell r="I1603">
            <v>-5872.1598875683731</v>
          </cell>
        </row>
        <row r="1604">
          <cell r="B1604" t="str">
            <v>Deferred Taxes Plant</v>
          </cell>
          <cell r="C1604" t="str">
            <v>Transmission</v>
          </cell>
          <cell r="D1604" t="str">
            <v>354000ERN-Tran Towers &amp; Fixture Radial NM</v>
          </cell>
          <cell r="E1604" t="str">
            <v>Non-Labor</v>
          </cell>
          <cell r="F1604" t="str">
            <v>NM</v>
          </cell>
          <cell r="H1604" t="str">
            <v>SPS CWC-Not CWC Item</v>
          </cell>
          <cell r="I1604">
            <v>967.838272693823</v>
          </cell>
        </row>
        <row r="1605">
          <cell r="B1605" t="str">
            <v>Deferred Taxes Plant</v>
          </cell>
          <cell r="C1605" t="str">
            <v>Transmission</v>
          </cell>
          <cell r="D1605" t="str">
            <v>354000ERN-Tran Towers &amp; Fixture Radial NM</v>
          </cell>
          <cell r="E1605" t="str">
            <v>Non-Labor</v>
          </cell>
          <cell r="F1605" t="str">
            <v>NM</v>
          </cell>
          <cell r="H1605" t="str">
            <v>SPS CWC-Not CWC Item</v>
          </cell>
          <cell r="I1605">
            <v>-115.86926561599255</v>
          </cell>
        </row>
        <row r="1606">
          <cell r="B1606" t="str">
            <v>Deferred Taxes Plant</v>
          </cell>
          <cell r="C1606" t="str">
            <v>Transmission</v>
          </cell>
          <cell r="D1606" t="str">
            <v>354000ERT-Tran Towers &amp; Fixture Radial TX</v>
          </cell>
          <cell r="E1606" t="str">
            <v>Non-Labor</v>
          </cell>
          <cell r="F1606" t="str">
            <v>TX</v>
          </cell>
          <cell r="H1606" t="str">
            <v>SPS CWC-Not CWC Item</v>
          </cell>
          <cell r="I1606">
            <v>1849.6375125592899</v>
          </cell>
        </row>
        <row r="1607">
          <cell r="B1607" t="str">
            <v>Deferred Taxes Plant</v>
          </cell>
          <cell r="C1607" t="str">
            <v>Transmission</v>
          </cell>
          <cell r="D1607" t="str">
            <v>354000ERT-Tran Towers &amp; Fixture Radial TX</v>
          </cell>
          <cell r="E1607" t="str">
            <v>Non-Labor</v>
          </cell>
          <cell r="F1607" t="str">
            <v>TX</v>
          </cell>
          <cell r="H1607" t="str">
            <v>SPS CWC-Not CWC Item</v>
          </cell>
          <cell r="I1607">
            <v>-221.43796777071231</v>
          </cell>
        </row>
        <row r="1608">
          <cell r="B1608" t="str">
            <v>Deferred Taxes Plant</v>
          </cell>
          <cell r="C1608" t="str">
            <v>Transmission</v>
          </cell>
          <cell r="D1608" t="str">
            <v>354000ERW-Tran Towers &amp; Fixture Radial Wholesale</v>
          </cell>
          <cell r="E1608" t="str">
            <v>Non-Labor</v>
          </cell>
          <cell r="F1608" t="str">
            <v>WHLS</v>
          </cell>
          <cell r="H1608" t="str">
            <v>SPS CWC-Not CWC Item</v>
          </cell>
          <cell r="I1608">
            <v>277.29739468792502</v>
          </cell>
        </row>
        <row r="1609">
          <cell r="B1609" t="str">
            <v>Deferred Taxes Plant</v>
          </cell>
          <cell r="C1609" t="str">
            <v>Transmission</v>
          </cell>
          <cell r="D1609" t="str">
            <v>354000ERW-Tran Towers &amp; Fixture Radial Wholesale</v>
          </cell>
          <cell r="E1609" t="str">
            <v>Non-Labor</v>
          </cell>
          <cell r="F1609" t="str">
            <v>WHLS</v>
          </cell>
          <cell r="H1609" t="str">
            <v>SPS CWC-Not CWC Item</v>
          </cell>
          <cell r="I1609">
            <v>-33.197948858013731</v>
          </cell>
        </row>
        <row r="1610">
          <cell r="B1610" t="str">
            <v>Deferred Taxes Plant</v>
          </cell>
          <cell r="C1610" t="str">
            <v>Transmission</v>
          </cell>
          <cell r="D1610" t="str">
            <v>355000E-Tran Poles &amp; Fixture</v>
          </cell>
          <cell r="E1610" t="str">
            <v>Non-Labor</v>
          </cell>
          <cell r="F1610" t="str">
            <v>12CP-TRAN</v>
          </cell>
          <cell r="H1610" t="str">
            <v>SPS CWC-Not CWC Item</v>
          </cell>
          <cell r="I1610">
            <v>3678622.0347758802</v>
          </cell>
        </row>
        <row r="1611">
          <cell r="B1611" t="str">
            <v>Deferred Taxes Plant</v>
          </cell>
          <cell r="C1611" t="str">
            <v>Transmission</v>
          </cell>
          <cell r="D1611" t="str">
            <v>355000E-Tran Poles &amp; Fixture</v>
          </cell>
          <cell r="E1611" t="str">
            <v>Non-Labor</v>
          </cell>
          <cell r="F1611" t="str">
            <v>12CP-TRAN</v>
          </cell>
          <cell r="H1611" t="str">
            <v>SPS CWC-Not CWC Item</v>
          </cell>
          <cell r="I1611">
            <v>11035866.10432761</v>
          </cell>
        </row>
        <row r="1612">
          <cell r="B1612" t="str">
            <v>Deferred Taxes Plant</v>
          </cell>
          <cell r="C1612" t="str">
            <v>Transmission</v>
          </cell>
          <cell r="D1612" t="str">
            <v>355000E-Tran Poles &amp; Fixture</v>
          </cell>
          <cell r="E1612" t="str">
            <v>Non-Labor</v>
          </cell>
          <cell r="F1612" t="str">
            <v>12CP-TRAN</v>
          </cell>
          <cell r="H1612" t="str">
            <v>SPS CWC-Not CWC Item</v>
          </cell>
          <cell r="I1612">
            <v>3450645.7735819025</v>
          </cell>
        </row>
        <row r="1613">
          <cell r="B1613" t="str">
            <v>Deferred Taxes Plant</v>
          </cell>
          <cell r="C1613" t="str">
            <v>Transmission</v>
          </cell>
          <cell r="D1613" t="str">
            <v>355000E-Tran Poles &amp; Fixture</v>
          </cell>
          <cell r="E1613" t="str">
            <v>Non-Labor</v>
          </cell>
          <cell r="F1613" t="str">
            <v>12CP-TRAN</v>
          </cell>
          <cell r="H1613" t="str">
            <v>SPS CWC-Not CWC Item</v>
          </cell>
          <cell r="I1613">
            <v>-11640144.155355399</v>
          </cell>
        </row>
        <row r="1614">
          <cell r="B1614" t="str">
            <v>Deferred Taxes Plant</v>
          </cell>
          <cell r="C1614" t="str">
            <v>Transmission</v>
          </cell>
          <cell r="D1614" t="str">
            <v>355000E-Tran Poles &amp; Fixture</v>
          </cell>
          <cell r="E1614" t="str">
            <v>Non-Labor</v>
          </cell>
          <cell r="F1614" t="str">
            <v>12CP-TRAN</v>
          </cell>
          <cell r="H1614" t="str">
            <v>SPS CWC-Not CWC Item</v>
          </cell>
          <cell r="I1614">
            <v>-603298.29824512394</v>
          </cell>
        </row>
        <row r="1615">
          <cell r="B1615" t="str">
            <v>Deferred Taxes Plant</v>
          </cell>
          <cell r="C1615" t="str">
            <v>Transmission</v>
          </cell>
          <cell r="D1615" t="str">
            <v>355000ERN-Tran Poles &amp; Fixtures Radial NM</v>
          </cell>
          <cell r="E1615" t="str">
            <v>Non-Labor</v>
          </cell>
          <cell r="F1615" t="str">
            <v>NM</v>
          </cell>
          <cell r="H1615" t="str">
            <v>SPS CWC-Not CWC Item</v>
          </cell>
          <cell r="I1615">
            <v>89670.377896889797</v>
          </cell>
        </row>
        <row r="1616">
          <cell r="B1616" t="str">
            <v>Deferred Taxes Plant</v>
          </cell>
          <cell r="C1616" t="str">
            <v>Transmission</v>
          </cell>
          <cell r="D1616" t="str">
            <v>355000ERN-Tran Poles &amp; Fixtures Radial NM</v>
          </cell>
          <cell r="E1616" t="str">
            <v>Non-Labor</v>
          </cell>
          <cell r="F1616" t="str">
            <v>NM</v>
          </cell>
          <cell r="H1616" t="str">
            <v>SPS CWC-Not CWC Item</v>
          </cell>
          <cell r="I1616">
            <v>-11904.262163063688</v>
          </cell>
        </row>
        <row r="1617">
          <cell r="B1617" t="str">
            <v>Deferred Taxes Plant</v>
          </cell>
          <cell r="C1617" t="str">
            <v>Transmission</v>
          </cell>
          <cell r="D1617" t="str">
            <v>355000ERT-Tran Poles &amp; Fixtures Radial TX</v>
          </cell>
          <cell r="E1617" t="str">
            <v>Non-Labor</v>
          </cell>
          <cell r="F1617" t="str">
            <v>TX</v>
          </cell>
          <cell r="H1617" t="str">
            <v>SPS CWC-Not CWC Item</v>
          </cell>
          <cell r="I1617">
            <v>171369.225006794</v>
          </cell>
        </row>
        <row r="1618">
          <cell r="B1618" t="str">
            <v>Deferred Taxes Plant</v>
          </cell>
          <cell r="C1618" t="str">
            <v>Transmission</v>
          </cell>
          <cell r="D1618" t="str">
            <v>355000ERT-Tran Poles &amp; Fixtures Radial TX</v>
          </cell>
          <cell r="E1618" t="str">
            <v>Non-Labor</v>
          </cell>
          <cell r="F1618" t="str">
            <v>TX</v>
          </cell>
          <cell r="H1618" t="str">
            <v>SPS CWC-Not CWC Item</v>
          </cell>
          <cell r="I1618">
            <v>-22750.257431810045</v>
          </cell>
        </row>
        <row r="1619">
          <cell r="B1619" t="str">
            <v>Deferred Taxes Plant</v>
          </cell>
          <cell r="C1619" t="str">
            <v>Transmission</v>
          </cell>
          <cell r="D1619" t="str">
            <v>355000ERW-Tran Poles &amp; Fixtures Radial Wholesale</v>
          </cell>
          <cell r="E1619" t="str">
            <v>Non-Labor</v>
          </cell>
          <cell r="F1619" t="str">
            <v>WHLS</v>
          </cell>
          <cell r="H1619" t="str">
            <v>SPS CWC-Not CWC Item</v>
          </cell>
          <cell r="I1619">
            <v>25691.650013261398</v>
          </cell>
        </row>
        <row r="1620">
          <cell r="B1620" t="str">
            <v>Deferred Taxes Plant</v>
          </cell>
          <cell r="C1620" t="str">
            <v>Transmission</v>
          </cell>
          <cell r="D1620" t="str">
            <v>355000ERW-Tran Poles &amp; Fixtures Radial Wholesale</v>
          </cell>
          <cell r="E1620" t="str">
            <v>Non-Labor</v>
          </cell>
          <cell r="F1620" t="str">
            <v>WHLS</v>
          </cell>
          <cell r="H1620" t="str">
            <v>SPS CWC-Not CWC Item</v>
          </cell>
          <cell r="I1620">
            <v>-3410.715381518999</v>
          </cell>
        </row>
        <row r="1621">
          <cell r="B1621" t="str">
            <v>Deferred Taxes Plant</v>
          </cell>
          <cell r="C1621" t="str">
            <v>Transmission</v>
          </cell>
          <cell r="D1621" t="str">
            <v>355010-Tran Poles &amp; Fixtures-Prod</v>
          </cell>
          <cell r="E1621" t="str">
            <v>Non-Labor</v>
          </cell>
          <cell r="F1621" t="str">
            <v>12CP-PROD</v>
          </cell>
          <cell r="H1621" t="str">
            <v>SPS CWC-Not CWC Item</v>
          </cell>
          <cell r="I1621">
            <v>89.660985596997605</v>
          </cell>
        </row>
        <row r="1622">
          <cell r="B1622" t="str">
            <v>Deferred Taxes Plant</v>
          </cell>
          <cell r="C1622" t="str">
            <v>Transmission</v>
          </cell>
          <cell r="D1622" t="str">
            <v>355010-Tran Poles &amp; Fixtures-Prod</v>
          </cell>
          <cell r="E1622" t="str">
            <v>Non-Labor</v>
          </cell>
          <cell r="F1622" t="str">
            <v>12CP-PROD</v>
          </cell>
          <cell r="H1622" t="str">
            <v>SPS CWC-Not CWC Item</v>
          </cell>
          <cell r="I1622">
            <v>268.98295679099289</v>
          </cell>
        </row>
        <row r="1623">
          <cell r="B1623" t="str">
            <v>Deferred Taxes Plant</v>
          </cell>
          <cell r="C1623" t="str">
            <v>Transmission</v>
          </cell>
          <cell r="D1623" t="str">
            <v>355010-Tran Poles &amp; Fixtures-Prod</v>
          </cell>
          <cell r="E1623" t="str">
            <v>Non-Labor</v>
          </cell>
          <cell r="F1623" t="str">
            <v>12CP-PROD</v>
          </cell>
          <cell r="H1623" t="str">
            <v>SPS CWC-Not CWC Item</v>
          </cell>
          <cell r="I1623">
            <v>810.725362649717</v>
          </cell>
        </row>
        <row r="1624">
          <cell r="B1624" t="str">
            <v>Deferred Taxes Plant</v>
          </cell>
          <cell r="C1624" t="str">
            <v>Transmission</v>
          </cell>
          <cell r="D1624" t="str">
            <v>355010-Tran Poles &amp; Fixtures-Prod</v>
          </cell>
          <cell r="E1624" t="str">
            <v>Non-Labor</v>
          </cell>
          <cell r="F1624" t="str">
            <v>12CP-PROD</v>
          </cell>
          <cell r="H1624" t="str">
            <v>SPS CWC-Not CWC Item</v>
          </cell>
          <cell r="I1624">
            <v>945.46584569778997</v>
          </cell>
        </row>
        <row r="1625">
          <cell r="B1625" t="str">
            <v>Deferred Taxes Plant</v>
          </cell>
          <cell r="C1625" t="str">
            <v>Transmission</v>
          </cell>
          <cell r="D1625" t="str">
            <v>355010-Tran Poles &amp; Fixtures-Prod</v>
          </cell>
          <cell r="E1625" t="str">
            <v>Non-Labor</v>
          </cell>
          <cell r="F1625" t="str">
            <v>12CP-PROD</v>
          </cell>
          <cell r="H1625" t="str">
            <v>SPS CWC-Not CWC Item</v>
          </cell>
          <cell r="I1625">
            <v>-141.23483789656231</v>
          </cell>
        </row>
        <row r="1626">
          <cell r="B1626" t="str">
            <v>Deferred Taxes Plant</v>
          </cell>
          <cell r="C1626" t="str">
            <v>Transmission</v>
          </cell>
          <cell r="D1626" t="str">
            <v>356000E-Tran OH Conductor &amp; D</v>
          </cell>
          <cell r="E1626" t="str">
            <v>Non-Labor</v>
          </cell>
          <cell r="F1626" t="str">
            <v>12CP-TRAN</v>
          </cell>
          <cell r="H1626" t="str">
            <v>SPS CWC-Not CWC Item</v>
          </cell>
          <cell r="I1626">
            <v>1300741.36473</v>
          </cell>
        </row>
        <row r="1627">
          <cell r="B1627" t="str">
            <v>Deferred Taxes Plant</v>
          </cell>
          <cell r="C1627" t="str">
            <v>Transmission</v>
          </cell>
          <cell r="D1627" t="str">
            <v>356000E-Tran OH Conductor &amp; D</v>
          </cell>
          <cell r="E1627" t="str">
            <v>Non-Labor</v>
          </cell>
          <cell r="F1627" t="str">
            <v>12CP-TRAN</v>
          </cell>
          <cell r="H1627" t="str">
            <v>SPS CWC-Not CWC Item</v>
          </cell>
          <cell r="I1627">
            <v>3902224.094190008</v>
          </cell>
        </row>
        <row r="1628">
          <cell r="B1628" t="str">
            <v>Deferred Taxes Plant</v>
          </cell>
          <cell r="C1628" t="str">
            <v>Transmission</v>
          </cell>
          <cell r="D1628" t="str">
            <v>356000E-Tran OH Conductor &amp; D</v>
          </cell>
          <cell r="E1628" t="str">
            <v>Non-Labor</v>
          </cell>
          <cell r="F1628" t="str">
            <v>12CP-TRAN</v>
          </cell>
          <cell r="H1628" t="str">
            <v>SPS CWC-Not CWC Item</v>
          </cell>
          <cell r="I1628">
            <v>1220130.1602332718</v>
          </cell>
        </row>
        <row r="1629">
          <cell r="B1629" t="str">
            <v>Deferred Taxes Plant</v>
          </cell>
          <cell r="C1629" t="str">
            <v>Transmission</v>
          </cell>
          <cell r="D1629" t="str">
            <v>356000E-Tran OH Conductor &amp; D</v>
          </cell>
          <cell r="E1629" t="str">
            <v>Non-Labor</v>
          </cell>
          <cell r="F1629" t="str">
            <v>12CP-TRAN</v>
          </cell>
          <cell r="H1629" t="str">
            <v>SPS CWC-Not CWC Item</v>
          </cell>
          <cell r="I1629">
            <v>-4060775.5040651099</v>
          </cell>
        </row>
        <row r="1630">
          <cell r="B1630" t="str">
            <v>Deferred Taxes Plant</v>
          </cell>
          <cell r="C1630" t="str">
            <v>Transmission</v>
          </cell>
          <cell r="D1630" t="str">
            <v>356000E-Tran OH Conductor &amp; D</v>
          </cell>
          <cell r="E1630" t="str">
            <v>Non-Labor</v>
          </cell>
          <cell r="F1630" t="str">
            <v>12CP-TRAN</v>
          </cell>
          <cell r="H1630" t="str">
            <v>SPS CWC-Not CWC Item</v>
          </cell>
          <cell r="I1630">
            <v>-215119.9755001567</v>
          </cell>
        </row>
        <row r="1631">
          <cell r="B1631" t="str">
            <v>Deferred Taxes Plant</v>
          </cell>
          <cell r="C1631" t="str">
            <v>Transmission</v>
          </cell>
          <cell r="D1631" t="str">
            <v>356000ERN-Tran OH Conductor&amp; D Radial NM</v>
          </cell>
          <cell r="E1631" t="str">
            <v>Non-Labor</v>
          </cell>
          <cell r="F1631" t="str">
            <v>NM</v>
          </cell>
          <cell r="H1631" t="str">
            <v>SPS CWC-Not CWC Item</v>
          </cell>
          <cell r="I1631">
            <v>32442.665769292002</v>
          </cell>
        </row>
        <row r="1632">
          <cell r="B1632" t="str">
            <v>Deferred Taxes Plant</v>
          </cell>
          <cell r="C1632" t="str">
            <v>Transmission</v>
          </cell>
          <cell r="D1632" t="str">
            <v>356000ERN-Tran OH Conductor&amp; D Radial NM</v>
          </cell>
          <cell r="E1632" t="str">
            <v>Non-Labor</v>
          </cell>
          <cell r="F1632" t="str">
            <v>NM</v>
          </cell>
          <cell r="H1632" t="str">
            <v>SPS CWC-Not CWC Item</v>
          </cell>
          <cell r="I1632">
            <v>-4244.7402757718655</v>
          </cell>
        </row>
        <row r="1633">
          <cell r="B1633" t="str">
            <v>Deferred Taxes Plant</v>
          </cell>
          <cell r="C1633" t="str">
            <v>Transmission</v>
          </cell>
          <cell r="D1633" t="str">
            <v>356000ERT-Tran OH Conductor &amp; D Radial TX</v>
          </cell>
          <cell r="E1633" t="str">
            <v>Non-Labor</v>
          </cell>
          <cell r="F1633" t="str">
            <v>TX</v>
          </cell>
          <cell r="H1633" t="str">
            <v>SPS CWC-Not CWC Item</v>
          </cell>
          <cell r="I1633">
            <v>62001.238540903498</v>
          </cell>
        </row>
        <row r="1634">
          <cell r="B1634" t="str">
            <v>Deferred Taxes Plant</v>
          </cell>
          <cell r="C1634" t="str">
            <v>Transmission</v>
          </cell>
          <cell r="D1634" t="str">
            <v>356000ERT-Tran OH Conductor &amp; D Radial TX</v>
          </cell>
          <cell r="E1634" t="str">
            <v>Non-Labor</v>
          </cell>
          <cell r="F1634" t="str">
            <v>TX</v>
          </cell>
          <cell r="H1634" t="str">
            <v>SPS CWC-Not CWC Item</v>
          </cell>
          <cell r="I1634">
            <v>-8112.1309899083462</v>
          </cell>
        </row>
        <row r="1635">
          <cell r="B1635" t="str">
            <v>Deferred Taxes Plant</v>
          </cell>
          <cell r="C1635" t="str">
            <v>Transmission</v>
          </cell>
          <cell r="D1635" t="str">
            <v>356000ERW-Tran OH Conductor &amp; D Radial Wholesale</v>
          </cell>
          <cell r="E1635" t="str">
            <v>Non-Labor</v>
          </cell>
          <cell r="F1635" t="str">
            <v>WHLS</v>
          </cell>
          <cell r="H1635" t="str">
            <v>SPS CWC-Not CWC Item</v>
          </cell>
          <cell r="I1635">
            <v>9295.2169266008805</v>
          </cell>
        </row>
        <row r="1636">
          <cell r="B1636" t="str">
            <v>Deferred Taxes Plant</v>
          </cell>
          <cell r="C1636" t="str">
            <v>Transmission</v>
          </cell>
          <cell r="D1636" t="str">
            <v>356000ERW-Tran OH Conductor &amp; D Radial Wholesale</v>
          </cell>
          <cell r="E1636" t="str">
            <v>Non-Labor</v>
          </cell>
          <cell r="F1636" t="str">
            <v>WHLS</v>
          </cell>
          <cell r="H1636" t="str">
            <v>SPS CWC-Not CWC Item</v>
          </cell>
          <cell r="I1636">
            <v>-1216.1695324594843</v>
          </cell>
        </row>
        <row r="1637">
          <cell r="B1637" t="str">
            <v>Deferred Taxes Plant</v>
          </cell>
          <cell r="C1637" t="str">
            <v>Transmission</v>
          </cell>
          <cell r="D1637" t="str">
            <v>356010-Tran OH Cond &amp; Device-Prod</v>
          </cell>
          <cell r="E1637" t="str">
            <v>Non-Labor</v>
          </cell>
          <cell r="F1637" t="str">
            <v>12CP-PROD</v>
          </cell>
          <cell r="H1637" t="str">
            <v>SPS CWC-Not CWC Item</v>
          </cell>
          <cell r="I1637">
            <v>21.236960368335499</v>
          </cell>
        </row>
        <row r="1638">
          <cell r="B1638" t="str">
            <v>Deferred Taxes Plant</v>
          </cell>
          <cell r="C1638" t="str">
            <v>Transmission</v>
          </cell>
          <cell r="D1638" t="str">
            <v>356010-Tran OH Cond &amp; Device-Prod</v>
          </cell>
          <cell r="E1638" t="str">
            <v>Non-Labor</v>
          </cell>
          <cell r="F1638" t="str">
            <v>12CP-PROD</v>
          </cell>
          <cell r="H1638" t="str">
            <v>SPS CWC-Not CWC Item</v>
          </cell>
          <cell r="I1638">
            <v>63.710881105006628</v>
          </cell>
        </row>
        <row r="1639">
          <cell r="B1639" t="str">
            <v>Deferred Taxes Plant</v>
          </cell>
          <cell r="C1639" t="str">
            <v>Transmission</v>
          </cell>
          <cell r="D1639" t="str">
            <v>356010-Tran OH Cond &amp; Device-Prod</v>
          </cell>
          <cell r="E1639" t="str">
            <v>Non-Labor</v>
          </cell>
          <cell r="F1639" t="str">
            <v>12CP-PROD</v>
          </cell>
          <cell r="H1639" t="str">
            <v>SPS CWC-Not CWC Item</v>
          </cell>
          <cell r="I1639">
            <v>192.02713735028399</v>
          </cell>
        </row>
        <row r="1640">
          <cell r="B1640" t="str">
            <v>Deferred Taxes Plant</v>
          </cell>
          <cell r="C1640" t="str">
            <v>Transmission</v>
          </cell>
          <cell r="D1640" t="str">
            <v>356010-Tran OH Cond &amp; Device-Prod</v>
          </cell>
          <cell r="E1640" t="str">
            <v>Non-Labor</v>
          </cell>
          <cell r="F1640" t="str">
            <v>12CP-PROD</v>
          </cell>
          <cell r="H1640" t="str">
            <v>SPS CWC-Not CWC Item</v>
          </cell>
          <cell r="I1640">
            <v>223.941556754103</v>
          </cell>
        </row>
        <row r="1641">
          <cell r="B1641" t="str">
            <v>Deferred Taxes Plant</v>
          </cell>
          <cell r="C1641" t="str">
            <v>Transmission</v>
          </cell>
          <cell r="D1641" t="str">
            <v>356010-Tran OH Cond &amp; Device-Prod</v>
          </cell>
          <cell r="E1641" t="str">
            <v>Non-Labor</v>
          </cell>
          <cell r="F1641" t="str">
            <v>12CP-PROD</v>
          </cell>
          <cell r="H1641" t="str">
            <v>SPS CWC-Not CWC Item</v>
          </cell>
          <cell r="I1641">
            <v>-33.452662103438016</v>
          </cell>
        </row>
        <row r="1642">
          <cell r="B1642" t="str">
            <v>Deferred Taxes Plant</v>
          </cell>
          <cell r="C1642" t="str">
            <v>Transmission</v>
          </cell>
          <cell r="D1642" t="str">
            <v>357000E-Tran Underground Cond</v>
          </cell>
          <cell r="E1642" t="str">
            <v>Non-Labor</v>
          </cell>
          <cell r="F1642" t="str">
            <v>12CP-TRAN</v>
          </cell>
          <cell r="H1642" t="str">
            <v>SPS CWC-Not CWC Item</v>
          </cell>
          <cell r="I1642">
            <v>1079.1181892719701</v>
          </cell>
        </row>
        <row r="1643">
          <cell r="B1643" t="str">
            <v>Deferred Taxes Plant</v>
          </cell>
          <cell r="C1643" t="str">
            <v>Transmission</v>
          </cell>
          <cell r="D1643" t="str">
            <v>357000E-Tran Underground Cond</v>
          </cell>
          <cell r="E1643" t="str">
            <v>Non-Labor</v>
          </cell>
          <cell r="F1643" t="str">
            <v>12CP-TRAN</v>
          </cell>
          <cell r="H1643" t="str">
            <v>SPS CWC-Not CWC Item</v>
          </cell>
          <cell r="I1643">
            <v>3237.3545678159044</v>
          </cell>
        </row>
        <row r="1644">
          <cell r="B1644" t="str">
            <v>Deferred Taxes Plant</v>
          </cell>
          <cell r="C1644" t="str">
            <v>Transmission</v>
          </cell>
          <cell r="D1644" t="str">
            <v>357000E-Tran Underground Cond</v>
          </cell>
          <cell r="E1644" t="str">
            <v>Non-Labor</v>
          </cell>
          <cell r="F1644" t="str">
            <v>12CP-TRAN</v>
          </cell>
          <cell r="H1644" t="str">
            <v>SPS CWC-Not CWC Item</v>
          </cell>
          <cell r="I1644">
            <v>1012.2416991485106</v>
          </cell>
        </row>
        <row r="1645">
          <cell r="B1645" t="str">
            <v>Deferred Taxes Plant</v>
          </cell>
          <cell r="C1645" t="str">
            <v>Transmission</v>
          </cell>
          <cell r="D1645" t="str">
            <v>357000E-Tran Underground Cond</v>
          </cell>
          <cell r="E1645" t="str">
            <v>Non-Labor</v>
          </cell>
          <cell r="F1645" t="str">
            <v>12CP-TRAN</v>
          </cell>
          <cell r="H1645" t="str">
            <v>SPS CWC-Not CWC Item</v>
          </cell>
          <cell r="I1645">
            <v>-3179.60460999109</v>
          </cell>
        </row>
        <row r="1646">
          <cell r="B1646" t="str">
            <v>Deferred Taxes Plant</v>
          </cell>
          <cell r="C1646" t="str">
            <v>Transmission</v>
          </cell>
          <cell r="D1646" t="str">
            <v>357000E-Tran Underground Cond</v>
          </cell>
          <cell r="E1646" t="str">
            <v>Non-Labor</v>
          </cell>
          <cell r="F1646" t="str">
            <v>12CP-TRAN</v>
          </cell>
          <cell r="H1646" t="str">
            <v>SPS CWC-Not CWC Item</v>
          </cell>
          <cell r="I1646">
            <v>-193.15880849388938</v>
          </cell>
        </row>
        <row r="1647">
          <cell r="B1647" t="str">
            <v>Deferred Taxes Plant</v>
          </cell>
          <cell r="C1647" t="str">
            <v>Transmission</v>
          </cell>
          <cell r="D1647" t="str">
            <v>358000-Tran UG Conductor &amp; Devic</v>
          </cell>
          <cell r="E1647" t="str">
            <v>Non-Labor</v>
          </cell>
          <cell r="F1647" t="str">
            <v>12CP-TRAN</v>
          </cell>
          <cell r="H1647" t="str">
            <v>SPS CWC-Not CWC Item</v>
          </cell>
          <cell r="I1647">
            <v>5729.2351269391002</v>
          </cell>
        </row>
        <row r="1648">
          <cell r="B1648" t="str">
            <v>Deferred Taxes Plant</v>
          </cell>
          <cell r="C1648" t="str">
            <v>Transmission</v>
          </cell>
          <cell r="D1648" t="str">
            <v>358000-Tran UG Conductor &amp; Devic</v>
          </cell>
          <cell r="E1648" t="str">
            <v>Non-Labor</v>
          </cell>
          <cell r="F1648" t="str">
            <v>12CP-TRAN</v>
          </cell>
          <cell r="H1648" t="str">
            <v>SPS CWC-Not CWC Item</v>
          </cell>
          <cell r="I1648">
            <v>17187.705380817271</v>
          </cell>
        </row>
        <row r="1649">
          <cell r="B1649" t="str">
            <v>Deferred Taxes Plant</v>
          </cell>
          <cell r="C1649" t="str">
            <v>Transmission</v>
          </cell>
          <cell r="D1649" t="str">
            <v>358000-Tran UG Conductor &amp; Devic</v>
          </cell>
          <cell r="E1649" t="str">
            <v>Non-Labor</v>
          </cell>
          <cell r="F1649" t="str">
            <v>12CP-TRAN</v>
          </cell>
          <cell r="H1649" t="str">
            <v>SPS CWC-Not CWC Item</v>
          </cell>
          <cell r="I1649">
            <v>62917.868107234935</v>
          </cell>
        </row>
        <row r="1650">
          <cell r="B1650" t="str">
            <v>Deferred Taxes Plant</v>
          </cell>
          <cell r="C1650" t="str">
            <v>Transmission</v>
          </cell>
          <cell r="D1650" t="str">
            <v>358000-Tran UG Conductor &amp; Devic</v>
          </cell>
          <cell r="E1650" t="str">
            <v>Non-Labor</v>
          </cell>
          <cell r="F1650" t="str">
            <v>12CP-TRAN</v>
          </cell>
          <cell r="H1650" t="str">
            <v>SPS CWC-Not CWC Item</v>
          </cell>
          <cell r="I1650">
            <v>14490.414886812099</v>
          </cell>
        </row>
        <row r="1651">
          <cell r="B1651" t="str">
            <v>Deferred Taxes Plant</v>
          </cell>
          <cell r="C1651" t="str">
            <v>Transmission</v>
          </cell>
          <cell r="D1651" t="str">
            <v>358000-Tran UG Conductor &amp; Devic</v>
          </cell>
          <cell r="E1651" t="str">
            <v>Non-Labor</v>
          </cell>
          <cell r="F1651" t="str">
            <v>12CP-TRAN</v>
          </cell>
          <cell r="H1651" t="str">
            <v>SPS CWC-Not CWC Item</v>
          </cell>
          <cell r="I1651">
            <v>-370.84660188039942</v>
          </cell>
        </row>
        <row r="1652">
          <cell r="B1652" t="str">
            <v>Deferred Taxes Plant</v>
          </cell>
          <cell r="C1652" t="str">
            <v>Distribution</v>
          </cell>
          <cell r="D1652" t="str">
            <v>360001E-Dist Land Owned in Fee</v>
          </cell>
          <cell r="E1652" t="str">
            <v>Non-Labor</v>
          </cell>
          <cell r="F1652" t="str">
            <v>NCP-DIST</v>
          </cell>
          <cell r="H1652" t="str">
            <v>SPS CWC-Not CWC Item</v>
          </cell>
          <cell r="I1652">
            <v>2.87930022421205</v>
          </cell>
        </row>
        <row r="1653">
          <cell r="B1653" t="str">
            <v>Deferred Taxes Plant</v>
          </cell>
          <cell r="C1653" t="str">
            <v>Distribution</v>
          </cell>
          <cell r="D1653" t="str">
            <v>360001E-Dist Land Owned in Fee</v>
          </cell>
          <cell r="E1653" t="str">
            <v>Non-Labor</v>
          </cell>
          <cell r="F1653" t="str">
            <v>NCP-DIST</v>
          </cell>
          <cell r="H1653" t="str">
            <v>SPS CWC-Not CWC Item</v>
          </cell>
          <cell r="I1653">
            <v>8.637900672636162</v>
          </cell>
        </row>
        <row r="1654">
          <cell r="B1654" t="str">
            <v>Deferred Taxes Plant</v>
          </cell>
          <cell r="C1654" t="str">
            <v>Distribution</v>
          </cell>
          <cell r="D1654" t="str">
            <v>360001E-Dist Land Owned in Fee</v>
          </cell>
          <cell r="E1654" t="str">
            <v>Non-Labor</v>
          </cell>
          <cell r="F1654" t="str">
            <v>NCP-DIST</v>
          </cell>
          <cell r="H1654" t="str">
            <v>SPS CWC-Not CWC Item</v>
          </cell>
          <cell r="I1654">
            <v>165.84</v>
          </cell>
        </row>
        <row r="1655">
          <cell r="B1655" t="str">
            <v>Deferred Taxes Plant</v>
          </cell>
          <cell r="C1655" t="str">
            <v>Distribution</v>
          </cell>
          <cell r="D1655" t="str">
            <v>360001E-Dist Land Owned in Fee</v>
          </cell>
          <cell r="E1655" t="str">
            <v>Non-Labor</v>
          </cell>
          <cell r="F1655" t="str">
            <v>NCP-DIST</v>
          </cell>
          <cell r="H1655" t="str">
            <v>SPS CWC-Not CWC Item</v>
          </cell>
          <cell r="I1655">
            <v>-177.47054608589099</v>
          </cell>
        </row>
        <row r="1656">
          <cell r="B1656" t="str">
            <v>Deferred Taxes Plant</v>
          </cell>
          <cell r="C1656" t="str">
            <v>Distribution</v>
          </cell>
          <cell r="D1656" t="str">
            <v>360001E-Dist Land Owned in Fee</v>
          </cell>
          <cell r="E1656" t="str">
            <v>Non-Labor</v>
          </cell>
          <cell r="F1656" t="str">
            <v>NM</v>
          </cell>
          <cell r="H1656" t="str">
            <v>SPS CWC-Not CWC Item</v>
          </cell>
          <cell r="I1656">
            <v>3.7807789133865302E-2</v>
          </cell>
        </row>
        <row r="1657">
          <cell r="B1657" t="str">
            <v>Deferred Taxes Plant</v>
          </cell>
          <cell r="C1657" t="str">
            <v>Distribution</v>
          </cell>
          <cell r="D1657" t="str">
            <v>360001E-Dist Land Owned in Fee</v>
          </cell>
          <cell r="E1657" t="str">
            <v>Non-Labor</v>
          </cell>
          <cell r="F1657" t="str">
            <v>NM</v>
          </cell>
          <cell r="H1657" t="str">
            <v>SPS CWC-Not CWC Item</v>
          </cell>
          <cell r="I1657">
            <v>0.11342336740159592</v>
          </cell>
        </row>
        <row r="1658">
          <cell r="B1658" t="str">
            <v>Deferred Taxes Plant</v>
          </cell>
          <cell r="C1658" t="str">
            <v>Distribution</v>
          </cell>
          <cell r="D1658" t="str">
            <v>360001E-Dist Land Owned in Fee</v>
          </cell>
          <cell r="E1658" t="str">
            <v>Non-Labor</v>
          </cell>
          <cell r="F1658" t="str">
            <v>NM</v>
          </cell>
          <cell r="H1658" t="str">
            <v>SPS CWC-Not CWC Item</v>
          </cell>
          <cell r="I1658">
            <v>85.83</v>
          </cell>
        </row>
        <row r="1659">
          <cell r="B1659" t="str">
            <v>Deferred Taxes Plant</v>
          </cell>
          <cell r="C1659" t="str">
            <v>Distribution</v>
          </cell>
          <cell r="D1659" t="str">
            <v>360001E-Dist Land Owned in Fee</v>
          </cell>
          <cell r="E1659" t="str">
            <v>Non-Labor</v>
          </cell>
          <cell r="F1659" t="str">
            <v>NM</v>
          </cell>
          <cell r="H1659" t="str">
            <v>SPS CWC-Not CWC Item</v>
          </cell>
          <cell r="I1659">
            <v>-42.353833480408298</v>
          </cell>
        </row>
        <row r="1660">
          <cell r="B1660" t="str">
            <v>Deferred Taxes Plant</v>
          </cell>
          <cell r="C1660" t="str">
            <v>Distribution</v>
          </cell>
          <cell r="D1660" t="str">
            <v>360004-Dist Land Rights-NM</v>
          </cell>
          <cell r="E1660" t="str">
            <v>Non-Labor</v>
          </cell>
          <cell r="F1660" t="str">
            <v>NM</v>
          </cell>
          <cell r="H1660" t="str">
            <v>SPS CWC-Not CWC Item</v>
          </cell>
          <cell r="I1660">
            <v>6816.3857711345199</v>
          </cell>
        </row>
        <row r="1661">
          <cell r="B1661" t="str">
            <v>Deferred Taxes Plant</v>
          </cell>
          <cell r="C1661" t="str">
            <v>Distribution</v>
          </cell>
          <cell r="D1661" t="str">
            <v>360004-Dist Land Rights-NM</v>
          </cell>
          <cell r="E1661" t="str">
            <v>Non-Labor</v>
          </cell>
          <cell r="F1661" t="str">
            <v>NM</v>
          </cell>
          <cell r="H1661" t="str">
            <v>SPS CWC-Not CWC Item</v>
          </cell>
          <cell r="I1661">
            <v>20449.157313403528</v>
          </cell>
        </row>
        <row r="1662">
          <cell r="B1662" t="str">
            <v>Deferred Taxes Plant</v>
          </cell>
          <cell r="C1662" t="str">
            <v>Distribution</v>
          </cell>
          <cell r="D1662" t="str">
            <v>360004-Dist Land Rights-NM</v>
          </cell>
          <cell r="E1662" t="str">
            <v>Non-Labor</v>
          </cell>
          <cell r="F1662" t="str">
            <v>NM</v>
          </cell>
          <cell r="H1662" t="str">
            <v>SPS CWC-Not CWC Item</v>
          </cell>
          <cell r="I1662">
            <v>9040.4400000000096</v>
          </cell>
        </row>
        <row r="1663">
          <cell r="B1663" t="str">
            <v>Deferred Taxes Plant</v>
          </cell>
          <cell r="C1663" t="str">
            <v>Distribution</v>
          </cell>
          <cell r="D1663" t="str">
            <v>360004-Dist Land Rights-NM</v>
          </cell>
          <cell r="E1663" t="str">
            <v>Non-Labor</v>
          </cell>
          <cell r="F1663" t="str">
            <v>NM</v>
          </cell>
          <cell r="H1663" t="str">
            <v>SPS CWC-Not CWC Item</v>
          </cell>
          <cell r="I1663">
            <v>-29659.197073108</v>
          </cell>
        </row>
        <row r="1664">
          <cell r="B1664" t="str">
            <v>Deferred Taxes Plant</v>
          </cell>
          <cell r="C1664" t="str">
            <v>Distribution</v>
          </cell>
          <cell r="D1664" t="str">
            <v>360005-Dist Land Rights-TX</v>
          </cell>
          <cell r="E1664" t="str">
            <v>Non-Labor</v>
          </cell>
          <cell r="F1664" t="str">
            <v>NCP-DIST</v>
          </cell>
          <cell r="H1664" t="str">
            <v>SPS CWC-Not CWC Item</v>
          </cell>
          <cell r="I1664">
            <v>1928.3264827559301</v>
          </cell>
        </row>
        <row r="1665">
          <cell r="B1665" t="str">
            <v>Deferred Taxes Plant</v>
          </cell>
          <cell r="C1665" t="str">
            <v>Distribution</v>
          </cell>
          <cell r="D1665" t="str">
            <v>360005-Dist Land Rights-TX</v>
          </cell>
          <cell r="E1665" t="str">
            <v>Non-Labor</v>
          </cell>
          <cell r="F1665" t="str">
            <v>NCP-DIST</v>
          </cell>
          <cell r="H1665" t="str">
            <v>SPS CWC-Not CWC Item</v>
          </cell>
          <cell r="I1665">
            <v>5784.9794482677844</v>
          </cell>
        </row>
        <row r="1666">
          <cell r="B1666" t="str">
            <v>Deferred Taxes Plant</v>
          </cell>
          <cell r="C1666" t="str">
            <v>Distribution</v>
          </cell>
          <cell r="D1666" t="str">
            <v>360005-Dist Land Rights-TX</v>
          </cell>
          <cell r="E1666" t="str">
            <v>Non-Labor</v>
          </cell>
          <cell r="F1666" t="str">
            <v>NCP-DIST</v>
          </cell>
          <cell r="H1666" t="str">
            <v>SPS CWC-Not CWC Item</v>
          </cell>
          <cell r="I1666">
            <v>1372.3500000000001</v>
          </cell>
        </row>
        <row r="1667">
          <cell r="B1667" t="str">
            <v>Deferred Taxes Plant</v>
          </cell>
          <cell r="C1667" t="str">
            <v>Distribution</v>
          </cell>
          <cell r="D1667" t="str">
            <v>360005-Dist Land Rights-TX</v>
          </cell>
          <cell r="E1667" t="str">
            <v>Non-Labor</v>
          </cell>
          <cell r="F1667" t="str">
            <v>NCP-DIST</v>
          </cell>
          <cell r="H1667" t="str">
            <v>SPS CWC-Not CWC Item</v>
          </cell>
          <cell r="I1667">
            <v>-9086.8325245156502</v>
          </cell>
        </row>
        <row r="1668">
          <cell r="B1668" t="str">
            <v>Deferred Taxes Plant</v>
          </cell>
          <cell r="C1668" t="str">
            <v>Distribution</v>
          </cell>
          <cell r="D1668" t="str">
            <v>361000E-Str &amp; Improv</v>
          </cell>
          <cell r="E1668" t="str">
            <v>Non-Labor</v>
          </cell>
          <cell r="F1668" t="str">
            <v>NCP-DIST</v>
          </cell>
          <cell r="H1668" t="str">
            <v>SPS CWC-Not CWC Item</v>
          </cell>
          <cell r="I1668">
            <v>30354.195694306502</v>
          </cell>
        </row>
        <row r="1669">
          <cell r="B1669" t="str">
            <v>Deferred Taxes Plant</v>
          </cell>
          <cell r="C1669" t="str">
            <v>Distribution</v>
          </cell>
          <cell r="D1669" t="str">
            <v>361000E-Str &amp; Improv</v>
          </cell>
          <cell r="E1669" t="str">
            <v>Non-Labor</v>
          </cell>
          <cell r="F1669" t="str">
            <v>NCP-DIST</v>
          </cell>
          <cell r="H1669" t="str">
            <v>SPS CWC-Not CWC Item</v>
          </cell>
          <cell r="I1669">
            <v>91062.587082919476</v>
          </cell>
        </row>
        <row r="1670">
          <cell r="B1670" t="str">
            <v>Deferred Taxes Plant</v>
          </cell>
          <cell r="C1670" t="str">
            <v>Distribution</v>
          </cell>
          <cell r="D1670" t="str">
            <v>361000E-Str &amp; Improv</v>
          </cell>
          <cell r="E1670" t="str">
            <v>Non-Labor</v>
          </cell>
          <cell r="F1670" t="str">
            <v>NCP-DIST</v>
          </cell>
          <cell r="H1670" t="str">
            <v>SPS CWC-Not CWC Item</v>
          </cell>
          <cell r="I1670">
            <v>26857.909671168934</v>
          </cell>
        </row>
        <row r="1671">
          <cell r="B1671" t="str">
            <v>Deferred Taxes Plant</v>
          </cell>
          <cell r="C1671" t="str">
            <v>Distribution</v>
          </cell>
          <cell r="D1671" t="str">
            <v>361000E-Str &amp; Improv</v>
          </cell>
          <cell r="E1671" t="str">
            <v>Non-Labor</v>
          </cell>
          <cell r="F1671" t="str">
            <v>NCP-DIST</v>
          </cell>
          <cell r="H1671" t="str">
            <v>SPS CWC-Not CWC Item</v>
          </cell>
          <cell r="I1671">
            <v>-148294.08986377099</v>
          </cell>
        </row>
        <row r="1672">
          <cell r="B1672" t="str">
            <v>Deferred Taxes Plant</v>
          </cell>
          <cell r="C1672" t="str">
            <v>Distribution</v>
          </cell>
          <cell r="D1672" t="str">
            <v>361000E-Str &amp; Improv</v>
          </cell>
          <cell r="E1672" t="str">
            <v>Non-Labor</v>
          </cell>
          <cell r="F1672" t="str">
            <v>NM</v>
          </cell>
          <cell r="H1672" t="str">
            <v>SPS CWC-Not CWC Item</v>
          </cell>
          <cell r="I1672">
            <v>20347.684090462299</v>
          </cell>
        </row>
        <row r="1673">
          <cell r="B1673" t="str">
            <v>Deferred Taxes Plant</v>
          </cell>
          <cell r="C1673" t="str">
            <v>Distribution</v>
          </cell>
          <cell r="D1673" t="str">
            <v>361000E-Str &amp; Improv</v>
          </cell>
          <cell r="E1673" t="str">
            <v>Non-Labor</v>
          </cell>
          <cell r="F1673" t="str">
            <v>NM</v>
          </cell>
          <cell r="H1673" t="str">
            <v>SPS CWC-Not CWC Item</v>
          </cell>
          <cell r="I1673">
            <v>61043.052271386878</v>
          </cell>
        </row>
        <row r="1674">
          <cell r="B1674" t="str">
            <v>Deferred Taxes Plant</v>
          </cell>
          <cell r="C1674" t="str">
            <v>Distribution</v>
          </cell>
          <cell r="D1674" t="str">
            <v>361000E-Str &amp; Improv</v>
          </cell>
          <cell r="E1674" t="str">
            <v>Non-Labor</v>
          </cell>
          <cell r="F1674" t="str">
            <v>NM</v>
          </cell>
          <cell r="H1674" t="str">
            <v>SPS CWC-Not CWC Item</v>
          </cell>
          <cell r="I1674">
            <v>143231.73493986909</v>
          </cell>
        </row>
        <row r="1675">
          <cell r="B1675" t="str">
            <v>Deferred Taxes Plant</v>
          </cell>
          <cell r="C1675" t="str">
            <v>Distribution</v>
          </cell>
          <cell r="D1675" t="str">
            <v>361000E-Str &amp; Improv</v>
          </cell>
          <cell r="E1675" t="str">
            <v>Non-Labor</v>
          </cell>
          <cell r="F1675" t="str">
            <v>NM</v>
          </cell>
          <cell r="H1675" t="str">
            <v>SPS CWC-Not CWC Item</v>
          </cell>
          <cell r="I1675">
            <v>-151819.48968532801</v>
          </cell>
        </row>
        <row r="1676">
          <cell r="B1676" t="str">
            <v>Deferred Taxes Plant</v>
          </cell>
          <cell r="C1676" t="str">
            <v>Distribution</v>
          </cell>
          <cell r="D1676" t="str">
            <v>362000E-Other Eq</v>
          </cell>
          <cell r="E1676" t="str">
            <v>Non-Labor</v>
          </cell>
          <cell r="F1676" t="str">
            <v>NCP-DIST</v>
          </cell>
          <cell r="H1676" t="str">
            <v>SPS CWC-Not CWC Item</v>
          </cell>
          <cell r="I1676">
            <v>251474.39815913601</v>
          </cell>
        </row>
        <row r="1677">
          <cell r="B1677" t="str">
            <v>Deferred Taxes Plant</v>
          </cell>
          <cell r="C1677" t="str">
            <v>Distribution</v>
          </cell>
          <cell r="D1677" t="str">
            <v>362000E-Other Eq</v>
          </cell>
          <cell r="E1677" t="str">
            <v>Non-Labor</v>
          </cell>
          <cell r="F1677" t="str">
            <v>NCP-DIST</v>
          </cell>
          <cell r="H1677" t="str">
            <v>SPS CWC-Not CWC Item</v>
          </cell>
          <cell r="I1677">
            <v>754423.19447740843</v>
          </cell>
        </row>
        <row r="1678">
          <cell r="B1678" t="str">
            <v>Deferred Taxes Plant</v>
          </cell>
          <cell r="C1678" t="str">
            <v>Distribution</v>
          </cell>
          <cell r="D1678" t="str">
            <v>362000E-Other Eq</v>
          </cell>
          <cell r="E1678" t="str">
            <v>Non-Labor</v>
          </cell>
          <cell r="F1678" t="str">
            <v>NCP-DIST</v>
          </cell>
          <cell r="H1678" t="str">
            <v>SPS CWC-Not CWC Item</v>
          </cell>
          <cell r="I1678">
            <v>546429.76032883138</v>
          </cell>
        </row>
        <row r="1679">
          <cell r="B1679" t="str">
            <v>Deferred Taxes Plant</v>
          </cell>
          <cell r="C1679" t="str">
            <v>Distribution</v>
          </cell>
          <cell r="D1679" t="str">
            <v>362000E-Other Eq</v>
          </cell>
          <cell r="E1679" t="str">
            <v>Non-Labor</v>
          </cell>
          <cell r="F1679" t="str">
            <v>NCP-DIST</v>
          </cell>
          <cell r="H1679" t="str">
            <v>SPS CWC-Not CWC Item</v>
          </cell>
          <cell r="I1679">
            <v>-1552895.15949872</v>
          </cell>
        </row>
        <row r="1680">
          <cell r="B1680" t="str">
            <v>Deferred Taxes Plant</v>
          </cell>
          <cell r="C1680" t="str">
            <v>Distribution</v>
          </cell>
          <cell r="D1680" t="str">
            <v>362000E-Other Eq</v>
          </cell>
          <cell r="E1680" t="str">
            <v>Non-Labor</v>
          </cell>
          <cell r="F1680" t="str">
            <v>NM</v>
          </cell>
          <cell r="H1680" t="str">
            <v>SPS CWC-Not CWC Item</v>
          </cell>
          <cell r="I1680">
            <v>435726.02115306503</v>
          </cell>
        </row>
        <row r="1681">
          <cell r="B1681" t="str">
            <v>Deferred Taxes Plant</v>
          </cell>
          <cell r="C1681" t="str">
            <v>Distribution</v>
          </cell>
          <cell r="D1681" t="str">
            <v>362000E-Other Eq</v>
          </cell>
          <cell r="E1681" t="str">
            <v>Non-Labor</v>
          </cell>
          <cell r="F1681" t="str">
            <v>NM</v>
          </cell>
          <cell r="H1681" t="str">
            <v>SPS CWC-Not CWC Item</v>
          </cell>
          <cell r="I1681">
            <v>1307178.063459198</v>
          </cell>
        </row>
        <row r="1682">
          <cell r="B1682" t="str">
            <v>Deferred Taxes Plant</v>
          </cell>
          <cell r="C1682" t="str">
            <v>Distribution</v>
          </cell>
          <cell r="D1682" t="str">
            <v>362000E-Other Eq</v>
          </cell>
          <cell r="E1682" t="str">
            <v>Non-Labor</v>
          </cell>
          <cell r="F1682" t="str">
            <v>NM</v>
          </cell>
          <cell r="H1682" t="str">
            <v>SPS CWC-Not CWC Item</v>
          </cell>
          <cell r="I1682">
            <v>582348.74506013084</v>
          </cell>
        </row>
        <row r="1683">
          <cell r="B1683" t="str">
            <v>Deferred Taxes Plant</v>
          </cell>
          <cell r="C1683" t="str">
            <v>Distribution</v>
          </cell>
          <cell r="D1683" t="str">
            <v>362000E-Other Eq</v>
          </cell>
          <cell r="E1683" t="str">
            <v>Non-Labor</v>
          </cell>
          <cell r="F1683" t="str">
            <v>NM</v>
          </cell>
          <cell r="H1683" t="str">
            <v>SPS CWC-Not CWC Item</v>
          </cell>
          <cell r="I1683">
            <v>-1917164.4833907599</v>
          </cell>
        </row>
        <row r="1684">
          <cell r="B1684" t="str">
            <v>Deferred Taxes Plant</v>
          </cell>
          <cell r="C1684" t="str">
            <v>Distribution</v>
          </cell>
          <cell r="D1684" t="str">
            <v>364000-Dist Poles, Towers &amp; Fixt</v>
          </cell>
          <cell r="E1684" t="str">
            <v>Non-Labor</v>
          </cell>
          <cell r="F1684" t="str">
            <v>NCP-DIST</v>
          </cell>
          <cell r="H1684" t="str">
            <v>SPS CWC-Not CWC Item</v>
          </cell>
          <cell r="I1684">
            <v>385269.56910254702</v>
          </cell>
        </row>
        <row r="1685">
          <cell r="B1685" t="str">
            <v>Deferred Taxes Plant</v>
          </cell>
          <cell r="C1685" t="str">
            <v>Distribution</v>
          </cell>
          <cell r="D1685" t="str">
            <v>364000-Dist Poles, Towers &amp; Fixt</v>
          </cell>
          <cell r="E1685" t="str">
            <v>Non-Labor</v>
          </cell>
          <cell r="F1685" t="str">
            <v>NCP-DIST</v>
          </cell>
          <cell r="H1685" t="str">
            <v>SPS CWC-Not CWC Item</v>
          </cell>
          <cell r="I1685">
            <v>1155808.7073076409</v>
          </cell>
        </row>
        <row r="1686">
          <cell r="B1686" t="str">
            <v>Deferred Taxes Plant</v>
          </cell>
          <cell r="C1686" t="str">
            <v>Distribution</v>
          </cell>
          <cell r="D1686" t="str">
            <v>364000-Dist Poles, Towers &amp; Fixt</v>
          </cell>
          <cell r="E1686" t="str">
            <v>Non-Labor</v>
          </cell>
          <cell r="F1686" t="str">
            <v>NCP-DIST</v>
          </cell>
          <cell r="H1686" t="str">
            <v>SPS CWC-Not CWC Item</v>
          </cell>
          <cell r="I1686">
            <v>187533.73733288181</v>
          </cell>
        </row>
        <row r="1687">
          <cell r="B1687" t="str">
            <v>Deferred Taxes Plant</v>
          </cell>
          <cell r="C1687" t="str">
            <v>Distribution</v>
          </cell>
          <cell r="D1687" t="str">
            <v>364000-Dist Poles, Towers &amp; Fixt</v>
          </cell>
          <cell r="E1687" t="str">
            <v>Non-Labor</v>
          </cell>
          <cell r="F1687" t="str">
            <v>NCP-DIST</v>
          </cell>
          <cell r="H1687" t="str">
            <v>SPS CWC-Not CWC Item</v>
          </cell>
          <cell r="I1687">
            <v>-1728797.2662008901</v>
          </cell>
        </row>
        <row r="1688">
          <cell r="B1688" t="str">
            <v>Deferred Taxes Plant</v>
          </cell>
          <cell r="C1688" t="str">
            <v>Distribution</v>
          </cell>
          <cell r="D1688" t="str">
            <v>364000-Dist Poles, Towers &amp; Fixt</v>
          </cell>
          <cell r="E1688" t="str">
            <v>Non-Labor</v>
          </cell>
          <cell r="F1688" t="str">
            <v>NM</v>
          </cell>
          <cell r="H1688" t="str">
            <v>SPS CWC-Not CWC Item</v>
          </cell>
          <cell r="I1688">
            <v>432029.01848603401</v>
          </cell>
        </row>
        <row r="1689">
          <cell r="B1689" t="str">
            <v>Deferred Taxes Plant</v>
          </cell>
          <cell r="C1689" t="str">
            <v>Distribution</v>
          </cell>
          <cell r="D1689" t="str">
            <v>364000-Dist Poles, Towers &amp; Fixt</v>
          </cell>
          <cell r="E1689" t="str">
            <v>Non-Labor</v>
          </cell>
          <cell r="F1689" t="str">
            <v>NM</v>
          </cell>
          <cell r="H1689" t="str">
            <v>SPS CWC-Not CWC Item</v>
          </cell>
          <cell r="I1689">
            <v>1296087.0554581021</v>
          </cell>
        </row>
        <row r="1690">
          <cell r="B1690" t="str">
            <v>Deferred Taxes Plant</v>
          </cell>
          <cell r="C1690" t="str">
            <v>Distribution</v>
          </cell>
          <cell r="D1690" t="str">
            <v>364000-Dist Poles, Towers &amp; Fixt</v>
          </cell>
          <cell r="E1690" t="str">
            <v>Non-Labor</v>
          </cell>
          <cell r="F1690" t="str">
            <v>NM</v>
          </cell>
          <cell r="H1690" t="str">
            <v>SPS CWC-Not CWC Item</v>
          </cell>
          <cell r="I1690">
            <v>268391.08274171542</v>
          </cell>
        </row>
        <row r="1691">
          <cell r="B1691" t="str">
            <v>Deferred Taxes Plant</v>
          </cell>
          <cell r="C1691" t="str">
            <v>Distribution</v>
          </cell>
          <cell r="D1691" t="str">
            <v>364000-Dist Poles, Towers &amp; Fixt</v>
          </cell>
          <cell r="E1691" t="str">
            <v>Non-Labor</v>
          </cell>
          <cell r="F1691" t="str">
            <v>NM</v>
          </cell>
          <cell r="H1691" t="str">
            <v>SPS CWC-Not CWC Item</v>
          </cell>
          <cell r="I1691">
            <v>-1813686.84326796</v>
          </cell>
        </row>
        <row r="1692">
          <cell r="B1692" t="str">
            <v>Deferred Taxes Plant</v>
          </cell>
          <cell r="C1692" t="str">
            <v>Distribution</v>
          </cell>
          <cell r="D1692" t="str">
            <v>365000-Dist OH Conductor &amp; Devic</v>
          </cell>
          <cell r="E1692" t="str">
            <v>Non-Labor</v>
          </cell>
          <cell r="F1692" t="str">
            <v>NCP-DIST</v>
          </cell>
          <cell r="H1692" t="str">
            <v>SPS CWC-Not CWC Item</v>
          </cell>
          <cell r="I1692">
            <v>279024.34703686798</v>
          </cell>
        </row>
        <row r="1693">
          <cell r="B1693" t="str">
            <v>Deferred Taxes Plant</v>
          </cell>
          <cell r="C1693" t="str">
            <v>Distribution</v>
          </cell>
          <cell r="D1693" t="str">
            <v>365000-Dist OH Conductor &amp; Devic</v>
          </cell>
          <cell r="E1693" t="str">
            <v>Non-Labor</v>
          </cell>
          <cell r="F1693" t="str">
            <v>NCP-DIST</v>
          </cell>
          <cell r="H1693" t="str">
            <v>SPS CWC-Not CWC Item</v>
          </cell>
          <cell r="I1693">
            <v>837073.0411106057</v>
          </cell>
        </row>
        <row r="1694">
          <cell r="B1694" t="str">
            <v>Deferred Taxes Plant</v>
          </cell>
          <cell r="C1694" t="str">
            <v>Distribution</v>
          </cell>
          <cell r="D1694" t="str">
            <v>365000-Dist OH Conductor &amp; Devic</v>
          </cell>
          <cell r="E1694" t="str">
            <v>Non-Labor</v>
          </cell>
          <cell r="F1694" t="str">
            <v>NCP-DIST</v>
          </cell>
          <cell r="H1694" t="str">
            <v>SPS CWC-Not CWC Item</v>
          </cell>
          <cell r="I1694">
            <v>234772.61389472778</v>
          </cell>
        </row>
        <row r="1695">
          <cell r="B1695" t="str">
            <v>Deferred Taxes Plant</v>
          </cell>
          <cell r="C1695" t="str">
            <v>Distribution</v>
          </cell>
          <cell r="D1695" t="str">
            <v>365000-Dist OH Conductor &amp; Devic</v>
          </cell>
          <cell r="E1695" t="str">
            <v>Non-Labor</v>
          </cell>
          <cell r="F1695" t="str">
            <v>NCP-DIST</v>
          </cell>
          <cell r="H1695" t="str">
            <v>SPS CWC-Not CWC Item</v>
          </cell>
          <cell r="I1695">
            <v>-1351112.8855253803</v>
          </cell>
        </row>
        <row r="1696">
          <cell r="B1696" t="str">
            <v>Deferred Taxes Plant</v>
          </cell>
          <cell r="C1696" t="str">
            <v>Distribution</v>
          </cell>
          <cell r="D1696" t="str">
            <v>365000-Dist OH Conductor &amp; Devic</v>
          </cell>
          <cell r="E1696" t="str">
            <v>Non-Labor</v>
          </cell>
          <cell r="F1696" t="str">
            <v>NM</v>
          </cell>
          <cell r="H1696" t="str">
            <v>SPS CWC-Not CWC Item</v>
          </cell>
          <cell r="I1696">
            <v>374535.78674317797</v>
          </cell>
        </row>
        <row r="1697">
          <cell r="B1697" t="str">
            <v>Deferred Taxes Plant</v>
          </cell>
          <cell r="C1697" t="str">
            <v>Distribution</v>
          </cell>
          <cell r="D1697" t="str">
            <v>365000-Dist OH Conductor &amp; Devic</v>
          </cell>
          <cell r="E1697" t="str">
            <v>Non-Labor</v>
          </cell>
          <cell r="F1697" t="str">
            <v>NM</v>
          </cell>
          <cell r="H1697" t="str">
            <v>SPS CWC-Not CWC Item</v>
          </cell>
          <cell r="I1697">
            <v>1123607.3602295341</v>
          </cell>
        </row>
        <row r="1698">
          <cell r="B1698" t="str">
            <v>Deferred Taxes Plant</v>
          </cell>
          <cell r="C1698" t="str">
            <v>Distribution</v>
          </cell>
          <cell r="D1698" t="str">
            <v>365000-Dist OH Conductor &amp; Devic</v>
          </cell>
          <cell r="E1698" t="str">
            <v>Non-Labor</v>
          </cell>
          <cell r="F1698" t="str">
            <v>NM</v>
          </cell>
          <cell r="H1698" t="str">
            <v>SPS CWC-Not CWC Item</v>
          </cell>
          <cell r="I1698">
            <v>441063.23695851164</v>
          </cell>
        </row>
        <row r="1699">
          <cell r="B1699" t="str">
            <v>Deferred Taxes Plant</v>
          </cell>
          <cell r="C1699" t="str">
            <v>Distribution</v>
          </cell>
          <cell r="D1699" t="str">
            <v>365000-Dist OH Conductor &amp; Devic</v>
          </cell>
          <cell r="E1699" t="str">
            <v>Non-Labor</v>
          </cell>
          <cell r="F1699" t="str">
            <v>NM</v>
          </cell>
          <cell r="H1699" t="str">
            <v>SPS CWC-Not CWC Item</v>
          </cell>
          <cell r="I1699">
            <v>-1637748.4924425001</v>
          </cell>
        </row>
        <row r="1700">
          <cell r="B1700" t="str">
            <v>Deferred Taxes Plant</v>
          </cell>
          <cell r="C1700" t="str">
            <v>Distribution</v>
          </cell>
          <cell r="D1700" t="str">
            <v>366000E-Dist Underground Cond</v>
          </cell>
          <cell r="E1700" t="str">
            <v>Non-Labor</v>
          </cell>
          <cell r="F1700" t="str">
            <v>NCP-DIST</v>
          </cell>
          <cell r="H1700" t="str">
            <v>SPS CWC-Not CWC Item</v>
          </cell>
          <cell r="I1700">
            <v>21628.106883533299</v>
          </cell>
        </row>
        <row r="1701">
          <cell r="B1701" t="str">
            <v>Deferred Taxes Plant</v>
          </cell>
          <cell r="C1701" t="str">
            <v>Distribution</v>
          </cell>
          <cell r="D1701" t="str">
            <v>366000E-Dist Underground Cond</v>
          </cell>
          <cell r="E1701" t="str">
            <v>Non-Labor</v>
          </cell>
          <cell r="F1701" t="str">
            <v>NCP-DIST</v>
          </cell>
          <cell r="H1701" t="str">
            <v>SPS CWC-Not CWC Item</v>
          </cell>
          <cell r="I1701">
            <v>64884.320650599839</v>
          </cell>
        </row>
        <row r="1702">
          <cell r="B1702" t="str">
            <v>Deferred Taxes Plant</v>
          </cell>
          <cell r="C1702" t="str">
            <v>Distribution</v>
          </cell>
          <cell r="D1702" t="str">
            <v>366000E-Dist Underground Cond</v>
          </cell>
          <cell r="E1702" t="str">
            <v>Non-Labor</v>
          </cell>
          <cell r="F1702" t="str">
            <v>NCP-DIST</v>
          </cell>
          <cell r="H1702" t="str">
            <v>SPS CWC-Not CWC Item</v>
          </cell>
          <cell r="I1702">
            <v>19302.204439352041</v>
          </cell>
        </row>
        <row r="1703">
          <cell r="B1703" t="str">
            <v>Deferred Taxes Plant</v>
          </cell>
          <cell r="C1703" t="str">
            <v>Distribution</v>
          </cell>
          <cell r="D1703" t="str">
            <v>366000E-Dist Underground Cond</v>
          </cell>
          <cell r="E1703" t="str">
            <v>Non-Labor</v>
          </cell>
          <cell r="F1703" t="str">
            <v>NCP-DIST</v>
          </cell>
          <cell r="H1703" t="str">
            <v>SPS CWC-Not CWC Item</v>
          </cell>
          <cell r="I1703">
            <v>-105834.14088152</v>
          </cell>
        </row>
        <row r="1704">
          <cell r="B1704" t="str">
            <v>Deferred Taxes Plant</v>
          </cell>
          <cell r="C1704" t="str">
            <v>Distribution</v>
          </cell>
          <cell r="D1704" t="str">
            <v>366000E-Dist Underground Cond</v>
          </cell>
          <cell r="E1704" t="str">
            <v>Non-Labor</v>
          </cell>
          <cell r="F1704" t="str">
            <v>NM</v>
          </cell>
          <cell r="H1704" t="str">
            <v>SPS CWC-Not CWC Item</v>
          </cell>
          <cell r="I1704">
            <v>27294.6706836175</v>
          </cell>
        </row>
        <row r="1705">
          <cell r="B1705" t="str">
            <v>Deferred Taxes Plant</v>
          </cell>
          <cell r="C1705" t="str">
            <v>Distribution</v>
          </cell>
          <cell r="D1705" t="str">
            <v>366000E-Dist Underground Cond</v>
          </cell>
          <cell r="E1705" t="str">
            <v>Non-Labor</v>
          </cell>
          <cell r="F1705" t="str">
            <v>NM</v>
          </cell>
          <cell r="H1705" t="str">
            <v>SPS CWC-Not CWC Item</v>
          </cell>
          <cell r="I1705">
            <v>81884.012050852369</v>
          </cell>
        </row>
        <row r="1706">
          <cell r="B1706" t="str">
            <v>Deferred Taxes Plant</v>
          </cell>
          <cell r="C1706" t="str">
            <v>Distribution</v>
          </cell>
          <cell r="D1706" t="str">
            <v>366000E-Dist Underground Cond</v>
          </cell>
          <cell r="E1706" t="str">
            <v>Non-Labor</v>
          </cell>
          <cell r="F1706" t="str">
            <v>NM</v>
          </cell>
          <cell r="H1706" t="str">
            <v>SPS CWC-Not CWC Item</v>
          </cell>
          <cell r="I1706">
            <v>25038.155748760004</v>
          </cell>
        </row>
        <row r="1707">
          <cell r="B1707" t="str">
            <v>Deferred Taxes Plant</v>
          </cell>
          <cell r="C1707" t="str">
            <v>Distribution</v>
          </cell>
          <cell r="D1707" t="str">
            <v>366000E-Dist Underground Cond</v>
          </cell>
          <cell r="E1707" t="str">
            <v>Non-Labor</v>
          </cell>
          <cell r="F1707" t="str">
            <v>NM</v>
          </cell>
          <cell r="H1707" t="str">
            <v>SPS CWC-Not CWC Item</v>
          </cell>
          <cell r="I1707">
            <v>-119189.18108860801</v>
          </cell>
        </row>
        <row r="1708">
          <cell r="B1708" t="str">
            <v>Deferred Taxes Plant</v>
          </cell>
          <cell r="C1708" t="str">
            <v>Distribution</v>
          </cell>
          <cell r="D1708" t="str">
            <v>367000E-Dist UG Conductor &amp; D</v>
          </cell>
          <cell r="E1708" t="str">
            <v>Non-Labor</v>
          </cell>
          <cell r="F1708" t="str">
            <v>NCP-DIST</v>
          </cell>
          <cell r="H1708" t="str">
            <v>SPS CWC-Not CWC Item</v>
          </cell>
          <cell r="I1708">
            <v>104948.10046903502</v>
          </cell>
        </row>
        <row r="1709">
          <cell r="B1709" t="str">
            <v>Deferred Taxes Plant</v>
          </cell>
          <cell r="C1709" t="str">
            <v>Distribution</v>
          </cell>
          <cell r="D1709" t="str">
            <v>367000E-Dist UG Conductor &amp; D</v>
          </cell>
          <cell r="E1709" t="str">
            <v>Non-Labor</v>
          </cell>
          <cell r="F1709" t="str">
            <v>NCP-DIST</v>
          </cell>
          <cell r="H1709" t="str">
            <v>SPS CWC-Not CWC Item</v>
          </cell>
          <cell r="I1709">
            <v>314844.30140710424</v>
          </cell>
        </row>
        <row r="1710">
          <cell r="B1710" t="str">
            <v>Deferred Taxes Plant</v>
          </cell>
          <cell r="C1710" t="str">
            <v>Distribution</v>
          </cell>
          <cell r="D1710" t="str">
            <v>367000E-Dist UG Conductor &amp; D</v>
          </cell>
          <cell r="E1710" t="str">
            <v>Non-Labor</v>
          </cell>
          <cell r="F1710" t="str">
            <v>NCP-DIST</v>
          </cell>
          <cell r="H1710" t="str">
            <v>SPS CWC-Not CWC Item</v>
          </cell>
          <cell r="I1710">
            <v>41565.47433303891</v>
          </cell>
        </row>
        <row r="1711">
          <cell r="B1711" t="str">
            <v>Deferred Taxes Plant</v>
          </cell>
          <cell r="C1711" t="str">
            <v>Distribution</v>
          </cell>
          <cell r="D1711" t="str">
            <v>367000E-Dist UG Conductor &amp; D</v>
          </cell>
          <cell r="E1711" t="str">
            <v>Non-Labor</v>
          </cell>
          <cell r="F1711" t="str">
            <v>NCP-DIST</v>
          </cell>
          <cell r="H1711" t="str">
            <v>SPS CWC-Not CWC Item</v>
          </cell>
          <cell r="I1711">
            <v>-461262.7060684851</v>
          </cell>
        </row>
        <row r="1712">
          <cell r="B1712" t="str">
            <v>Deferred Taxes Plant</v>
          </cell>
          <cell r="C1712" t="str">
            <v>Distribution</v>
          </cell>
          <cell r="D1712" t="str">
            <v>367000E-Dist UG Conductor &amp; D</v>
          </cell>
          <cell r="E1712" t="str">
            <v>Non-Labor</v>
          </cell>
          <cell r="F1712" t="str">
            <v>NM</v>
          </cell>
          <cell r="H1712" t="str">
            <v>SPS CWC-Not CWC Item</v>
          </cell>
          <cell r="I1712">
            <v>74554.241594286214</v>
          </cell>
        </row>
        <row r="1713">
          <cell r="B1713" t="str">
            <v>Deferred Taxes Plant</v>
          </cell>
          <cell r="C1713" t="str">
            <v>Distribution</v>
          </cell>
          <cell r="D1713" t="str">
            <v>367000E-Dist UG Conductor &amp; D</v>
          </cell>
          <cell r="E1713" t="str">
            <v>Non-Labor</v>
          </cell>
          <cell r="F1713" t="str">
            <v>NM</v>
          </cell>
          <cell r="H1713" t="str">
            <v>SPS CWC-Not CWC Item</v>
          </cell>
          <cell r="I1713">
            <v>223662.72478285898</v>
          </cell>
        </row>
        <row r="1714">
          <cell r="B1714" t="str">
            <v>Deferred Taxes Plant</v>
          </cell>
          <cell r="C1714" t="str">
            <v>Distribution</v>
          </cell>
          <cell r="D1714" t="str">
            <v>367000E-Dist UG Conductor &amp; D</v>
          </cell>
          <cell r="E1714" t="str">
            <v>Non-Labor</v>
          </cell>
          <cell r="F1714" t="str">
            <v>NM</v>
          </cell>
          <cell r="H1714" t="str">
            <v>SPS CWC-Not CWC Item</v>
          </cell>
          <cell r="I1714">
            <v>76712.324551013138</v>
          </cell>
        </row>
        <row r="1715">
          <cell r="B1715" t="str">
            <v>Deferred Taxes Plant</v>
          </cell>
          <cell r="C1715" t="str">
            <v>Distribution</v>
          </cell>
          <cell r="D1715" t="str">
            <v>367000E-Dist UG Conductor &amp; D</v>
          </cell>
          <cell r="E1715" t="str">
            <v>Non-Labor</v>
          </cell>
          <cell r="F1715" t="str">
            <v>NM</v>
          </cell>
          <cell r="H1715" t="str">
            <v>SPS CWC-Not CWC Item</v>
          </cell>
          <cell r="I1715">
            <v>-322219.34001637314</v>
          </cell>
        </row>
        <row r="1716">
          <cell r="B1716" t="str">
            <v>Deferred Taxes Plant</v>
          </cell>
          <cell r="C1716" t="str">
            <v>Distribution</v>
          </cell>
          <cell r="D1716" t="str">
            <v>368000E-Dist Line Transformer</v>
          </cell>
          <cell r="E1716" t="str">
            <v>Non-Labor</v>
          </cell>
          <cell r="F1716" t="str">
            <v>NM</v>
          </cell>
          <cell r="H1716" t="str">
            <v>SPS CWC-Not CWC Item</v>
          </cell>
          <cell r="I1716">
            <v>305921.78471666499</v>
          </cell>
        </row>
        <row r="1717">
          <cell r="B1717" t="str">
            <v>Deferred Taxes Plant</v>
          </cell>
          <cell r="C1717" t="str">
            <v>Distribution</v>
          </cell>
          <cell r="D1717" t="str">
            <v>368000E-Dist Line Transformer</v>
          </cell>
          <cell r="E1717" t="str">
            <v>Non-Labor</v>
          </cell>
          <cell r="F1717" t="str">
            <v>NM</v>
          </cell>
          <cell r="H1717" t="str">
            <v>SPS CWC-Not CWC Item</v>
          </cell>
          <cell r="I1717">
            <v>917765.35414999211</v>
          </cell>
        </row>
        <row r="1718">
          <cell r="B1718" t="str">
            <v>Deferred Taxes Plant</v>
          </cell>
          <cell r="C1718" t="str">
            <v>Distribution</v>
          </cell>
          <cell r="D1718" t="str">
            <v>368000E-Dist Line Transformer</v>
          </cell>
          <cell r="E1718" t="str">
            <v>Non-Labor</v>
          </cell>
          <cell r="F1718" t="str">
            <v>NM</v>
          </cell>
          <cell r="H1718" t="str">
            <v>SPS CWC-Not CWC Item</v>
          </cell>
          <cell r="I1718">
            <v>-26567.05896293118</v>
          </cell>
        </row>
        <row r="1719">
          <cell r="B1719" t="str">
            <v>Deferred Taxes Plant</v>
          </cell>
          <cell r="C1719" t="str">
            <v>Distribution</v>
          </cell>
          <cell r="D1719" t="str">
            <v>368000E-Dist Line Transformer</v>
          </cell>
          <cell r="E1719" t="str">
            <v>Non-Labor</v>
          </cell>
          <cell r="F1719" t="str">
            <v>NM</v>
          </cell>
          <cell r="H1719" t="str">
            <v>SPS CWC-Not CWC Item</v>
          </cell>
          <cell r="I1719">
            <v>-1207270.7365389499</v>
          </cell>
        </row>
        <row r="1720">
          <cell r="B1720" t="str">
            <v>Deferred Taxes Plant</v>
          </cell>
          <cell r="C1720" t="str">
            <v>Distribution</v>
          </cell>
          <cell r="D1720" t="str">
            <v>368000E-Dist Line Transformer</v>
          </cell>
          <cell r="E1720" t="str">
            <v>Non-Labor</v>
          </cell>
          <cell r="F1720" t="str">
            <v>TX</v>
          </cell>
          <cell r="H1720" t="str">
            <v>SPS CWC-Not CWC Item</v>
          </cell>
          <cell r="I1720">
            <v>259446.589278734</v>
          </cell>
        </row>
        <row r="1721">
          <cell r="B1721" t="str">
            <v>Deferred Taxes Plant</v>
          </cell>
          <cell r="C1721" t="str">
            <v>Distribution</v>
          </cell>
          <cell r="D1721" t="str">
            <v>368000E-Dist Line Transformer</v>
          </cell>
          <cell r="E1721" t="str">
            <v>Non-Labor</v>
          </cell>
          <cell r="F1721" t="str">
            <v>TX</v>
          </cell>
          <cell r="H1721" t="str">
            <v>SPS CWC-Not CWC Item</v>
          </cell>
          <cell r="I1721">
            <v>778339.76783620229</v>
          </cell>
        </row>
        <row r="1722">
          <cell r="B1722" t="str">
            <v>Deferred Taxes Plant</v>
          </cell>
          <cell r="C1722" t="str">
            <v>Distribution</v>
          </cell>
          <cell r="D1722" t="str">
            <v>368000E-Dist Line Transformer</v>
          </cell>
          <cell r="E1722" t="str">
            <v>Non-Labor</v>
          </cell>
          <cell r="F1722" t="str">
            <v>TX</v>
          </cell>
          <cell r="H1722" t="str">
            <v>SPS CWC-Not CWC Item</v>
          </cell>
          <cell r="I1722">
            <v>256706.25376922905</v>
          </cell>
        </row>
        <row r="1723">
          <cell r="B1723" t="str">
            <v>Deferred Taxes Plant</v>
          </cell>
          <cell r="C1723" t="str">
            <v>Distribution</v>
          </cell>
          <cell r="D1723" t="str">
            <v>368000E-Dist Line Transformer</v>
          </cell>
          <cell r="E1723" t="str">
            <v>Non-Labor</v>
          </cell>
          <cell r="F1723" t="str">
            <v>TX</v>
          </cell>
          <cell r="H1723" t="str">
            <v>SPS CWC-Not CWC Item</v>
          </cell>
          <cell r="I1723">
            <v>-1294695.0874997999</v>
          </cell>
        </row>
        <row r="1724">
          <cell r="B1724" t="str">
            <v>Deferred Taxes Plant</v>
          </cell>
          <cell r="C1724" t="str">
            <v>Distribution</v>
          </cell>
          <cell r="D1724" t="str">
            <v>369000E-Distribution Services</v>
          </cell>
          <cell r="E1724" t="str">
            <v>Non-Labor</v>
          </cell>
          <cell r="F1724" t="str">
            <v>NM</v>
          </cell>
          <cell r="H1724" t="str">
            <v>SPS CWC-Not CWC Item</v>
          </cell>
          <cell r="I1724">
            <v>-1259.7636216574699</v>
          </cell>
        </row>
        <row r="1725">
          <cell r="B1725" t="str">
            <v>Deferred Taxes Plant</v>
          </cell>
          <cell r="C1725" t="str">
            <v>Distribution</v>
          </cell>
          <cell r="D1725" t="str">
            <v>369000E-Distribution Services</v>
          </cell>
          <cell r="E1725" t="str">
            <v>Non-Labor</v>
          </cell>
          <cell r="F1725" t="str">
            <v>NM</v>
          </cell>
          <cell r="H1725" t="str">
            <v>SPS CWC-Not CWC Item</v>
          </cell>
          <cell r="I1725">
            <v>-3779.2908649724136</v>
          </cell>
        </row>
        <row r="1726">
          <cell r="B1726" t="str">
            <v>Deferred Taxes Plant</v>
          </cell>
          <cell r="C1726" t="str">
            <v>Distribution</v>
          </cell>
          <cell r="D1726" t="str">
            <v>369000E-Distribution Services</v>
          </cell>
          <cell r="E1726" t="str">
            <v>Non-Labor</v>
          </cell>
          <cell r="F1726" t="str">
            <v>NM</v>
          </cell>
          <cell r="H1726" t="str">
            <v>SPS CWC-Not CWC Item</v>
          </cell>
          <cell r="I1726">
            <v>-782.19582385354681</v>
          </cell>
        </row>
        <row r="1727">
          <cell r="B1727" t="str">
            <v>Deferred Taxes Plant</v>
          </cell>
          <cell r="C1727" t="str">
            <v>Distribution</v>
          </cell>
          <cell r="D1727" t="str">
            <v>369000E-Distribution Services</v>
          </cell>
          <cell r="E1727" t="str">
            <v>Non-Labor</v>
          </cell>
          <cell r="F1727" t="str">
            <v>NM</v>
          </cell>
          <cell r="H1727" t="str">
            <v>SPS CWC-Not CWC Item</v>
          </cell>
          <cell r="I1727">
            <v>4912.71004120628</v>
          </cell>
        </row>
        <row r="1728">
          <cell r="B1728" t="str">
            <v>Deferred Taxes Plant</v>
          </cell>
          <cell r="C1728" t="str">
            <v>Distribution</v>
          </cell>
          <cell r="D1728" t="str">
            <v>369000E-Distribution Services</v>
          </cell>
          <cell r="E1728" t="str">
            <v>Non-Labor</v>
          </cell>
          <cell r="F1728" t="str">
            <v>TX</v>
          </cell>
          <cell r="H1728" t="str">
            <v>SPS CWC-Not CWC Item</v>
          </cell>
          <cell r="I1728">
            <v>-2479.39059129213</v>
          </cell>
        </row>
        <row r="1729">
          <cell r="B1729" t="str">
            <v>Deferred Taxes Plant</v>
          </cell>
          <cell r="C1729" t="str">
            <v>Distribution</v>
          </cell>
          <cell r="D1729" t="str">
            <v>369000E-Distribution Services</v>
          </cell>
          <cell r="E1729" t="str">
            <v>Non-Labor</v>
          </cell>
          <cell r="F1729" t="str">
            <v>TX</v>
          </cell>
          <cell r="H1729" t="str">
            <v>SPS CWC-Not CWC Item</v>
          </cell>
          <cell r="I1729">
            <v>-7438.1717738764</v>
          </cell>
        </row>
        <row r="1730">
          <cell r="B1730" t="str">
            <v>Deferred Taxes Plant</v>
          </cell>
          <cell r="C1730" t="str">
            <v>Distribution</v>
          </cell>
          <cell r="D1730" t="str">
            <v>369000E-Distribution Services</v>
          </cell>
          <cell r="E1730" t="str">
            <v>Non-Labor</v>
          </cell>
          <cell r="F1730" t="str">
            <v>TX</v>
          </cell>
          <cell r="H1730" t="str">
            <v>SPS CWC-Not CWC Item</v>
          </cell>
          <cell r="I1730">
            <v>-4686.1619354029881</v>
          </cell>
        </row>
        <row r="1731">
          <cell r="B1731" t="str">
            <v>Deferred Taxes Plant</v>
          </cell>
          <cell r="C1731" t="str">
            <v>Distribution</v>
          </cell>
          <cell r="D1731" t="str">
            <v>369000E-Distribution Services</v>
          </cell>
          <cell r="E1731" t="str">
            <v>Non-Labor</v>
          </cell>
          <cell r="F1731" t="str">
            <v>TX</v>
          </cell>
          <cell r="H1731" t="str">
            <v>SPS CWC-Not CWC Item</v>
          </cell>
          <cell r="I1731">
            <v>14607.919276606801</v>
          </cell>
        </row>
        <row r="1732">
          <cell r="B1732" t="str">
            <v>Deferred Taxes Plant</v>
          </cell>
          <cell r="C1732" t="str">
            <v>Distribution</v>
          </cell>
          <cell r="D1732" t="str">
            <v>369010-Distribution Services O</v>
          </cell>
          <cell r="E1732" t="str">
            <v>Non-Labor</v>
          </cell>
          <cell r="F1732" t="str">
            <v>NM</v>
          </cell>
          <cell r="H1732" t="str">
            <v>SPS CWC-Not CWC Item</v>
          </cell>
          <cell r="I1732">
            <v>43024.7652514855</v>
          </cell>
        </row>
        <row r="1733">
          <cell r="B1733" t="str">
            <v>Deferred Taxes Plant</v>
          </cell>
          <cell r="C1733" t="str">
            <v>Distribution</v>
          </cell>
          <cell r="D1733" t="str">
            <v>369010-Distribution Services O</v>
          </cell>
          <cell r="E1733" t="str">
            <v>Non-Labor</v>
          </cell>
          <cell r="F1733" t="str">
            <v>NM</v>
          </cell>
          <cell r="H1733" t="str">
            <v>SPS CWC-Not CWC Item</v>
          </cell>
          <cell r="I1733">
            <v>129074.29575445618</v>
          </cell>
        </row>
        <row r="1734">
          <cell r="B1734" t="str">
            <v>Deferred Taxes Plant</v>
          </cell>
          <cell r="C1734" t="str">
            <v>Distribution</v>
          </cell>
          <cell r="D1734" t="str">
            <v>369010-Distribution Services O</v>
          </cell>
          <cell r="E1734" t="str">
            <v>Non-Labor</v>
          </cell>
          <cell r="F1734" t="str">
            <v>NM</v>
          </cell>
          <cell r="H1734" t="str">
            <v>SPS CWC-Not CWC Item</v>
          </cell>
          <cell r="I1734">
            <v>7284.4324887740604</v>
          </cell>
        </row>
        <row r="1735">
          <cell r="B1735" t="str">
            <v>Deferred Taxes Plant</v>
          </cell>
          <cell r="C1735" t="str">
            <v>Distribution</v>
          </cell>
          <cell r="D1735" t="str">
            <v>369010-Distribution Services O</v>
          </cell>
          <cell r="E1735" t="str">
            <v>Non-Labor</v>
          </cell>
          <cell r="F1735" t="str">
            <v>NM</v>
          </cell>
          <cell r="H1735" t="str">
            <v>SPS CWC-Not CWC Item</v>
          </cell>
          <cell r="I1735">
            <v>-167682.55905538501</v>
          </cell>
        </row>
        <row r="1736">
          <cell r="B1736" t="str">
            <v>Deferred Taxes Plant</v>
          </cell>
          <cell r="C1736" t="str">
            <v>Distribution</v>
          </cell>
          <cell r="D1736" t="str">
            <v>369010-Distribution Services O</v>
          </cell>
          <cell r="E1736" t="str">
            <v>Non-Labor</v>
          </cell>
          <cell r="F1736" t="str">
            <v>TX</v>
          </cell>
          <cell r="H1736" t="str">
            <v>SPS CWC-Not CWC Item</v>
          </cell>
          <cell r="I1736">
            <v>35140.455071799399</v>
          </cell>
        </row>
        <row r="1737">
          <cell r="B1737" t="str">
            <v>Deferred Taxes Plant</v>
          </cell>
          <cell r="C1737" t="str">
            <v>Distribution</v>
          </cell>
          <cell r="D1737" t="str">
            <v>369010-Distribution Services O</v>
          </cell>
          <cell r="E1737" t="str">
            <v>Non-Labor</v>
          </cell>
          <cell r="F1737" t="str">
            <v>TX</v>
          </cell>
          <cell r="H1737" t="str">
            <v>SPS CWC-Not CWC Item</v>
          </cell>
          <cell r="I1737">
            <v>105421.36521539791</v>
          </cell>
        </row>
        <row r="1738">
          <cell r="B1738" t="str">
            <v>Deferred Taxes Plant</v>
          </cell>
          <cell r="C1738" t="str">
            <v>Distribution</v>
          </cell>
          <cell r="D1738" t="str">
            <v>369010-Distribution Services O</v>
          </cell>
          <cell r="E1738" t="str">
            <v>Non-Labor</v>
          </cell>
          <cell r="F1738" t="str">
            <v>TX</v>
          </cell>
          <cell r="H1738" t="str">
            <v>SPS CWC-Not CWC Item</v>
          </cell>
          <cell r="I1738">
            <v>47354.673984239998</v>
          </cell>
        </row>
        <row r="1739">
          <cell r="B1739" t="str">
            <v>Deferred Taxes Plant</v>
          </cell>
          <cell r="C1739" t="str">
            <v>Distribution</v>
          </cell>
          <cell r="D1739" t="str">
            <v>369010-Distribution Services O</v>
          </cell>
          <cell r="E1739" t="str">
            <v>Non-Labor</v>
          </cell>
          <cell r="F1739" t="str">
            <v>TX</v>
          </cell>
          <cell r="H1739" t="str">
            <v>SPS CWC-Not CWC Item</v>
          </cell>
          <cell r="I1739">
            <v>-187992.940327969</v>
          </cell>
        </row>
        <row r="1740">
          <cell r="B1740" t="str">
            <v>Deferred Taxes Plant</v>
          </cell>
          <cell r="C1740" t="str">
            <v>Distribution</v>
          </cell>
          <cell r="D1740" t="str">
            <v>369020-Distribution Services U</v>
          </cell>
          <cell r="E1740" t="str">
            <v>Non-Labor</v>
          </cell>
          <cell r="F1740" t="str">
            <v>NM</v>
          </cell>
          <cell r="H1740" t="str">
            <v>SPS CWC-Not CWC Item</v>
          </cell>
          <cell r="I1740">
            <v>58787.471787943403</v>
          </cell>
        </row>
        <row r="1741">
          <cell r="B1741" t="str">
            <v>Deferred Taxes Plant</v>
          </cell>
          <cell r="C1741" t="str">
            <v>Distribution</v>
          </cell>
          <cell r="D1741" t="str">
            <v>369020-Distribution Services U</v>
          </cell>
          <cell r="E1741" t="str">
            <v>Non-Labor</v>
          </cell>
          <cell r="F1741" t="str">
            <v>NM</v>
          </cell>
          <cell r="H1741" t="str">
            <v>SPS CWC-Not CWC Item</v>
          </cell>
          <cell r="I1741">
            <v>176362.41536383051</v>
          </cell>
        </row>
        <row r="1742">
          <cell r="B1742" t="str">
            <v>Deferred Taxes Plant</v>
          </cell>
          <cell r="C1742" t="str">
            <v>Distribution</v>
          </cell>
          <cell r="D1742" t="str">
            <v>369020-Distribution Services U</v>
          </cell>
          <cell r="E1742" t="str">
            <v>Non-Labor</v>
          </cell>
          <cell r="F1742" t="str">
            <v>NM</v>
          </cell>
          <cell r="H1742" t="str">
            <v>SPS CWC-Not CWC Item</v>
          </cell>
          <cell r="I1742">
            <v>9482.2361099893424</v>
          </cell>
        </row>
        <row r="1743">
          <cell r="B1743" t="str">
            <v>Deferred Taxes Plant</v>
          </cell>
          <cell r="C1743" t="str">
            <v>Distribution</v>
          </cell>
          <cell r="D1743" t="str">
            <v>369020-Distribution Services U</v>
          </cell>
          <cell r="E1743" t="str">
            <v>Non-Labor</v>
          </cell>
          <cell r="F1743" t="str">
            <v>NM</v>
          </cell>
          <cell r="H1743" t="str">
            <v>SPS CWC-Not CWC Item</v>
          </cell>
          <cell r="I1743">
            <v>-228210.27818569701</v>
          </cell>
        </row>
        <row r="1744">
          <cell r="B1744" t="str">
            <v>Deferred Taxes Plant</v>
          </cell>
          <cell r="C1744" t="str">
            <v>Distribution</v>
          </cell>
          <cell r="D1744" t="str">
            <v>369020-Distribution Services U</v>
          </cell>
          <cell r="E1744" t="str">
            <v>Non-Labor</v>
          </cell>
          <cell r="F1744" t="str">
            <v>TX</v>
          </cell>
          <cell r="H1744" t="str">
            <v>SPS CWC-Not CWC Item</v>
          </cell>
          <cell r="I1744">
            <v>45169.600629619803</v>
          </cell>
        </row>
        <row r="1745">
          <cell r="B1745" t="str">
            <v>Deferred Taxes Plant</v>
          </cell>
          <cell r="C1745" t="str">
            <v>Distribution</v>
          </cell>
          <cell r="D1745" t="str">
            <v>369020-Distribution Services U</v>
          </cell>
          <cell r="E1745" t="str">
            <v>Non-Labor</v>
          </cell>
          <cell r="F1745" t="str">
            <v>TX</v>
          </cell>
          <cell r="H1745" t="str">
            <v>SPS CWC-Not CWC Item</v>
          </cell>
          <cell r="I1745">
            <v>135508.80188885942</v>
          </cell>
        </row>
        <row r="1746">
          <cell r="B1746" t="str">
            <v>Deferred Taxes Plant</v>
          </cell>
          <cell r="C1746" t="str">
            <v>Distribution</v>
          </cell>
          <cell r="D1746" t="str">
            <v>369020-Distribution Services U</v>
          </cell>
          <cell r="E1746" t="str">
            <v>Non-Labor</v>
          </cell>
          <cell r="F1746" t="str">
            <v>TX</v>
          </cell>
          <cell r="H1746" t="str">
            <v>SPS CWC-Not CWC Item</v>
          </cell>
          <cell r="I1746">
            <v>56233.499086462121</v>
          </cell>
        </row>
        <row r="1747">
          <cell r="B1747" t="str">
            <v>Deferred Taxes Plant</v>
          </cell>
          <cell r="C1747" t="str">
            <v>Distribution</v>
          </cell>
          <cell r="D1747" t="str">
            <v>369020-Distribution Services U</v>
          </cell>
          <cell r="E1747" t="str">
            <v>Non-Labor</v>
          </cell>
          <cell r="F1747" t="str">
            <v>TX</v>
          </cell>
          <cell r="H1747" t="str">
            <v>SPS CWC-Not CWC Item</v>
          </cell>
          <cell r="I1747">
            <v>-236989.73042060799</v>
          </cell>
        </row>
        <row r="1748">
          <cell r="B1748" t="str">
            <v>Deferred Taxes Plant</v>
          </cell>
          <cell r="C1748" t="str">
            <v>Distribution</v>
          </cell>
          <cell r="D1748" t="str">
            <v>370000E-Distribution Meter</v>
          </cell>
          <cell r="E1748" t="str">
            <v>Non-Labor</v>
          </cell>
          <cell r="F1748" t="str">
            <v>NM</v>
          </cell>
          <cell r="H1748" t="str">
            <v>SPS CWC-Not CWC Item</v>
          </cell>
          <cell r="I1748">
            <v>98621.9292288016</v>
          </cell>
        </row>
        <row r="1749">
          <cell r="B1749" t="str">
            <v>Deferred Taxes Plant</v>
          </cell>
          <cell r="C1749" t="str">
            <v>Distribution</v>
          </cell>
          <cell r="D1749" t="str">
            <v>370000E-Distribution Meter</v>
          </cell>
          <cell r="E1749" t="str">
            <v>Non-Labor</v>
          </cell>
          <cell r="F1749" t="str">
            <v>NM</v>
          </cell>
          <cell r="H1749" t="str">
            <v>SPS CWC-Not CWC Item</v>
          </cell>
          <cell r="I1749">
            <v>295865.78768640454</v>
          </cell>
        </row>
        <row r="1750">
          <cell r="B1750" t="str">
            <v>Deferred Taxes Plant</v>
          </cell>
          <cell r="C1750" t="str">
            <v>Distribution</v>
          </cell>
          <cell r="D1750" t="str">
            <v>370000E-Distribution Meter</v>
          </cell>
          <cell r="E1750" t="str">
            <v>Non-Labor</v>
          </cell>
          <cell r="F1750" t="str">
            <v>NM</v>
          </cell>
          <cell r="H1750" t="str">
            <v>SPS CWC-Not CWC Item</v>
          </cell>
          <cell r="I1750">
            <v>15670.214019206418</v>
          </cell>
        </row>
        <row r="1751">
          <cell r="B1751" t="str">
            <v>Deferred Taxes Plant</v>
          </cell>
          <cell r="C1751" t="str">
            <v>Distribution</v>
          </cell>
          <cell r="D1751" t="str">
            <v>370000E-Distribution Meter</v>
          </cell>
          <cell r="E1751" t="str">
            <v>Non-Labor</v>
          </cell>
          <cell r="F1751" t="str">
            <v>NM</v>
          </cell>
          <cell r="H1751" t="str">
            <v>SPS CWC-Not CWC Item</v>
          </cell>
          <cell r="I1751">
            <v>-391908.33046015602</v>
          </cell>
        </row>
        <row r="1752">
          <cell r="B1752" t="str">
            <v>Deferred Taxes Plant</v>
          </cell>
          <cell r="C1752" t="str">
            <v>Distribution</v>
          </cell>
          <cell r="D1752" t="str">
            <v>370000E-Distribution Meter</v>
          </cell>
          <cell r="E1752" t="str">
            <v>Non-Labor</v>
          </cell>
          <cell r="F1752" t="str">
            <v>TX</v>
          </cell>
          <cell r="H1752" t="str">
            <v>SPS CWC-Not CWC Item</v>
          </cell>
          <cell r="I1752">
            <v>61464.500291742603</v>
          </cell>
        </row>
        <row r="1753">
          <cell r="B1753" t="str">
            <v>Deferred Taxes Plant</v>
          </cell>
          <cell r="C1753" t="str">
            <v>Distribution</v>
          </cell>
          <cell r="D1753" t="str">
            <v>370000E-Distribution Meter</v>
          </cell>
          <cell r="E1753" t="str">
            <v>Non-Labor</v>
          </cell>
          <cell r="F1753" t="str">
            <v>TX</v>
          </cell>
          <cell r="H1753" t="str">
            <v>SPS CWC-Not CWC Item</v>
          </cell>
          <cell r="I1753">
            <v>184393.50087522779</v>
          </cell>
        </row>
        <row r="1754">
          <cell r="B1754" t="str">
            <v>Deferred Taxes Plant</v>
          </cell>
          <cell r="C1754" t="str">
            <v>Distribution</v>
          </cell>
          <cell r="D1754" t="str">
            <v>370000E-Distribution Meter</v>
          </cell>
          <cell r="E1754" t="str">
            <v>Non-Labor</v>
          </cell>
          <cell r="F1754" t="str">
            <v>TX</v>
          </cell>
          <cell r="H1754" t="str">
            <v>SPS CWC-Not CWC Item</v>
          </cell>
          <cell r="I1754">
            <v>83489.537028777471</v>
          </cell>
        </row>
        <row r="1755">
          <cell r="B1755" t="str">
            <v>Deferred Taxes Plant</v>
          </cell>
          <cell r="C1755" t="str">
            <v>Distribution</v>
          </cell>
          <cell r="D1755" t="str">
            <v>370000E-Distribution Meter</v>
          </cell>
          <cell r="E1755" t="str">
            <v>Non-Labor</v>
          </cell>
          <cell r="F1755" t="str">
            <v>TX</v>
          </cell>
          <cell r="H1755" t="str">
            <v>SPS CWC-Not CWC Item</v>
          </cell>
          <cell r="I1755">
            <v>-329477.43354598503</v>
          </cell>
        </row>
        <row r="1756">
          <cell r="B1756" t="str">
            <v>Deferred Taxes Plant</v>
          </cell>
          <cell r="C1756" t="str">
            <v>Distribution</v>
          </cell>
          <cell r="D1756" t="str">
            <v>371000E-Dist Inst on Cust Premis</v>
          </cell>
          <cell r="E1756" t="str">
            <v>Non-Labor</v>
          </cell>
          <cell r="F1756" t="str">
            <v>NM</v>
          </cell>
          <cell r="H1756" t="str">
            <v>SPS CWC-Not CWC Item</v>
          </cell>
          <cell r="I1756">
            <v>13948.7768056719</v>
          </cell>
        </row>
        <row r="1757">
          <cell r="B1757" t="str">
            <v>Deferred Taxes Plant</v>
          </cell>
          <cell r="C1757" t="str">
            <v>Distribution</v>
          </cell>
          <cell r="D1757" t="str">
            <v>371000E-Dist Inst on Cust Premis</v>
          </cell>
          <cell r="E1757" t="str">
            <v>Non-Labor</v>
          </cell>
          <cell r="F1757" t="str">
            <v>NM</v>
          </cell>
          <cell r="H1757" t="str">
            <v>SPS CWC-Not CWC Item</v>
          </cell>
          <cell r="I1757">
            <v>41846.330417015786</v>
          </cell>
        </row>
        <row r="1758">
          <cell r="B1758" t="str">
            <v>Deferred Taxes Plant</v>
          </cell>
          <cell r="C1758" t="str">
            <v>Distribution</v>
          </cell>
          <cell r="D1758" t="str">
            <v>371000E-Dist Inst on Cust Premis</v>
          </cell>
          <cell r="E1758" t="str">
            <v>Non-Labor</v>
          </cell>
          <cell r="F1758" t="str">
            <v>NM</v>
          </cell>
          <cell r="H1758" t="str">
            <v>SPS CWC-Not CWC Item</v>
          </cell>
          <cell r="I1758">
            <v>-10943.657831185163</v>
          </cell>
        </row>
        <row r="1759">
          <cell r="B1759" t="str">
            <v>Deferred Taxes Plant</v>
          </cell>
          <cell r="C1759" t="str">
            <v>Distribution</v>
          </cell>
          <cell r="D1759" t="str">
            <v>371000E-Dist Inst on Cust Premis</v>
          </cell>
          <cell r="E1759" t="str">
            <v>Non-Labor</v>
          </cell>
          <cell r="F1759" t="str">
            <v>NM</v>
          </cell>
          <cell r="H1759" t="str">
            <v>SPS CWC-Not CWC Item</v>
          </cell>
          <cell r="I1759">
            <v>-50287.751500880397</v>
          </cell>
        </row>
        <row r="1760">
          <cell r="B1760" t="str">
            <v>Deferred Taxes Plant</v>
          </cell>
          <cell r="C1760" t="str">
            <v>Distribution</v>
          </cell>
          <cell r="D1760" t="str">
            <v>371000E-Dist Inst on Cust Premis</v>
          </cell>
          <cell r="E1760" t="str">
            <v>Non-Labor</v>
          </cell>
          <cell r="F1760" t="str">
            <v>TX</v>
          </cell>
          <cell r="H1760" t="str">
            <v>SPS CWC-Not CWC Item</v>
          </cell>
          <cell r="I1760">
            <v>9156.5271456155497</v>
          </cell>
        </row>
        <row r="1761">
          <cell r="B1761" t="str">
            <v>Deferred Taxes Plant</v>
          </cell>
          <cell r="C1761" t="str">
            <v>Distribution</v>
          </cell>
          <cell r="D1761" t="str">
            <v>371000E-Dist Inst on Cust Premis</v>
          </cell>
          <cell r="E1761" t="str">
            <v>Non-Labor</v>
          </cell>
          <cell r="F1761" t="str">
            <v>TX</v>
          </cell>
          <cell r="H1761" t="str">
            <v>SPS CWC-Not CWC Item</v>
          </cell>
          <cell r="I1761">
            <v>27469.58143684662</v>
          </cell>
        </row>
        <row r="1762">
          <cell r="B1762" t="str">
            <v>Deferred Taxes Plant</v>
          </cell>
          <cell r="C1762" t="str">
            <v>Distribution</v>
          </cell>
          <cell r="D1762" t="str">
            <v>371000E-Dist Inst on Cust Premis</v>
          </cell>
          <cell r="E1762" t="str">
            <v>Non-Labor</v>
          </cell>
          <cell r="F1762" t="str">
            <v>TX</v>
          </cell>
          <cell r="H1762" t="str">
            <v>SPS CWC-Not CWC Item</v>
          </cell>
          <cell r="I1762">
            <v>-9101.7719333057321</v>
          </cell>
        </row>
        <row r="1763">
          <cell r="B1763" t="str">
            <v>Deferred Taxes Plant</v>
          </cell>
          <cell r="C1763" t="str">
            <v>Distribution</v>
          </cell>
          <cell r="D1763" t="str">
            <v>371000E-Dist Inst on Cust Premis</v>
          </cell>
          <cell r="E1763" t="str">
            <v>Non-Labor</v>
          </cell>
          <cell r="F1763" t="str">
            <v>TX</v>
          </cell>
          <cell r="H1763" t="str">
            <v>SPS CWC-Not CWC Item</v>
          </cell>
          <cell r="I1763">
            <v>-27516.796696522099</v>
          </cell>
        </row>
        <row r="1764">
          <cell r="B1764" t="str">
            <v>Deferred Taxes Plant</v>
          </cell>
          <cell r="C1764" t="str">
            <v>Distribution</v>
          </cell>
          <cell r="D1764" t="str">
            <v>373000-Dist Street Light &amp; Sg Sy</v>
          </cell>
          <cell r="E1764" t="str">
            <v>Non-Labor</v>
          </cell>
          <cell r="F1764" t="str">
            <v>NM</v>
          </cell>
          <cell r="H1764" t="str">
            <v>SPS CWC-Not CWC Item</v>
          </cell>
          <cell r="I1764">
            <v>53631.119149554797</v>
          </cell>
        </row>
        <row r="1765">
          <cell r="B1765" t="str">
            <v>Deferred Taxes Plant</v>
          </cell>
          <cell r="C1765" t="str">
            <v>Distribution</v>
          </cell>
          <cell r="D1765" t="str">
            <v>373000-Dist Street Light &amp; Sg Sy</v>
          </cell>
          <cell r="E1765" t="str">
            <v>Non-Labor</v>
          </cell>
          <cell r="F1765" t="str">
            <v>NM</v>
          </cell>
          <cell r="H1765" t="str">
            <v>SPS CWC-Not CWC Item</v>
          </cell>
          <cell r="I1765">
            <v>160893.3574486647</v>
          </cell>
        </row>
        <row r="1766">
          <cell r="B1766" t="str">
            <v>Deferred Taxes Plant</v>
          </cell>
          <cell r="C1766" t="str">
            <v>Distribution</v>
          </cell>
          <cell r="D1766" t="str">
            <v>373000-Dist Street Light &amp; Sg Sy</v>
          </cell>
          <cell r="E1766" t="str">
            <v>Non-Labor</v>
          </cell>
          <cell r="F1766" t="str">
            <v>NM</v>
          </cell>
          <cell r="H1766" t="str">
            <v>SPS CWC-Not CWC Item</v>
          </cell>
          <cell r="I1766">
            <v>6505.0199999999986</v>
          </cell>
        </row>
        <row r="1767">
          <cell r="B1767" t="str">
            <v>Deferred Taxes Plant</v>
          </cell>
          <cell r="C1767" t="str">
            <v>Distribution</v>
          </cell>
          <cell r="D1767" t="str">
            <v>373000-Dist Street Light &amp; Sg Sy</v>
          </cell>
          <cell r="E1767" t="str">
            <v>Non-Labor</v>
          </cell>
          <cell r="F1767" t="str">
            <v>NM</v>
          </cell>
          <cell r="H1767" t="str">
            <v>SPS CWC-Not CWC Item</v>
          </cell>
          <cell r="I1767">
            <v>-239006.38753702599</v>
          </cell>
        </row>
        <row r="1768">
          <cell r="B1768" t="str">
            <v>Deferred Taxes Plant</v>
          </cell>
          <cell r="C1768" t="str">
            <v>Distribution</v>
          </cell>
          <cell r="D1768" t="str">
            <v>373000-Dist Street Light &amp; Sg Sy</v>
          </cell>
          <cell r="E1768" t="str">
            <v>Non-Labor</v>
          </cell>
          <cell r="F1768" t="str">
            <v>TX</v>
          </cell>
          <cell r="H1768" t="str">
            <v>SPS CWC-Not CWC Item</v>
          </cell>
          <cell r="I1768">
            <v>38828.737254525397</v>
          </cell>
        </row>
        <row r="1769">
          <cell r="B1769" t="str">
            <v>Deferred Taxes Plant</v>
          </cell>
          <cell r="C1769" t="str">
            <v>Distribution</v>
          </cell>
          <cell r="D1769" t="str">
            <v>373000-Dist Street Light &amp; Sg Sy</v>
          </cell>
          <cell r="E1769" t="str">
            <v>Non-Labor</v>
          </cell>
          <cell r="F1769" t="str">
            <v>TX</v>
          </cell>
          <cell r="H1769" t="str">
            <v>SPS CWC-Not CWC Item</v>
          </cell>
          <cell r="I1769">
            <v>116486.21176357588</v>
          </cell>
        </row>
        <row r="1770">
          <cell r="B1770" t="str">
            <v>Deferred Taxes Plant</v>
          </cell>
          <cell r="C1770" t="str">
            <v>Distribution</v>
          </cell>
          <cell r="D1770" t="str">
            <v>373000-Dist Street Light &amp; Sg Sy</v>
          </cell>
          <cell r="E1770" t="str">
            <v>Non-Labor</v>
          </cell>
          <cell r="F1770" t="str">
            <v>TX</v>
          </cell>
          <cell r="H1770" t="str">
            <v>SPS CWC-Not CWC Item</v>
          </cell>
          <cell r="I1770">
            <v>1727.2199999999802</v>
          </cell>
        </row>
        <row r="1771">
          <cell r="B1771" t="str">
            <v>Deferred Taxes Plant</v>
          </cell>
          <cell r="C1771" t="str">
            <v>Distribution</v>
          </cell>
          <cell r="D1771" t="str">
            <v>373000-Dist Street Light &amp; Sg Sy</v>
          </cell>
          <cell r="E1771" t="str">
            <v>Non-Labor</v>
          </cell>
          <cell r="F1771" t="str">
            <v>TX</v>
          </cell>
          <cell r="H1771" t="str">
            <v>SPS CWC-Not CWC Item</v>
          </cell>
          <cell r="I1771">
            <v>-157049.13634906401</v>
          </cell>
        </row>
        <row r="1772">
          <cell r="B1772" t="str">
            <v>Deferred Taxes Plant</v>
          </cell>
          <cell r="C1772" t="str">
            <v>General</v>
          </cell>
          <cell r="D1772" t="str">
            <v>105000-Held for Future Us</v>
          </cell>
          <cell r="E1772" t="str">
            <v>Non-Labor</v>
          </cell>
          <cell r="F1772" t="str">
            <v>12CP-TRAN</v>
          </cell>
          <cell r="H1772" t="str">
            <v>SPS CWC-Not CWC Item</v>
          </cell>
          <cell r="I1772">
            <v>3.09894832675747</v>
          </cell>
        </row>
        <row r="1773">
          <cell r="B1773" t="str">
            <v>Deferred Taxes Plant</v>
          </cell>
          <cell r="C1773" t="str">
            <v>General</v>
          </cell>
          <cell r="D1773" t="str">
            <v>105000-Held for Future Us</v>
          </cell>
          <cell r="E1773" t="str">
            <v>Non-Labor</v>
          </cell>
          <cell r="F1773" t="str">
            <v>12CP-TRAN</v>
          </cell>
          <cell r="H1773" t="str">
            <v>SPS CWC-Not CWC Item</v>
          </cell>
          <cell r="I1773">
            <v>9.2968449802723807</v>
          </cell>
        </row>
        <row r="1774">
          <cell r="B1774" t="str">
            <v>Deferred Taxes Plant</v>
          </cell>
          <cell r="C1774" t="str">
            <v>General</v>
          </cell>
          <cell r="D1774" t="str">
            <v>105000-Held for Future Us</v>
          </cell>
          <cell r="E1774" t="str">
            <v>Non-Labor</v>
          </cell>
          <cell r="F1774" t="str">
            <v>12CP-TRAN</v>
          </cell>
          <cell r="H1774" t="str">
            <v>SPS CWC-Not CWC Item</v>
          </cell>
          <cell r="I1774">
            <v>1.26</v>
          </cell>
        </row>
        <row r="1775">
          <cell r="B1775" t="str">
            <v>Deferred Taxes Plant</v>
          </cell>
          <cell r="C1775" t="str">
            <v>General</v>
          </cell>
          <cell r="D1775" t="str">
            <v>105000-Held for Future Us</v>
          </cell>
          <cell r="E1775" t="str">
            <v>Non-Labor</v>
          </cell>
          <cell r="F1775" t="str">
            <v>12CP-TRAN</v>
          </cell>
          <cell r="H1775" t="str">
            <v>SPS CWC-Not CWC Item</v>
          </cell>
          <cell r="I1775">
            <v>-4.9323735106068698</v>
          </cell>
        </row>
        <row r="1776">
          <cell r="B1776" t="str">
            <v>Deferred Taxes Plant</v>
          </cell>
          <cell r="C1776" t="str">
            <v>General</v>
          </cell>
          <cell r="D1776" t="str">
            <v>389001-General Land Owned in Fe</v>
          </cell>
          <cell r="E1776" t="str">
            <v>Non-Labor</v>
          </cell>
          <cell r="F1776" t="str">
            <v>LABXAG</v>
          </cell>
          <cell r="H1776" t="str">
            <v>SPS CWC-Not CWC Item</v>
          </cell>
          <cell r="I1776">
            <v>0.18365504534138</v>
          </cell>
        </row>
        <row r="1777">
          <cell r="B1777" t="str">
            <v>Deferred Taxes Plant</v>
          </cell>
          <cell r="C1777" t="str">
            <v>General</v>
          </cell>
          <cell r="D1777" t="str">
            <v>389001-General Land Owned in Fe</v>
          </cell>
          <cell r="E1777" t="str">
            <v>Non-Labor</v>
          </cell>
          <cell r="F1777" t="str">
            <v>LABXAG</v>
          </cell>
          <cell r="H1777" t="str">
            <v>SPS CWC-Not CWC Item</v>
          </cell>
          <cell r="I1777">
            <v>0.55096513602414032</v>
          </cell>
        </row>
        <row r="1778">
          <cell r="B1778" t="str">
            <v>Deferred Taxes Plant</v>
          </cell>
          <cell r="C1778" t="str">
            <v>General</v>
          </cell>
          <cell r="D1778" t="str">
            <v>389001-General Land Owned in Fe</v>
          </cell>
          <cell r="E1778" t="str">
            <v>Non-Labor</v>
          </cell>
          <cell r="F1778" t="str">
            <v>LABXAG</v>
          </cell>
          <cell r="H1778" t="str">
            <v>SPS CWC-Not CWC Item</v>
          </cell>
          <cell r="I1778">
            <v>153.35999999999999</v>
          </cell>
        </row>
        <row r="1779">
          <cell r="B1779" t="str">
            <v>Deferred Taxes Plant</v>
          </cell>
          <cell r="C1779" t="str">
            <v>General</v>
          </cell>
          <cell r="D1779" t="str">
            <v>389001-General Land Owned in Fe</v>
          </cell>
          <cell r="E1779" t="str">
            <v>Non-Labor</v>
          </cell>
          <cell r="F1779" t="str">
            <v>LABXAG</v>
          </cell>
          <cell r="H1779" t="str">
            <v>SPS CWC-Not CWC Item</v>
          </cell>
          <cell r="I1779">
            <v>904.83161621775696</v>
          </cell>
        </row>
        <row r="1780">
          <cell r="B1780" t="str">
            <v>Deferred Taxes Plant</v>
          </cell>
          <cell r="C1780" t="str">
            <v>General</v>
          </cell>
          <cell r="D1780" t="str">
            <v>389002-General Land Rights</v>
          </cell>
          <cell r="E1780" t="str">
            <v>Non-Labor</v>
          </cell>
          <cell r="F1780" t="str">
            <v>LABXAG</v>
          </cell>
          <cell r="H1780" t="str">
            <v>SPS CWC-Not CWC Item</v>
          </cell>
          <cell r="I1780">
            <v>226.11162025816299</v>
          </cell>
        </row>
        <row r="1781">
          <cell r="B1781" t="str">
            <v>Deferred Taxes Plant</v>
          </cell>
          <cell r="C1781" t="str">
            <v>General</v>
          </cell>
          <cell r="D1781" t="str">
            <v>389002-General Land Rights</v>
          </cell>
          <cell r="E1781" t="str">
            <v>Non-Labor</v>
          </cell>
          <cell r="F1781" t="str">
            <v>LABXAG</v>
          </cell>
          <cell r="H1781" t="str">
            <v>SPS CWC-Not CWC Item</v>
          </cell>
          <cell r="I1781">
            <v>678.33486077448879</v>
          </cell>
        </row>
        <row r="1782">
          <cell r="B1782" t="str">
            <v>Deferred Taxes Plant</v>
          </cell>
          <cell r="C1782" t="str">
            <v>General</v>
          </cell>
          <cell r="D1782" t="str">
            <v>389002-General Land Rights</v>
          </cell>
          <cell r="E1782" t="str">
            <v>Non-Labor</v>
          </cell>
          <cell r="F1782" t="str">
            <v>LABXAG</v>
          </cell>
          <cell r="H1782" t="str">
            <v>SPS CWC-Not CWC Item</v>
          </cell>
          <cell r="I1782">
            <v>-76.275000000000006</v>
          </cell>
        </row>
        <row r="1783">
          <cell r="B1783" t="str">
            <v>Deferred Taxes Plant</v>
          </cell>
          <cell r="C1783" t="str">
            <v>General</v>
          </cell>
          <cell r="D1783" t="str">
            <v>389002-General Land Rights</v>
          </cell>
          <cell r="E1783" t="str">
            <v>Non-Labor</v>
          </cell>
          <cell r="F1783" t="str">
            <v>LABXAG</v>
          </cell>
          <cell r="H1783" t="str">
            <v>SPS CWC-Not CWC Item</v>
          </cell>
          <cell r="I1783">
            <v>-496.34979477680901</v>
          </cell>
        </row>
        <row r="1784">
          <cell r="B1784" t="str">
            <v>Deferred Taxes Plant</v>
          </cell>
          <cell r="C1784" t="str">
            <v>General</v>
          </cell>
          <cell r="D1784" t="str">
            <v>389002-General Land Rights</v>
          </cell>
          <cell r="E1784" t="str">
            <v>Non-Labor</v>
          </cell>
          <cell r="F1784" t="str">
            <v>LABXAG</v>
          </cell>
          <cell r="H1784" t="str">
            <v>SPS CWC-Not CWC Item</v>
          </cell>
          <cell r="I1784">
            <v>-293.8125</v>
          </cell>
        </row>
        <row r="1785">
          <cell r="B1785" t="str">
            <v>Deferred Taxes Plant</v>
          </cell>
          <cell r="C1785" t="str">
            <v>General</v>
          </cell>
          <cell r="D1785" t="str">
            <v>390000-Genl Structures &amp; Improv</v>
          </cell>
          <cell r="E1785" t="str">
            <v>Non-Labor</v>
          </cell>
          <cell r="F1785" t="str">
            <v>LABXAG</v>
          </cell>
          <cell r="H1785" t="str">
            <v>SPS CWC-Not CWC Item</v>
          </cell>
          <cell r="I1785">
            <v>219045.02163329901</v>
          </cell>
        </row>
        <row r="1786">
          <cell r="B1786" t="str">
            <v>Deferred Taxes Plant</v>
          </cell>
          <cell r="C1786" t="str">
            <v>General</v>
          </cell>
          <cell r="D1786" t="str">
            <v>390000-Genl Structures &amp; Improv</v>
          </cell>
          <cell r="E1786" t="str">
            <v>Non-Labor</v>
          </cell>
          <cell r="F1786" t="str">
            <v>LABXAG</v>
          </cell>
          <cell r="H1786" t="str">
            <v>SPS CWC-Not CWC Item</v>
          </cell>
          <cell r="I1786">
            <v>657135.06489989825</v>
          </cell>
        </row>
        <row r="1787">
          <cell r="B1787" t="str">
            <v>Deferred Taxes Plant</v>
          </cell>
          <cell r="C1787" t="str">
            <v>General</v>
          </cell>
          <cell r="D1787" t="str">
            <v>390000-Genl Structures &amp; Improv</v>
          </cell>
          <cell r="E1787" t="str">
            <v>Non-Labor</v>
          </cell>
          <cell r="F1787" t="str">
            <v>LABXAG</v>
          </cell>
          <cell r="H1787" t="str">
            <v>SPS CWC-Not CWC Item</v>
          </cell>
          <cell r="I1787">
            <v>57828.172500646542</v>
          </cell>
        </row>
        <row r="1788">
          <cell r="B1788" t="str">
            <v>Deferred Taxes Plant</v>
          </cell>
          <cell r="C1788" t="str">
            <v>General</v>
          </cell>
          <cell r="D1788" t="str">
            <v>390000-Genl Structures &amp; Improv</v>
          </cell>
          <cell r="E1788" t="str">
            <v>Non-Labor</v>
          </cell>
          <cell r="F1788" t="str">
            <v>LABXAG</v>
          </cell>
          <cell r="H1788" t="str">
            <v>SPS CWC-Not CWC Item</v>
          </cell>
          <cell r="I1788">
            <v>14475.9879085188</v>
          </cell>
        </row>
        <row r="1789">
          <cell r="B1789" t="str">
            <v>Deferred Taxes Plant</v>
          </cell>
          <cell r="C1789" t="str">
            <v>General</v>
          </cell>
          <cell r="D1789" t="str">
            <v>390000-Genl Structures &amp; Improv</v>
          </cell>
          <cell r="E1789" t="str">
            <v>Non-Labor</v>
          </cell>
          <cell r="F1789" t="str">
            <v>LABXAG</v>
          </cell>
          <cell r="H1789" t="str">
            <v>SPS CWC-Not CWC Item</v>
          </cell>
          <cell r="I1789">
            <v>854.96547079709501</v>
          </cell>
        </row>
        <row r="1790">
          <cell r="B1790" t="str">
            <v>Deferred Taxes Plant</v>
          </cell>
          <cell r="C1790" t="str">
            <v>General</v>
          </cell>
          <cell r="D1790" t="str">
            <v>390000-Genl Structures &amp; Improv</v>
          </cell>
          <cell r="E1790" t="str">
            <v>Non-Labor</v>
          </cell>
          <cell r="F1790" t="str">
            <v>LABXAG</v>
          </cell>
          <cell r="H1790" t="str">
            <v>SPS CWC-Not CWC Item</v>
          </cell>
          <cell r="I1790">
            <v>379748.86676491</v>
          </cell>
        </row>
        <row r="1791">
          <cell r="B1791" t="str">
            <v>Deferred Taxes Plant</v>
          </cell>
          <cell r="C1791" t="str">
            <v>General</v>
          </cell>
          <cell r="D1791" t="str">
            <v>390000-Genl Structures &amp; Improv</v>
          </cell>
          <cell r="E1791" t="str">
            <v>Non-Labor</v>
          </cell>
          <cell r="F1791" t="str">
            <v>LABXAG</v>
          </cell>
          <cell r="H1791" t="str">
            <v>SPS CWC-Not CWC Item</v>
          </cell>
          <cell r="I1791">
            <v>-250672.76751317782</v>
          </cell>
        </row>
        <row r="1792">
          <cell r="B1792" t="str">
            <v>Deferred Taxes Plant</v>
          </cell>
          <cell r="C1792" t="str">
            <v>General</v>
          </cell>
          <cell r="D1792" t="str">
            <v>390007-Genl Str &amp; Imp Lease Bld</v>
          </cell>
          <cell r="E1792" t="str">
            <v>Non-Labor</v>
          </cell>
          <cell r="F1792" t="str">
            <v>LABXAG</v>
          </cell>
          <cell r="H1792" t="str">
            <v>SPS CWC-Not CWC Item</v>
          </cell>
          <cell r="I1792">
            <v>-2082.5353482225</v>
          </cell>
        </row>
        <row r="1793">
          <cell r="B1793" t="str">
            <v>Deferred Taxes Plant</v>
          </cell>
          <cell r="C1793" t="str">
            <v>General</v>
          </cell>
          <cell r="D1793" t="str">
            <v>390007-Genl Str &amp; Imp Lease Bld</v>
          </cell>
          <cell r="E1793" t="str">
            <v>Non-Labor</v>
          </cell>
          <cell r="F1793" t="str">
            <v>LABXAG</v>
          </cell>
          <cell r="H1793" t="str">
            <v>SPS CWC-Not CWC Item</v>
          </cell>
          <cell r="I1793">
            <v>-6247.6060446675092</v>
          </cell>
        </row>
        <row r="1794">
          <cell r="B1794" t="str">
            <v>Deferred Taxes Plant</v>
          </cell>
          <cell r="C1794" t="str">
            <v>General</v>
          </cell>
          <cell r="D1794" t="str">
            <v>390007-Genl Str &amp; Imp Lease Bld</v>
          </cell>
          <cell r="E1794" t="str">
            <v>Non-Labor</v>
          </cell>
          <cell r="F1794" t="str">
            <v>LABXAG</v>
          </cell>
          <cell r="H1794" t="str">
            <v>SPS CWC-Not CWC Item</v>
          </cell>
          <cell r="I1794">
            <v>-13286.78250064639</v>
          </cell>
        </row>
        <row r="1795">
          <cell r="B1795" t="str">
            <v>Deferred Taxes Plant</v>
          </cell>
          <cell r="C1795" t="str">
            <v>General</v>
          </cell>
          <cell r="D1795" t="str">
            <v>390007-Genl Str &amp; Imp Lease Bld</v>
          </cell>
          <cell r="E1795" t="str">
            <v>Non-Labor</v>
          </cell>
          <cell r="F1795" t="str">
            <v>LABXAG</v>
          </cell>
          <cell r="H1795" t="str">
            <v>SPS CWC-Not CWC Item</v>
          </cell>
          <cell r="I1795">
            <v>-92472.572991858804</v>
          </cell>
        </row>
        <row r="1796">
          <cell r="B1796" t="str">
            <v>Deferred Taxes Plant</v>
          </cell>
          <cell r="C1796" t="str">
            <v>General</v>
          </cell>
          <cell r="D1796" t="str">
            <v>390007-Genl Str &amp; Imp Lease Bld</v>
          </cell>
          <cell r="E1796" t="str">
            <v>Non-Labor</v>
          </cell>
          <cell r="F1796" t="str">
            <v>LABXAG</v>
          </cell>
          <cell r="H1796" t="str">
            <v>SPS CWC-Not CWC Item</v>
          </cell>
          <cell r="I1796">
            <v>-1885.5999868220563</v>
          </cell>
        </row>
        <row r="1797">
          <cell r="B1797" t="str">
            <v>Deferred Taxes Plant</v>
          </cell>
          <cell r="C1797" t="str">
            <v>General</v>
          </cell>
          <cell r="D1797" t="str">
            <v>390050-Genl Str &amp; Imp-Call Center</v>
          </cell>
          <cell r="E1797" t="str">
            <v>Non-Labor</v>
          </cell>
          <cell r="F1797" t="str">
            <v>CUST-RET</v>
          </cell>
          <cell r="H1797" t="str">
            <v>SPS CWC-Not CWC Item</v>
          </cell>
          <cell r="I1797">
            <v>-37534.092197692102</v>
          </cell>
        </row>
        <row r="1798">
          <cell r="B1798" t="str">
            <v>Deferred Taxes Plant</v>
          </cell>
          <cell r="C1798" t="str">
            <v>General</v>
          </cell>
          <cell r="D1798" t="str">
            <v>391000-General Office Furn &amp; E</v>
          </cell>
          <cell r="E1798" t="str">
            <v>Non-Labor</v>
          </cell>
          <cell r="F1798" t="str">
            <v>LABXAG</v>
          </cell>
          <cell r="H1798" t="str">
            <v>SPS CWC-Not CWC Item</v>
          </cell>
          <cell r="I1798">
            <v>86797.733762739794</v>
          </cell>
        </row>
        <row r="1799">
          <cell r="B1799" t="str">
            <v>Deferred Taxes Plant</v>
          </cell>
          <cell r="C1799" t="str">
            <v>General</v>
          </cell>
          <cell r="D1799" t="str">
            <v>391000-General Office Furn &amp; E</v>
          </cell>
          <cell r="E1799" t="str">
            <v>Non-Labor</v>
          </cell>
          <cell r="F1799" t="str">
            <v>LABXAG</v>
          </cell>
          <cell r="H1799" t="str">
            <v>SPS CWC-Not CWC Item</v>
          </cell>
          <cell r="I1799">
            <v>260393.20128821966</v>
          </cell>
        </row>
        <row r="1800">
          <cell r="B1800" t="str">
            <v>Deferred Taxes Plant</v>
          </cell>
          <cell r="C1800" t="str">
            <v>General</v>
          </cell>
          <cell r="D1800" t="str">
            <v>391000-General Office Furn &amp; E</v>
          </cell>
          <cell r="E1800" t="str">
            <v>Non-Labor</v>
          </cell>
          <cell r="F1800" t="str">
            <v>LABXAG</v>
          </cell>
          <cell r="H1800" t="str">
            <v>SPS CWC-Not CWC Item</v>
          </cell>
          <cell r="I1800">
            <v>-316.10750000000075</v>
          </cell>
        </row>
        <row r="1801">
          <cell r="B1801" t="str">
            <v>Deferred Taxes Plant</v>
          </cell>
          <cell r="C1801" t="str">
            <v>General</v>
          </cell>
          <cell r="D1801" t="str">
            <v>391000-General Office Furn &amp; E</v>
          </cell>
          <cell r="E1801" t="str">
            <v>Non-Labor</v>
          </cell>
          <cell r="F1801" t="str">
            <v>LABXAG</v>
          </cell>
          <cell r="H1801" t="str">
            <v>SPS CWC-Not CWC Item</v>
          </cell>
          <cell r="I1801">
            <v>-272068.14670570701</v>
          </cell>
        </row>
        <row r="1802">
          <cell r="B1802" t="str">
            <v>Deferred Taxes Plant</v>
          </cell>
          <cell r="C1802" t="str">
            <v>General</v>
          </cell>
          <cell r="D1802" t="str">
            <v>391000-General Office Furn &amp; E</v>
          </cell>
          <cell r="E1802" t="str">
            <v>Non-Labor</v>
          </cell>
          <cell r="F1802" t="str">
            <v>LABXAG</v>
          </cell>
          <cell r="H1802" t="str">
            <v>SPS CWC-Not CWC Item</v>
          </cell>
          <cell r="I1802">
            <v>-1871.0375000000008</v>
          </cell>
        </row>
        <row r="1803">
          <cell r="B1803" t="str">
            <v>Deferred Taxes Plant</v>
          </cell>
          <cell r="C1803" t="str">
            <v>General</v>
          </cell>
          <cell r="D1803" t="str">
            <v>391004-General Info Sys Computer</v>
          </cell>
          <cell r="E1803" t="str">
            <v>Non-Labor</v>
          </cell>
          <cell r="F1803" t="str">
            <v>LABXAG</v>
          </cell>
          <cell r="H1803" t="str">
            <v>SPS CWC-Not CWC Item</v>
          </cell>
          <cell r="I1803">
            <v>162662.344608277</v>
          </cell>
        </row>
        <row r="1804">
          <cell r="B1804" t="str">
            <v>Deferred Taxes Plant</v>
          </cell>
          <cell r="C1804" t="str">
            <v>General</v>
          </cell>
          <cell r="D1804" t="str">
            <v>391004-General Info Sys Computer</v>
          </cell>
          <cell r="E1804" t="str">
            <v>Non-Labor</v>
          </cell>
          <cell r="F1804" t="str">
            <v>LABXAG</v>
          </cell>
          <cell r="H1804" t="str">
            <v>SPS CWC-Not CWC Item</v>
          </cell>
          <cell r="I1804">
            <v>487987.03382483061</v>
          </cell>
        </row>
        <row r="1805">
          <cell r="B1805" t="str">
            <v>Deferred Taxes Plant</v>
          </cell>
          <cell r="C1805" t="str">
            <v>General</v>
          </cell>
          <cell r="D1805" t="str">
            <v>391004-General Info Sys Computer</v>
          </cell>
          <cell r="E1805" t="str">
            <v>Non-Labor</v>
          </cell>
          <cell r="F1805" t="str">
            <v>LABXAG</v>
          </cell>
          <cell r="H1805" t="str">
            <v>SPS CWC-Not CWC Item</v>
          </cell>
          <cell r="I1805">
            <v>-128323.45241994651</v>
          </cell>
        </row>
        <row r="1806">
          <cell r="B1806" t="str">
            <v>Deferred Taxes Plant</v>
          </cell>
          <cell r="C1806" t="str">
            <v>General</v>
          </cell>
          <cell r="D1806" t="str">
            <v>391004-General Info Sys Computer</v>
          </cell>
          <cell r="E1806" t="str">
            <v>Non-Labor</v>
          </cell>
          <cell r="F1806" t="str">
            <v>LABXAG</v>
          </cell>
          <cell r="H1806" t="str">
            <v>SPS CWC-Not CWC Item</v>
          </cell>
          <cell r="I1806">
            <v>-438630.72020606702</v>
          </cell>
        </row>
        <row r="1807">
          <cell r="B1807" t="str">
            <v>Deferred Taxes Plant</v>
          </cell>
          <cell r="C1807" t="str">
            <v>General</v>
          </cell>
          <cell r="D1807" t="str">
            <v>391004-General Info Sys Computer</v>
          </cell>
          <cell r="E1807" t="str">
            <v>Non-Labor</v>
          </cell>
          <cell r="F1807" t="str">
            <v>LABXAG</v>
          </cell>
          <cell r="H1807" t="str">
            <v>SPS CWC-Not CWC Item</v>
          </cell>
          <cell r="I1807">
            <v>-80490.872438020611</v>
          </cell>
        </row>
        <row r="1808">
          <cell r="B1808" t="str">
            <v>Deferred Taxes Plant</v>
          </cell>
          <cell r="C1808" t="str">
            <v>General</v>
          </cell>
          <cell r="D1808" t="str">
            <v>391005-Genl Off Eq-Comp 3 Yr Life</v>
          </cell>
          <cell r="E1808" t="str">
            <v>Non-Labor</v>
          </cell>
          <cell r="F1808" t="str">
            <v>LABXAG</v>
          </cell>
          <cell r="H1808" t="str">
            <v>SPS CWC-Not CWC Item</v>
          </cell>
          <cell r="I1808">
            <v>1.01475768704933E-4</v>
          </cell>
        </row>
        <row r="1809">
          <cell r="B1809" t="str">
            <v>Deferred Taxes Plant</v>
          </cell>
          <cell r="C1809" t="str">
            <v>General</v>
          </cell>
          <cell r="D1809" t="str">
            <v>391005-Genl Off Eq-Comp 3 Yr Life</v>
          </cell>
          <cell r="E1809" t="str">
            <v>Non-Labor</v>
          </cell>
          <cell r="F1809" t="str">
            <v>LABXAG</v>
          </cell>
          <cell r="H1809" t="str">
            <v>SPS CWC-Not CWC Item</v>
          </cell>
          <cell r="I1809">
            <v>3.0442730611479933E-4</v>
          </cell>
        </row>
        <row r="1810">
          <cell r="B1810" t="str">
            <v>Deferred Taxes Plant</v>
          </cell>
          <cell r="C1810" t="str">
            <v>General</v>
          </cell>
          <cell r="D1810" t="str">
            <v>391005-Genl Off Eq-Comp 3 Yr Life</v>
          </cell>
          <cell r="E1810" t="str">
            <v>Non-Labor</v>
          </cell>
          <cell r="F1810" t="str">
            <v>LABXAG</v>
          </cell>
          <cell r="H1810" t="str">
            <v>SPS CWC-Not CWC Item</v>
          </cell>
          <cell r="I1810">
            <v>-8.0055356074245561E-5</v>
          </cell>
        </row>
        <row r="1811">
          <cell r="B1811" t="str">
            <v>Deferred Taxes Plant</v>
          </cell>
          <cell r="C1811" t="str">
            <v>General</v>
          </cell>
          <cell r="D1811" t="str">
            <v>391005-Genl Off Eq-Comp 3 Yr Life</v>
          </cell>
          <cell r="E1811" t="str">
            <v>Non-Labor</v>
          </cell>
          <cell r="F1811" t="str">
            <v>LABXAG</v>
          </cell>
          <cell r="H1811" t="str">
            <v>SPS CWC-Not CWC Item</v>
          </cell>
          <cell r="I1811">
            <v>5.4529151171885398E-6</v>
          </cell>
        </row>
        <row r="1812">
          <cell r="B1812" t="str">
            <v>Deferred Taxes Plant</v>
          </cell>
          <cell r="C1812" t="str">
            <v>General</v>
          </cell>
          <cell r="D1812" t="str">
            <v>391005-Genl Off Eq-Comp 3 Yr Life</v>
          </cell>
          <cell r="E1812" t="str">
            <v>Non-Labor</v>
          </cell>
          <cell r="F1812" t="str">
            <v>LABXAG</v>
          </cell>
          <cell r="H1812" t="str">
            <v>SPS CWC-Not CWC Item</v>
          </cell>
          <cell r="I1812">
            <v>-6.1979397101774461E-5</v>
          </cell>
        </row>
        <row r="1813">
          <cell r="B1813" t="str">
            <v>Deferred Taxes Plant</v>
          </cell>
          <cell r="C1813" t="str">
            <v>General</v>
          </cell>
          <cell r="D1813" t="str">
            <v>391050-Genl Off Furn &amp; Eq-Call Center</v>
          </cell>
          <cell r="E1813" t="str">
            <v>Non-Labor</v>
          </cell>
          <cell r="F1813" t="str">
            <v>CUST-RET</v>
          </cell>
          <cell r="H1813" t="str">
            <v>SPS CWC-Not CWC Item</v>
          </cell>
          <cell r="I1813">
            <v>-3456.4432398518402</v>
          </cell>
        </row>
        <row r="1814">
          <cell r="B1814" t="str">
            <v>Deferred Taxes Plant</v>
          </cell>
          <cell r="C1814" t="str">
            <v>General</v>
          </cell>
          <cell r="D1814" t="str">
            <v>392000-General Transportation E</v>
          </cell>
          <cell r="E1814" t="str">
            <v>Non-Labor</v>
          </cell>
          <cell r="F1814" t="str">
            <v>LABXAG</v>
          </cell>
          <cell r="H1814" t="str">
            <v>SPS CWC-Not CWC Item</v>
          </cell>
          <cell r="I1814">
            <v>199.45679417007901</v>
          </cell>
        </row>
        <row r="1815">
          <cell r="B1815" t="str">
            <v>Deferred Taxes Plant</v>
          </cell>
          <cell r="C1815" t="str">
            <v>General</v>
          </cell>
          <cell r="D1815" t="str">
            <v>392000-General Transportation E</v>
          </cell>
          <cell r="E1815" t="str">
            <v>Non-Labor</v>
          </cell>
          <cell r="F1815" t="str">
            <v>LABXAG</v>
          </cell>
          <cell r="H1815" t="str">
            <v>SPS CWC-Not CWC Item</v>
          </cell>
          <cell r="I1815">
            <v>598.37038251023603</v>
          </cell>
        </row>
        <row r="1816">
          <cell r="B1816" t="str">
            <v>Deferred Taxes Plant</v>
          </cell>
          <cell r="C1816" t="str">
            <v>General</v>
          </cell>
          <cell r="D1816" t="str">
            <v>392000-General Transportation E</v>
          </cell>
          <cell r="E1816" t="str">
            <v>Non-Labor</v>
          </cell>
          <cell r="F1816" t="str">
            <v>LABXAG</v>
          </cell>
          <cell r="H1816" t="str">
            <v>SPS CWC-Not CWC Item</v>
          </cell>
          <cell r="I1816">
            <v>17.434446003841256</v>
          </cell>
        </row>
        <row r="1817">
          <cell r="B1817" t="str">
            <v>Deferred Taxes Plant</v>
          </cell>
          <cell r="C1817" t="str">
            <v>General</v>
          </cell>
          <cell r="D1817" t="str">
            <v>392000-General Transportation E</v>
          </cell>
          <cell r="E1817" t="str">
            <v>Non-Labor</v>
          </cell>
          <cell r="F1817" t="str">
            <v>LABXAG</v>
          </cell>
          <cell r="H1817" t="str">
            <v>SPS CWC-Not CWC Item</v>
          </cell>
          <cell r="I1817">
            <v>-826.71034039402196</v>
          </cell>
        </row>
        <row r="1818">
          <cell r="B1818" t="str">
            <v>Deferred Taxes Plant</v>
          </cell>
          <cell r="C1818" t="str">
            <v>General</v>
          </cell>
          <cell r="D1818" t="str">
            <v>392000-General Transportation E</v>
          </cell>
          <cell r="E1818" t="str">
            <v>Non-Labor</v>
          </cell>
          <cell r="F1818" t="str">
            <v>LABXAG</v>
          </cell>
          <cell r="H1818" t="str">
            <v>SPS CWC-Not CWC Item</v>
          </cell>
          <cell r="I1818">
            <v>39.952328958469792</v>
          </cell>
        </row>
        <row r="1819">
          <cell r="B1819" t="str">
            <v>Deferred Taxes Plant</v>
          </cell>
          <cell r="C1819" t="str">
            <v>General</v>
          </cell>
          <cell r="D1819" t="str">
            <v>392010-General Transp Eq Grp</v>
          </cell>
          <cell r="E1819" t="str">
            <v>Non-Labor</v>
          </cell>
          <cell r="F1819" t="str">
            <v>LABXAG</v>
          </cell>
          <cell r="H1819" t="str">
            <v>SPS CWC-Not CWC Item</v>
          </cell>
          <cell r="I1819">
            <v>6980.7667671386398</v>
          </cell>
        </row>
        <row r="1820">
          <cell r="B1820" t="str">
            <v>Deferred Taxes Plant</v>
          </cell>
          <cell r="C1820" t="str">
            <v>General</v>
          </cell>
          <cell r="D1820" t="str">
            <v>392010-General Transp Eq Grp</v>
          </cell>
          <cell r="E1820" t="str">
            <v>Non-Labor</v>
          </cell>
          <cell r="F1820" t="str">
            <v>LABXAG</v>
          </cell>
          <cell r="H1820" t="str">
            <v>SPS CWC-Not CWC Item</v>
          </cell>
          <cell r="I1820">
            <v>20942.300301415922</v>
          </cell>
        </row>
        <row r="1821">
          <cell r="B1821" t="str">
            <v>Deferred Taxes Plant</v>
          </cell>
          <cell r="C1821" t="str">
            <v>General</v>
          </cell>
          <cell r="D1821" t="str">
            <v>392010-General Transp Eq Grp</v>
          </cell>
          <cell r="E1821" t="str">
            <v>Non-Labor</v>
          </cell>
          <cell r="F1821" t="str">
            <v>LABXAG</v>
          </cell>
          <cell r="H1821" t="str">
            <v>SPS CWC-Not CWC Item</v>
          </cell>
          <cell r="I1821">
            <v>9144.7955917308318</v>
          </cell>
        </row>
        <row r="1822">
          <cell r="B1822" t="str">
            <v>Deferred Taxes Plant</v>
          </cell>
          <cell r="C1822" t="str">
            <v>General</v>
          </cell>
          <cell r="D1822" t="str">
            <v>392010-General Transp Eq Grp</v>
          </cell>
          <cell r="E1822" t="str">
            <v>Non-Labor</v>
          </cell>
          <cell r="F1822" t="str">
            <v>LABXAG</v>
          </cell>
          <cell r="H1822" t="str">
            <v>SPS CWC-Not CWC Item</v>
          </cell>
          <cell r="I1822">
            <v>-18633.329267839701</v>
          </cell>
        </row>
        <row r="1823">
          <cell r="B1823" t="str">
            <v>Deferred Taxes Plant</v>
          </cell>
          <cell r="C1823" t="str">
            <v>General</v>
          </cell>
          <cell r="D1823" t="str">
            <v>392010-General Transp Eq Grp</v>
          </cell>
          <cell r="E1823" t="str">
            <v>Non-Labor</v>
          </cell>
          <cell r="F1823" t="str">
            <v>LABXAG</v>
          </cell>
          <cell r="H1823" t="str">
            <v>SPS CWC-Not CWC Item</v>
          </cell>
          <cell r="I1823">
            <v>1504.8832961778976</v>
          </cell>
        </row>
        <row r="1824">
          <cell r="B1824" t="str">
            <v>Deferred Taxes Plant</v>
          </cell>
          <cell r="C1824" t="str">
            <v>General</v>
          </cell>
          <cell r="D1824" t="str">
            <v>392020-General Transp Eq Grp 2</v>
          </cell>
          <cell r="E1824" t="str">
            <v>Non-Labor</v>
          </cell>
          <cell r="F1824" t="str">
            <v>LABXAG</v>
          </cell>
          <cell r="H1824" t="str">
            <v>SPS CWC-Not CWC Item</v>
          </cell>
          <cell r="I1824">
            <v>208174.909962278</v>
          </cell>
        </row>
        <row r="1825">
          <cell r="B1825" t="str">
            <v>Deferred Taxes Plant</v>
          </cell>
          <cell r="C1825" t="str">
            <v>General</v>
          </cell>
          <cell r="D1825" t="str">
            <v>392020-General Transp Eq Grp 2</v>
          </cell>
          <cell r="E1825" t="str">
            <v>Non-Labor</v>
          </cell>
          <cell r="F1825" t="str">
            <v>LABXAG</v>
          </cell>
          <cell r="H1825" t="str">
            <v>SPS CWC-Not CWC Item</v>
          </cell>
          <cell r="I1825">
            <v>624524.72988683428</v>
          </cell>
        </row>
        <row r="1826">
          <cell r="B1826" t="str">
            <v>Deferred Taxes Plant</v>
          </cell>
          <cell r="C1826" t="str">
            <v>General</v>
          </cell>
          <cell r="D1826" t="str">
            <v>392020-General Transp Eq Grp 2</v>
          </cell>
          <cell r="E1826" t="str">
            <v>Non-Labor</v>
          </cell>
          <cell r="F1826" t="str">
            <v>LABXAG</v>
          </cell>
          <cell r="H1826" t="str">
            <v>SPS CWC-Not CWC Item</v>
          </cell>
          <cell r="I1826">
            <v>18196.493341796293</v>
          </cell>
        </row>
        <row r="1827">
          <cell r="B1827" t="str">
            <v>Deferred Taxes Plant</v>
          </cell>
          <cell r="C1827" t="str">
            <v>General</v>
          </cell>
          <cell r="D1827" t="str">
            <v>392020-General Transp Eq Grp 2</v>
          </cell>
          <cell r="E1827" t="str">
            <v>Non-Labor</v>
          </cell>
          <cell r="F1827" t="str">
            <v>LABXAG</v>
          </cell>
          <cell r="H1827" t="str">
            <v>SPS CWC-Not CWC Item</v>
          </cell>
          <cell r="I1827">
            <v>-678103.49432545004</v>
          </cell>
        </row>
        <row r="1828">
          <cell r="B1828" t="str">
            <v>Deferred Taxes Plant</v>
          </cell>
          <cell r="C1828" t="str">
            <v>General</v>
          </cell>
          <cell r="D1828" t="str">
            <v>392020-General Transp Eq Grp 2</v>
          </cell>
          <cell r="E1828" t="str">
            <v>Non-Labor</v>
          </cell>
          <cell r="F1828" t="str">
            <v>LABXAG</v>
          </cell>
          <cell r="H1828" t="str">
            <v>SPS CWC-Not CWC Item</v>
          </cell>
          <cell r="I1828">
            <v>35406.809460405231</v>
          </cell>
        </row>
        <row r="1829">
          <cell r="B1829" t="str">
            <v>Deferred Taxes Plant</v>
          </cell>
          <cell r="C1829" t="str">
            <v>General</v>
          </cell>
          <cell r="D1829" t="str">
            <v>392030-General Transp Eq Trailer</v>
          </cell>
          <cell r="E1829" t="str">
            <v>Non-Labor</v>
          </cell>
          <cell r="F1829" t="str">
            <v>LABXAG</v>
          </cell>
          <cell r="H1829" t="str">
            <v>SPS CWC-Not CWC Item</v>
          </cell>
          <cell r="I1829">
            <v>36259.670227532799</v>
          </cell>
        </row>
        <row r="1830">
          <cell r="B1830" t="str">
            <v>Deferred Taxes Plant</v>
          </cell>
          <cell r="C1830" t="str">
            <v>General</v>
          </cell>
          <cell r="D1830" t="str">
            <v>392030-General Transp Eq Trailer</v>
          </cell>
          <cell r="E1830" t="str">
            <v>Non-Labor</v>
          </cell>
          <cell r="F1830" t="str">
            <v>LABXAG</v>
          </cell>
          <cell r="H1830" t="str">
            <v>SPS CWC-Not CWC Item</v>
          </cell>
          <cell r="I1830">
            <v>108779.01068259812</v>
          </cell>
        </row>
        <row r="1831">
          <cell r="B1831" t="str">
            <v>Deferred Taxes Plant</v>
          </cell>
          <cell r="C1831" t="str">
            <v>General</v>
          </cell>
          <cell r="D1831" t="str">
            <v>392030-General Transp Eq Trailer</v>
          </cell>
          <cell r="E1831" t="str">
            <v>Non-Labor</v>
          </cell>
          <cell r="F1831" t="str">
            <v>LABXAG</v>
          </cell>
          <cell r="H1831" t="str">
            <v>SPS CWC-Not CWC Item</v>
          </cell>
          <cell r="I1831">
            <v>3169.4446174641594</v>
          </cell>
        </row>
        <row r="1832">
          <cell r="B1832" t="str">
            <v>Deferred Taxes Plant</v>
          </cell>
          <cell r="C1832" t="str">
            <v>General</v>
          </cell>
          <cell r="D1832" t="str">
            <v>392030-General Transp Eq Trailer</v>
          </cell>
          <cell r="E1832" t="str">
            <v>Non-Labor</v>
          </cell>
          <cell r="F1832" t="str">
            <v>LABXAG</v>
          </cell>
          <cell r="H1832" t="str">
            <v>SPS CWC-Not CWC Item</v>
          </cell>
          <cell r="I1832">
            <v>-121155.221175678</v>
          </cell>
        </row>
        <row r="1833">
          <cell r="B1833" t="str">
            <v>Deferred Taxes Plant</v>
          </cell>
          <cell r="C1833" t="str">
            <v>General</v>
          </cell>
          <cell r="D1833" t="str">
            <v>392030-General Transp Eq Trailer</v>
          </cell>
          <cell r="E1833" t="str">
            <v>Non-Labor</v>
          </cell>
          <cell r="F1833" t="str">
            <v>LABXAG</v>
          </cell>
          <cell r="H1833" t="str">
            <v>SPS CWC-Not CWC Item</v>
          </cell>
          <cell r="I1833">
            <v>6270.785792331968</v>
          </cell>
        </row>
        <row r="1834">
          <cell r="B1834" t="str">
            <v>Deferred Taxes Plant</v>
          </cell>
          <cell r="C1834" t="str">
            <v>General</v>
          </cell>
          <cell r="D1834" t="str">
            <v>392040-General Transp Eq Grp 4</v>
          </cell>
          <cell r="E1834" t="str">
            <v>Non-Labor</v>
          </cell>
          <cell r="F1834" t="str">
            <v>LABXAG</v>
          </cell>
          <cell r="H1834" t="str">
            <v>SPS CWC-Not CWC Item</v>
          </cell>
          <cell r="I1834">
            <v>290560.96525397798</v>
          </cell>
        </row>
        <row r="1835">
          <cell r="B1835" t="str">
            <v>Deferred Taxes Plant</v>
          </cell>
          <cell r="C1835" t="str">
            <v>General</v>
          </cell>
          <cell r="D1835" t="str">
            <v>392040-General Transp Eq Grp 4</v>
          </cell>
          <cell r="E1835" t="str">
            <v>Non-Labor</v>
          </cell>
          <cell r="F1835" t="str">
            <v>LABXAG</v>
          </cell>
          <cell r="H1835" t="str">
            <v>SPS CWC-Not CWC Item</v>
          </cell>
          <cell r="I1835">
            <v>871682.89576193457</v>
          </cell>
        </row>
        <row r="1836">
          <cell r="B1836" t="str">
            <v>Deferred Taxes Plant</v>
          </cell>
          <cell r="C1836" t="str">
            <v>General</v>
          </cell>
          <cell r="D1836" t="str">
            <v>392040-General Transp Eq Grp 4</v>
          </cell>
          <cell r="E1836" t="str">
            <v>Non-Labor</v>
          </cell>
          <cell r="F1836" t="str">
            <v>LABXAG</v>
          </cell>
          <cell r="H1836" t="str">
            <v>SPS CWC-Not CWC Item</v>
          </cell>
          <cell r="I1836">
            <v>25397.828540374783</v>
          </cell>
        </row>
        <row r="1837">
          <cell r="B1837" t="str">
            <v>Deferred Taxes Plant</v>
          </cell>
          <cell r="C1837" t="str">
            <v>General</v>
          </cell>
          <cell r="D1837" t="str">
            <v>392040-General Transp Eq Grp 4</v>
          </cell>
          <cell r="E1837" t="str">
            <v>Non-Labor</v>
          </cell>
          <cell r="F1837" t="str">
            <v>LABXAG</v>
          </cell>
          <cell r="H1837" t="str">
            <v>SPS CWC-Not CWC Item</v>
          </cell>
          <cell r="I1837">
            <v>-953620.06680514198</v>
          </cell>
        </row>
        <row r="1838">
          <cell r="B1838" t="str">
            <v>Deferred Taxes Plant</v>
          </cell>
          <cell r="C1838" t="str">
            <v>General</v>
          </cell>
          <cell r="D1838" t="str">
            <v>392040-General Transp Eq Grp 4</v>
          </cell>
          <cell r="E1838" t="str">
            <v>Non-Labor</v>
          </cell>
          <cell r="F1838" t="str">
            <v>LABXAG</v>
          </cell>
          <cell r="H1838" t="str">
            <v>SPS CWC-Not CWC Item</v>
          </cell>
          <cell r="I1838">
            <v>49662.855734548859</v>
          </cell>
        </row>
        <row r="1839">
          <cell r="B1839" t="str">
            <v>Deferred Taxes Plant</v>
          </cell>
          <cell r="C1839" t="str">
            <v>General</v>
          </cell>
          <cell r="D1839" t="str">
            <v>393000-General Stores Equipmen</v>
          </cell>
          <cell r="E1839" t="str">
            <v>Non-Labor</v>
          </cell>
          <cell r="F1839" t="str">
            <v>LABXAG</v>
          </cell>
          <cell r="H1839" t="str">
            <v>SPS CWC-Not CWC Item</v>
          </cell>
          <cell r="I1839">
            <v>2937.5527435522399</v>
          </cell>
        </row>
        <row r="1840">
          <cell r="B1840" t="str">
            <v>Deferred Taxes Plant</v>
          </cell>
          <cell r="C1840" t="str">
            <v>General</v>
          </cell>
          <cell r="D1840" t="str">
            <v>393000-General Stores Equipmen</v>
          </cell>
          <cell r="E1840" t="str">
            <v>Non-Labor</v>
          </cell>
          <cell r="F1840" t="str">
            <v>LABXAG</v>
          </cell>
          <cell r="H1840" t="str">
            <v>SPS CWC-Not CWC Item</v>
          </cell>
          <cell r="I1840">
            <v>8812.6582306567234</v>
          </cell>
        </row>
        <row r="1841">
          <cell r="B1841" t="str">
            <v>Deferred Taxes Plant</v>
          </cell>
          <cell r="C1841" t="str">
            <v>General</v>
          </cell>
          <cell r="D1841" t="str">
            <v>393000-General Stores Equipmen</v>
          </cell>
          <cell r="E1841" t="str">
            <v>Non-Labor</v>
          </cell>
          <cell r="F1841" t="str">
            <v>LABXAG</v>
          </cell>
          <cell r="H1841" t="str">
            <v>SPS CWC-Not CWC Item</v>
          </cell>
          <cell r="I1841">
            <v>258.69569679881187</v>
          </cell>
        </row>
        <row r="1842">
          <cell r="B1842" t="str">
            <v>Deferred Taxes Plant</v>
          </cell>
          <cell r="C1842" t="str">
            <v>General</v>
          </cell>
          <cell r="D1842" t="str">
            <v>393000-General Stores Equipmen</v>
          </cell>
          <cell r="E1842" t="str">
            <v>Non-Labor</v>
          </cell>
          <cell r="F1842" t="str">
            <v>LABXAG</v>
          </cell>
          <cell r="H1842" t="str">
            <v>SPS CWC-Not CWC Item</v>
          </cell>
          <cell r="I1842">
            <v>-9466.2103733883996</v>
          </cell>
        </row>
        <row r="1843">
          <cell r="B1843" t="str">
            <v>Deferred Taxes Plant</v>
          </cell>
          <cell r="C1843" t="str">
            <v>General</v>
          </cell>
          <cell r="D1843" t="str">
            <v>393000-General Stores Equipmen</v>
          </cell>
          <cell r="E1843" t="str">
            <v>Non-Labor</v>
          </cell>
          <cell r="F1843" t="str">
            <v>LABXAG</v>
          </cell>
          <cell r="H1843" t="str">
            <v>SPS CWC-Not CWC Item</v>
          </cell>
          <cell r="I1843">
            <v>713.77640068642904</v>
          </cell>
        </row>
        <row r="1844">
          <cell r="B1844" t="str">
            <v>Deferred Taxes Plant</v>
          </cell>
          <cell r="C1844" t="str">
            <v>General</v>
          </cell>
          <cell r="D1844" t="str">
            <v>394000-General Tools &amp; Shop Equi</v>
          </cell>
          <cell r="E1844" t="str">
            <v>Non-Labor</v>
          </cell>
          <cell r="F1844" t="str">
            <v>LABXAG</v>
          </cell>
          <cell r="H1844" t="str">
            <v>SPS CWC-Not CWC Item</v>
          </cell>
          <cell r="I1844">
            <v>177908.867268359</v>
          </cell>
        </row>
        <row r="1845">
          <cell r="B1845" t="str">
            <v>Deferred Taxes Plant</v>
          </cell>
          <cell r="C1845" t="str">
            <v>General</v>
          </cell>
          <cell r="D1845" t="str">
            <v>394000-General Tools &amp; Shop Equi</v>
          </cell>
          <cell r="E1845" t="str">
            <v>Non-Labor</v>
          </cell>
          <cell r="F1845" t="str">
            <v>LABXAG</v>
          </cell>
          <cell r="H1845" t="str">
            <v>SPS CWC-Not CWC Item</v>
          </cell>
          <cell r="I1845">
            <v>533726.60180507821</v>
          </cell>
        </row>
        <row r="1846">
          <cell r="B1846" t="str">
            <v>Deferred Taxes Plant</v>
          </cell>
          <cell r="C1846" t="str">
            <v>General</v>
          </cell>
          <cell r="D1846" t="str">
            <v>394000-General Tools &amp; Shop Equi</v>
          </cell>
          <cell r="E1846" t="str">
            <v>Non-Labor</v>
          </cell>
          <cell r="F1846" t="str">
            <v>LABXAG</v>
          </cell>
          <cell r="H1846" t="str">
            <v>SPS CWC-Not CWC Item</v>
          </cell>
          <cell r="I1846">
            <v>57650.930514476961</v>
          </cell>
        </row>
        <row r="1847">
          <cell r="B1847" t="str">
            <v>Deferred Taxes Plant</v>
          </cell>
          <cell r="C1847" t="str">
            <v>General</v>
          </cell>
          <cell r="D1847" t="str">
            <v>394000-General Tools &amp; Shop Equi</v>
          </cell>
          <cell r="E1847" t="str">
            <v>Non-Labor</v>
          </cell>
          <cell r="F1847" t="str">
            <v>LABXAG</v>
          </cell>
          <cell r="H1847" t="str">
            <v>SPS CWC-Not CWC Item</v>
          </cell>
          <cell r="I1847">
            <v>-259962.216354801</v>
          </cell>
        </row>
        <row r="1848">
          <cell r="B1848" t="str">
            <v>Deferred Taxes Plant</v>
          </cell>
          <cell r="C1848" t="str">
            <v>General</v>
          </cell>
          <cell r="D1848" t="str">
            <v>394000-General Tools &amp; Shop Equi</v>
          </cell>
          <cell r="E1848" t="str">
            <v>Non-Labor</v>
          </cell>
          <cell r="F1848" t="str">
            <v>LABXAG</v>
          </cell>
          <cell r="H1848" t="str">
            <v>SPS CWC-Not CWC Item</v>
          </cell>
          <cell r="I1848">
            <v>40247.321726024355</v>
          </cell>
        </row>
        <row r="1849">
          <cell r="B1849" t="str">
            <v>Deferred Taxes Plant</v>
          </cell>
          <cell r="C1849" t="str">
            <v>General</v>
          </cell>
          <cell r="D1849" t="str">
            <v>394050-Genl Tool, Shop &amp; Eq-Call Center</v>
          </cell>
          <cell r="E1849" t="str">
            <v>Non-Labor</v>
          </cell>
          <cell r="F1849" t="str">
            <v>CUST-RET</v>
          </cell>
          <cell r="H1849" t="str">
            <v>SPS CWC-Not CWC Item</v>
          </cell>
          <cell r="I1849">
            <v>-100.70357353084999</v>
          </cell>
        </row>
        <row r="1850">
          <cell r="B1850" t="str">
            <v>Deferred Taxes Plant</v>
          </cell>
          <cell r="C1850" t="str">
            <v>General</v>
          </cell>
          <cell r="D1850" t="str">
            <v>395000-General Laboratory Equi</v>
          </cell>
          <cell r="E1850" t="str">
            <v>Non-Labor</v>
          </cell>
          <cell r="F1850" t="str">
            <v>LABXAG</v>
          </cell>
          <cell r="H1850" t="str">
            <v>SPS CWC-Not CWC Item</v>
          </cell>
          <cell r="I1850">
            <v>73511.925014061795</v>
          </cell>
        </row>
        <row r="1851">
          <cell r="B1851" t="str">
            <v>Deferred Taxes Plant</v>
          </cell>
          <cell r="C1851" t="str">
            <v>General</v>
          </cell>
          <cell r="D1851" t="str">
            <v>395000-General Laboratory Equi</v>
          </cell>
          <cell r="E1851" t="str">
            <v>Non-Labor</v>
          </cell>
          <cell r="F1851" t="str">
            <v>LABXAG</v>
          </cell>
          <cell r="H1851" t="str">
            <v>SPS CWC-Not CWC Item</v>
          </cell>
          <cell r="I1851">
            <v>220535.77504218568</v>
          </cell>
        </row>
        <row r="1852">
          <cell r="B1852" t="str">
            <v>Deferred Taxes Plant</v>
          </cell>
          <cell r="C1852" t="str">
            <v>General</v>
          </cell>
          <cell r="D1852" t="str">
            <v>395000-General Laboratory Equi</v>
          </cell>
          <cell r="E1852" t="str">
            <v>Non-Labor</v>
          </cell>
          <cell r="F1852" t="str">
            <v>LABXAG</v>
          </cell>
          <cell r="H1852" t="str">
            <v>SPS CWC-Not CWC Item</v>
          </cell>
          <cell r="I1852">
            <v>6473.8305401586586</v>
          </cell>
        </row>
        <row r="1853">
          <cell r="B1853" t="str">
            <v>Deferred Taxes Plant</v>
          </cell>
          <cell r="C1853" t="str">
            <v>General</v>
          </cell>
          <cell r="D1853" t="str">
            <v>395000-General Laboratory Equi</v>
          </cell>
          <cell r="E1853" t="str">
            <v>Non-Labor</v>
          </cell>
          <cell r="F1853" t="str">
            <v>LABXAG</v>
          </cell>
          <cell r="H1853" t="str">
            <v>SPS CWC-Not CWC Item</v>
          </cell>
          <cell r="I1853">
            <v>-236861.76162862999</v>
          </cell>
        </row>
        <row r="1854">
          <cell r="B1854" t="str">
            <v>Deferred Taxes Plant</v>
          </cell>
          <cell r="C1854" t="str">
            <v>General</v>
          </cell>
          <cell r="D1854" t="str">
            <v>395000-General Laboratory Equi</v>
          </cell>
          <cell r="E1854" t="str">
            <v>Non-Labor</v>
          </cell>
          <cell r="F1854" t="str">
            <v>LABXAG</v>
          </cell>
          <cell r="H1854" t="str">
            <v>SPS CWC-Not CWC Item</v>
          </cell>
          <cell r="I1854">
            <v>17911.849355734859</v>
          </cell>
        </row>
        <row r="1855">
          <cell r="B1855" t="str">
            <v>Deferred Taxes Plant</v>
          </cell>
          <cell r="C1855" t="str">
            <v>General</v>
          </cell>
          <cell r="D1855" t="str">
            <v>395050-Genl Lab Equipment-Call Center</v>
          </cell>
          <cell r="E1855" t="str">
            <v>Non-Labor</v>
          </cell>
          <cell r="F1855" t="str">
            <v>CUST-RET</v>
          </cell>
          <cell r="H1855" t="str">
            <v>SPS CWC-Not CWC Item</v>
          </cell>
          <cell r="I1855">
            <v>-1.16727664894993</v>
          </cell>
        </row>
        <row r="1856">
          <cell r="B1856" t="str">
            <v>Deferred Taxes Plant</v>
          </cell>
          <cell r="C1856" t="str">
            <v>General</v>
          </cell>
          <cell r="D1856" t="str">
            <v>396000-General Power Operated E</v>
          </cell>
          <cell r="E1856" t="str">
            <v>Non-Labor</v>
          </cell>
          <cell r="F1856" t="str">
            <v>LABXAG</v>
          </cell>
          <cell r="H1856" t="str">
            <v>SPS CWC-Not CWC Item</v>
          </cell>
          <cell r="I1856">
            <v>80764.303496543303</v>
          </cell>
        </row>
        <row r="1857">
          <cell r="B1857" t="str">
            <v>Deferred Taxes Plant</v>
          </cell>
          <cell r="C1857" t="str">
            <v>General</v>
          </cell>
          <cell r="D1857" t="str">
            <v>396000-General Power Operated E</v>
          </cell>
          <cell r="E1857" t="str">
            <v>Non-Labor</v>
          </cell>
          <cell r="F1857" t="str">
            <v>LABXAG</v>
          </cell>
          <cell r="H1857" t="str">
            <v>SPS CWC-Not CWC Item</v>
          </cell>
          <cell r="I1857">
            <v>242292.91048963025</v>
          </cell>
        </row>
        <row r="1858">
          <cell r="B1858" t="str">
            <v>Deferred Taxes Plant</v>
          </cell>
          <cell r="C1858" t="str">
            <v>General</v>
          </cell>
          <cell r="D1858" t="str">
            <v>396000-General Power Operated E</v>
          </cell>
          <cell r="E1858" t="str">
            <v>Non-Labor</v>
          </cell>
          <cell r="F1858" t="str">
            <v>LABXAG</v>
          </cell>
          <cell r="H1858" t="str">
            <v>SPS CWC-Not CWC Item</v>
          </cell>
          <cell r="I1858">
            <v>7059.578462630102</v>
          </cell>
        </row>
        <row r="1859">
          <cell r="B1859" t="str">
            <v>Deferred Taxes Plant</v>
          </cell>
          <cell r="C1859" t="str">
            <v>General</v>
          </cell>
          <cell r="D1859" t="str">
            <v>396000-General Power Operated E</v>
          </cell>
          <cell r="E1859" t="str">
            <v>Non-Labor</v>
          </cell>
          <cell r="F1859" t="str">
            <v>LABXAG</v>
          </cell>
          <cell r="H1859" t="str">
            <v>SPS CWC-Not CWC Item</v>
          </cell>
          <cell r="I1859">
            <v>-267752.08740805998</v>
          </cell>
        </row>
        <row r="1860">
          <cell r="B1860" t="str">
            <v>Deferred Taxes Plant</v>
          </cell>
          <cell r="C1860" t="str">
            <v>General</v>
          </cell>
          <cell r="D1860" t="str">
            <v>396000-General Power Operated E</v>
          </cell>
          <cell r="E1860" t="str">
            <v>Non-Labor</v>
          </cell>
          <cell r="F1860" t="str">
            <v>LABXAG</v>
          </cell>
          <cell r="H1860" t="str">
            <v>SPS CWC-Not CWC Item</v>
          </cell>
          <cell r="I1860">
            <v>13895.690887577588</v>
          </cell>
        </row>
        <row r="1861">
          <cell r="B1861" t="str">
            <v>Deferred Taxes Plant</v>
          </cell>
          <cell r="C1861" t="str">
            <v>General</v>
          </cell>
          <cell r="D1861" t="str">
            <v>397000-General Communication E</v>
          </cell>
          <cell r="E1861" t="str">
            <v>Non-Labor</v>
          </cell>
          <cell r="F1861" t="str">
            <v>LABXAG</v>
          </cell>
          <cell r="H1861" t="str">
            <v>SPS CWC-Not CWC Item</v>
          </cell>
          <cell r="I1861">
            <v>338396.17558626999</v>
          </cell>
        </row>
        <row r="1862">
          <cell r="B1862" t="str">
            <v>Deferred Taxes Plant</v>
          </cell>
          <cell r="C1862" t="str">
            <v>General</v>
          </cell>
          <cell r="D1862" t="str">
            <v>397000-General Communication E</v>
          </cell>
          <cell r="E1862" t="str">
            <v>Non-Labor</v>
          </cell>
          <cell r="F1862" t="str">
            <v>LABXAG</v>
          </cell>
          <cell r="H1862" t="str">
            <v>SPS CWC-Not CWC Item</v>
          </cell>
          <cell r="I1862">
            <v>1015188.526758807</v>
          </cell>
        </row>
        <row r="1863">
          <cell r="B1863" t="str">
            <v>Deferred Taxes Plant</v>
          </cell>
          <cell r="C1863" t="str">
            <v>General</v>
          </cell>
          <cell r="D1863" t="str">
            <v>397000-General Communication E</v>
          </cell>
          <cell r="E1863" t="str">
            <v>Non-Labor</v>
          </cell>
          <cell r="F1863" t="str">
            <v>LABXAG</v>
          </cell>
          <cell r="H1863" t="str">
            <v>SPS CWC-Not CWC Item</v>
          </cell>
          <cell r="I1863">
            <v>29800.872385863433</v>
          </cell>
        </row>
        <row r="1864">
          <cell r="B1864" t="str">
            <v>Deferred Taxes Plant</v>
          </cell>
          <cell r="C1864" t="str">
            <v>General</v>
          </cell>
          <cell r="D1864" t="str">
            <v>397000-General Communication E</v>
          </cell>
          <cell r="E1864" t="str">
            <v>Non-Labor</v>
          </cell>
          <cell r="F1864" t="str">
            <v>LABXAG</v>
          </cell>
          <cell r="H1864" t="str">
            <v>SPS CWC-Not CWC Item</v>
          </cell>
          <cell r="I1864">
            <v>-1087535.16068337</v>
          </cell>
        </row>
        <row r="1865">
          <cell r="B1865" t="str">
            <v>Deferred Taxes Plant</v>
          </cell>
          <cell r="C1865" t="str">
            <v>General</v>
          </cell>
          <cell r="D1865" t="str">
            <v>397000-General Communication E</v>
          </cell>
          <cell r="E1865" t="str">
            <v>Non-Labor</v>
          </cell>
          <cell r="F1865" t="str">
            <v>LABXAG</v>
          </cell>
          <cell r="H1865" t="str">
            <v>SPS CWC-Not CWC Item</v>
          </cell>
          <cell r="I1865">
            <v>81691.472764524908</v>
          </cell>
        </row>
        <row r="1866">
          <cell r="B1866" t="str">
            <v>Deferred Taxes Plant</v>
          </cell>
          <cell r="C1866" t="str">
            <v>General</v>
          </cell>
          <cell r="D1866" t="str">
            <v>397030-General Comm Eq EM</v>
          </cell>
          <cell r="E1866" t="str">
            <v>Non-Labor</v>
          </cell>
          <cell r="F1866" t="str">
            <v>LABXAG</v>
          </cell>
          <cell r="H1866" t="str">
            <v>SPS CWC-Not CWC Item</v>
          </cell>
          <cell r="I1866">
            <v>89618.193278335893</v>
          </cell>
        </row>
        <row r="1867">
          <cell r="B1867" t="str">
            <v>Deferred Taxes Plant</v>
          </cell>
          <cell r="C1867" t="str">
            <v>General</v>
          </cell>
          <cell r="D1867" t="str">
            <v>397030-General Comm Eq EM</v>
          </cell>
          <cell r="E1867" t="str">
            <v>Non-Labor</v>
          </cell>
          <cell r="F1867" t="str">
            <v>LABXAG</v>
          </cell>
          <cell r="H1867" t="str">
            <v>SPS CWC-Not CWC Item</v>
          </cell>
          <cell r="I1867">
            <v>268854.57983500737</v>
          </cell>
        </row>
        <row r="1868">
          <cell r="B1868" t="str">
            <v>Deferred Taxes Plant</v>
          </cell>
          <cell r="C1868" t="str">
            <v>General</v>
          </cell>
          <cell r="D1868" t="str">
            <v>397030-General Comm Eq EM</v>
          </cell>
          <cell r="E1868" t="str">
            <v>Non-Labor</v>
          </cell>
          <cell r="F1868" t="str">
            <v>LABXAG</v>
          </cell>
          <cell r="H1868" t="str">
            <v>SPS CWC-Not CWC Item</v>
          </cell>
          <cell r="I1868">
            <v>7892.229682301665</v>
          </cell>
        </row>
        <row r="1869">
          <cell r="B1869" t="str">
            <v>Deferred Taxes Plant</v>
          </cell>
          <cell r="C1869" t="str">
            <v>General</v>
          </cell>
          <cell r="D1869" t="str">
            <v>397030-General Comm Eq EM</v>
          </cell>
          <cell r="E1869" t="str">
            <v>Non-Labor</v>
          </cell>
          <cell r="F1869" t="str">
            <v>LABXAG</v>
          </cell>
          <cell r="H1869" t="str">
            <v>SPS CWC-Not CWC Item</v>
          </cell>
          <cell r="I1869">
            <v>-294273.91711837501</v>
          </cell>
        </row>
        <row r="1870">
          <cell r="B1870" t="str">
            <v>Deferred Taxes Plant</v>
          </cell>
          <cell r="C1870" t="str">
            <v>General</v>
          </cell>
          <cell r="D1870" t="str">
            <v>397030-General Comm Eq EM</v>
          </cell>
          <cell r="E1870" t="str">
            <v>Non-Labor</v>
          </cell>
          <cell r="F1870" t="str">
            <v>LABXAG</v>
          </cell>
          <cell r="H1870" t="str">
            <v>SPS CWC-Not CWC Item</v>
          </cell>
          <cell r="I1870">
            <v>12022.095851812102</v>
          </cell>
        </row>
        <row r="1871">
          <cell r="B1871" t="str">
            <v>Deferred Taxes Plant</v>
          </cell>
          <cell r="C1871" t="str">
            <v>General</v>
          </cell>
          <cell r="D1871" t="str">
            <v>397050-Genl Comm Equipment-Call Center</v>
          </cell>
          <cell r="E1871" t="str">
            <v>Non-Labor</v>
          </cell>
          <cell r="F1871" t="str">
            <v>CUST-RET</v>
          </cell>
          <cell r="H1871" t="str">
            <v>SPS CWC-Not CWC Item</v>
          </cell>
          <cell r="I1871">
            <v>-3239.97365460832</v>
          </cell>
        </row>
        <row r="1872">
          <cell r="B1872" t="str">
            <v>Deferred Taxes Plant</v>
          </cell>
          <cell r="C1872" t="str">
            <v>General</v>
          </cell>
          <cell r="D1872" t="str">
            <v>398000-General Miscellaneous E</v>
          </cell>
          <cell r="E1872" t="str">
            <v>Non-Labor</v>
          </cell>
          <cell r="F1872" t="str">
            <v>LABXAG</v>
          </cell>
          <cell r="H1872" t="str">
            <v>SPS CWC-Not CWC Item</v>
          </cell>
          <cell r="I1872">
            <v>19477.9472162692</v>
          </cell>
        </row>
        <row r="1873">
          <cell r="B1873" t="str">
            <v>Deferred Taxes Plant</v>
          </cell>
          <cell r="C1873" t="str">
            <v>General</v>
          </cell>
          <cell r="D1873" t="str">
            <v>398000-General Miscellaneous E</v>
          </cell>
          <cell r="E1873" t="str">
            <v>Non-Labor</v>
          </cell>
          <cell r="F1873" t="str">
            <v>LABXAG</v>
          </cell>
          <cell r="H1873" t="str">
            <v>SPS CWC-Not CWC Item</v>
          </cell>
          <cell r="I1873">
            <v>58433.841648807749</v>
          </cell>
        </row>
        <row r="1874">
          <cell r="B1874" t="str">
            <v>Deferred Taxes Plant</v>
          </cell>
          <cell r="C1874" t="str">
            <v>General</v>
          </cell>
          <cell r="D1874" t="str">
            <v>398000-General Miscellaneous E</v>
          </cell>
          <cell r="E1874" t="str">
            <v>Non-Labor</v>
          </cell>
          <cell r="F1874" t="str">
            <v>LABXAG</v>
          </cell>
          <cell r="H1874" t="str">
            <v>SPS CWC-Not CWC Item</v>
          </cell>
          <cell r="I1874">
            <v>1715.3261804007573</v>
          </cell>
        </row>
        <row r="1875">
          <cell r="B1875" t="str">
            <v>Deferred Taxes Plant</v>
          </cell>
          <cell r="C1875" t="str">
            <v>General</v>
          </cell>
          <cell r="D1875" t="str">
            <v>398000-General Miscellaneous E</v>
          </cell>
          <cell r="E1875" t="str">
            <v>Non-Labor</v>
          </cell>
          <cell r="F1875" t="str">
            <v>LABXAG</v>
          </cell>
          <cell r="H1875" t="str">
            <v>SPS CWC-Not CWC Item</v>
          </cell>
          <cell r="I1875">
            <v>-62678.335366238498</v>
          </cell>
        </row>
        <row r="1876">
          <cell r="B1876" t="str">
            <v>Deferred Taxes Plant</v>
          </cell>
          <cell r="C1876" t="str">
            <v>General</v>
          </cell>
          <cell r="D1876" t="str">
            <v>398000-General Miscellaneous E</v>
          </cell>
          <cell r="E1876" t="str">
            <v>Non-Labor</v>
          </cell>
          <cell r="F1876" t="str">
            <v>LABXAG</v>
          </cell>
          <cell r="H1876" t="str">
            <v>SPS CWC-Not CWC Item</v>
          </cell>
          <cell r="I1876">
            <v>4724.4789012172987</v>
          </cell>
        </row>
        <row r="1877">
          <cell r="B1877" t="str">
            <v>Deferred Taxes Plant</v>
          </cell>
          <cell r="C1877" t="str">
            <v>General</v>
          </cell>
          <cell r="D1877" t="str">
            <v>398050-Genl Misc. Equipment-Call Center</v>
          </cell>
          <cell r="E1877" t="str">
            <v>Non-Labor</v>
          </cell>
          <cell r="F1877" t="str">
            <v>CUST-RET</v>
          </cell>
          <cell r="H1877" t="str">
            <v>SPS CWC-Not CWC Item</v>
          </cell>
          <cell r="I1877">
            <v>-93.681220594729197</v>
          </cell>
        </row>
        <row r="1878">
          <cell r="B1878" t="str">
            <v>Deferred Taxes Plant</v>
          </cell>
          <cell r="C1878" t="str">
            <v>Other</v>
          </cell>
          <cell r="D1878" t="str">
            <v>SchM-105 - Unbilled Revenue</v>
          </cell>
          <cell r="E1878" t="str">
            <v>0-Empty</v>
          </cell>
          <cell r="F1878" t="str">
            <v>PIS-NET</v>
          </cell>
          <cell r="H1878" t="str">
            <v>SPS CWC-Not CWC Item</v>
          </cell>
          <cell r="I1878">
            <v>-2894665.32</v>
          </cell>
        </row>
        <row r="1879">
          <cell r="B1879" t="str">
            <v>Deferred Taxes Plant</v>
          </cell>
          <cell r="C1879" t="str">
            <v>Other</v>
          </cell>
          <cell r="D1879" t="str">
            <v>SchM-108 - Accrued Vacation Paid</v>
          </cell>
          <cell r="E1879" t="str">
            <v>0-Empty</v>
          </cell>
          <cell r="F1879" t="str">
            <v>LABOR</v>
          </cell>
          <cell r="H1879" t="str">
            <v>SPS CWC-Not CWC Item</v>
          </cell>
          <cell r="I1879">
            <v>-36300.9399999999</v>
          </cell>
        </row>
        <row r="1880">
          <cell r="B1880" t="str">
            <v>Deferred Taxes Plant</v>
          </cell>
          <cell r="C1880" t="str">
            <v>Other</v>
          </cell>
          <cell r="D1880" t="str">
            <v>SchM-116 - Bad Debt</v>
          </cell>
          <cell r="E1880" t="str">
            <v>0-Empty</v>
          </cell>
          <cell r="F1880" t="str">
            <v>CUST-RET</v>
          </cell>
          <cell r="H1880" t="str">
            <v>SPS CWC-Not CWC Item</v>
          </cell>
          <cell r="I1880">
            <v>246280.66</v>
          </cell>
        </row>
        <row r="1881">
          <cell r="B1881" t="str">
            <v>Deferred Taxes Plant</v>
          </cell>
          <cell r="C1881" t="str">
            <v>Other</v>
          </cell>
          <cell r="D1881" t="str">
            <v>SchM-130 - Deferred Compensation Plan Reserve</v>
          </cell>
          <cell r="E1881" t="str">
            <v>0-Empty</v>
          </cell>
          <cell r="F1881" t="str">
            <v>LABOR</v>
          </cell>
          <cell r="H1881" t="str">
            <v>SPS CWC-Not CWC Item</v>
          </cell>
          <cell r="I1881">
            <v>30586.560000000001</v>
          </cell>
        </row>
        <row r="1882">
          <cell r="B1882" t="str">
            <v>Deferred Taxes Plant</v>
          </cell>
          <cell r="C1882" t="str">
            <v>Other</v>
          </cell>
          <cell r="D1882" t="str">
            <v>SchM-134 - Non-Qualified Pension Plans - 190</v>
          </cell>
          <cell r="E1882" t="str">
            <v>0-Empty</v>
          </cell>
          <cell r="F1882" t="str">
            <v>LABOR</v>
          </cell>
          <cell r="H1882" t="str">
            <v>SPS CWC-Not CWC Item</v>
          </cell>
          <cell r="I1882">
            <v>-108388.8</v>
          </cell>
        </row>
        <row r="1883">
          <cell r="B1883" t="str">
            <v>Deferred Taxes Plant</v>
          </cell>
          <cell r="C1883" t="str">
            <v>Other</v>
          </cell>
          <cell r="D1883" t="str">
            <v>SchM-136 - Performance Share Plan</v>
          </cell>
          <cell r="E1883" t="str">
            <v>0-Empty</v>
          </cell>
          <cell r="F1883" t="str">
            <v>LABOR</v>
          </cell>
          <cell r="H1883" t="str">
            <v>SPS CWC-Not CWC Item</v>
          </cell>
          <cell r="I1883">
            <v>116261.77</v>
          </cell>
        </row>
        <row r="1884">
          <cell r="B1884" t="str">
            <v>Deferred Taxes Plant</v>
          </cell>
          <cell r="C1884" t="str">
            <v>Other</v>
          </cell>
          <cell r="D1884" t="str">
            <v>SchM-146 - State Tax Deduction Cash Vs Accrual - 190</v>
          </cell>
          <cell r="E1884" t="str">
            <v>0-Empty</v>
          </cell>
          <cell r="F1884" t="str">
            <v>PIS-NET</v>
          </cell>
          <cell r="H1884" t="str">
            <v>SPS CWC-Not CWC Item</v>
          </cell>
          <cell r="I1884">
            <v>-719002.9</v>
          </cell>
        </row>
        <row r="1885">
          <cell r="B1885" t="str">
            <v>Deferred Taxes Plant</v>
          </cell>
          <cell r="C1885" t="str">
            <v>Other</v>
          </cell>
          <cell r="D1885" t="str">
            <v>SchM-178 - Interest Income on Disputed Tax</v>
          </cell>
          <cell r="E1885" t="str">
            <v>0-Empty</v>
          </cell>
          <cell r="F1885" t="str">
            <v>PIS-NET</v>
          </cell>
          <cell r="H1885" t="str">
            <v>SPS CWC-Not CWC Item</v>
          </cell>
          <cell r="I1885">
            <v>18851.560000000001</v>
          </cell>
        </row>
        <row r="1886">
          <cell r="B1886" t="str">
            <v>Deferred Taxes Plant</v>
          </cell>
          <cell r="C1886" t="str">
            <v>Other</v>
          </cell>
          <cell r="D1886" t="str">
            <v>SchM-179 - DSM/CIP</v>
          </cell>
          <cell r="E1886" t="str">
            <v>0-Empty</v>
          </cell>
          <cell r="F1886" t="str">
            <v>PIS-NET</v>
          </cell>
          <cell r="H1886" t="str">
            <v>SPS CWC-Not CWC Item</v>
          </cell>
          <cell r="I1886">
            <v>-41601.01</v>
          </cell>
        </row>
        <row r="1887">
          <cell r="B1887" t="str">
            <v>Deferred Taxes Plant</v>
          </cell>
          <cell r="C1887" t="str">
            <v>Other</v>
          </cell>
          <cell r="D1887" t="str">
            <v>SchM-186 - Deferred Fuel Costs</v>
          </cell>
          <cell r="E1887" t="str">
            <v>0-Empty</v>
          </cell>
          <cell r="F1887" t="str">
            <v>PIS-NET</v>
          </cell>
          <cell r="H1887" t="str">
            <v>SPS CWC-Not CWC Item</v>
          </cell>
          <cell r="I1887">
            <v>13615434.439999999</v>
          </cell>
        </row>
        <row r="1888">
          <cell r="B1888" t="str">
            <v>Deferred Taxes Plant</v>
          </cell>
          <cell r="C1888" t="str">
            <v>Other</v>
          </cell>
          <cell r="D1888" t="str">
            <v>SchM-187 - Reg Asset/Liability Transmission Attachment O</v>
          </cell>
          <cell r="E1888" t="str">
            <v>0-Empty</v>
          </cell>
          <cell r="F1888" t="str">
            <v>PIS-NET</v>
          </cell>
          <cell r="H1888" t="str">
            <v>SPS CWC-Not CWC Item</v>
          </cell>
          <cell r="I1888">
            <v>535459.01</v>
          </cell>
        </row>
        <row r="1889">
          <cell r="B1889" t="str">
            <v>Deferred Taxes Plant</v>
          </cell>
          <cell r="C1889" t="str">
            <v>Other</v>
          </cell>
          <cell r="D1889" t="str">
            <v>SchM-188 - Contributions Carryover</v>
          </cell>
          <cell r="E1889" t="str">
            <v>0-Empty</v>
          </cell>
          <cell r="F1889" t="str">
            <v>PIS-NET</v>
          </cell>
          <cell r="H1889" t="str">
            <v>SPS CWC-Not CWC Item</v>
          </cell>
          <cell r="I1889">
            <v>544832.04</v>
          </cell>
        </row>
        <row r="1890">
          <cell r="B1890" t="str">
            <v>Deferred Taxes Plant</v>
          </cell>
          <cell r="C1890" t="str">
            <v>Other</v>
          </cell>
          <cell r="D1890" t="str">
            <v>SchM-191 - Unrecovered REC Inventory</v>
          </cell>
          <cell r="E1890" t="str">
            <v>0-Empty</v>
          </cell>
          <cell r="F1890" t="str">
            <v>PIS-NET</v>
          </cell>
          <cell r="H1890" t="str">
            <v>SPS CWC-Not CWC Item</v>
          </cell>
          <cell r="I1890">
            <v>2590338.7799999998</v>
          </cell>
        </row>
        <row r="1891">
          <cell r="B1891" t="str">
            <v>Deferred Taxes Plant</v>
          </cell>
          <cell r="C1891" t="str">
            <v>Other</v>
          </cell>
          <cell r="D1891" t="str">
            <v>SchM-193 - Advertising</v>
          </cell>
          <cell r="E1891" t="str">
            <v>0-Empty</v>
          </cell>
          <cell r="F1891" t="str">
            <v>PIS-NET</v>
          </cell>
          <cell r="H1891" t="str">
            <v>SPS CWC-Not CWC Item</v>
          </cell>
          <cell r="I1891">
            <v>-13004.56</v>
          </cell>
        </row>
        <row r="1892">
          <cell r="B1892" t="str">
            <v>Deferred Taxes Plant</v>
          </cell>
          <cell r="C1892" t="str">
            <v>Other</v>
          </cell>
          <cell r="D1892" t="str">
            <v>SchM-195 - Renewable Energy Standard</v>
          </cell>
          <cell r="E1892" t="str">
            <v>0-Empty</v>
          </cell>
          <cell r="F1892" t="str">
            <v>PIS-NET</v>
          </cell>
          <cell r="H1892" t="str">
            <v>SPS CWC-Not CWC Item</v>
          </cell>
          <cell r="I1892">
            <v>327546.59999999998</v>
          </cell>
        </row>
        <row r="1893">
          <cell r="B1893" t="str">
            <v>Deferred Taxes Plant</v>
          </cell>
          <cell r="C1893" t="str">
            <v>Other</v>
          </cell>
          <cell r="D1893" t="str">
            <v>SchM-201 - State Tax Deduction Cash vs Accrual - Fin 48</v>
          </cell>
          <cell r="E1893" t="str">
            <v>0-Empty</v>
          </cell>
          <cell r="F1893" t="str">
            <v>PIS-NET</v>
          </cell>
          <cell r="H1893" t="str">
            <v>SPS CWC-Not CWC Item</v>
          </cell>
          <cell r="I1893">
            <v>341243.14</v>
          </cell>
        </row>
        <row r="1894">
          <cell r="B1894" t="str">
            <v>Deferred Taxes Plant</v>
          </cell>
          <cell r="C1894" t="str">
            <v>Other</v>
          </cell>
          <cell r="D1894" t="str">
            <v>SchM-202 - Interest Expense - Deferred Fuel Revenue</v>
          </cell>
          <cell r="E1894" t="str">
            <v>0-Empty</v>
          </cell>
          <cell r="F1894" t="str">
            <v>PIS-NET</v>
          </cell>
          <cell r="H1894" t="str">
            <v>SPS CWC-Not CWC Item</v>
          </cell>
          <cell r="I1894">
            <v>6277.6499999999896</v>
          </cell>
        </row>
        <row r="1895">
          <cell r="B1895" t="str">
            <v>Deferred Taxes Plant</v>
          </cell>
          <cell r="C1895" t="str">
            <v>Other</v>
          </cell>
          <cell r="D1895" t="str">
            <v>SchM-203 - Fed NOL Benefit</v>
          </cell>
          <cell r="E1895" t="str">
            <v>0-Empty</v>
          </cell>
          <cell r="F1895" t="str">
            <v>PIS-NET</v>
          </cell>
          <cell r="H1895" t="str">
            <v>SPS CWC-Not CWC Item</v>
          </cell>
          <cell r="I1895">
            <v>8283504.9500000002</v>
          </cell>
        </row>
        <row r="1896">
          <cell r="B1896" t="str">
            <v>Deferred Taxes Plant</v>
          </cell>
          <cell r="C1896" t="str">
            <v>Other</v>
          </cell>
          <cell r="D1896" t="str">
            <v>SchM-204 - Reg Liability - Refund Obligation</v>
          </cell>
          <cell r="E1896" t="str">
            <v>0-Empty</v>
          </cell>
          <cell r="F1896" t="str">
            <v>PIS-NET</v>
          </cell>
          <cell r="H1896" t="str">
            <v>SPS CWC-Not CWC Item</v>
          </cell>
          <cell r="I1896">
            <v>-654644.57999999996</v>
          </cell>
        </row>
        <row r="1897">
          <cell r="B1897" t="str">
            <v>Deferred Taxes Plant</v>
          </cell>
          <cell r="C1897" t="str">
            <v>Other</v>
          </cell>
          <cell r="D1897" t="str">
            <v>SchM-205 - State Only NOL</v>
          </cell>
          <cell r="E1897" t="str">
            <v>0-Empty</v>
          </cell>
          <cell r="F1897" t="str">
            <v>PIS-NET</v>
          </cell>
          <cell r="H1897" t="str">
            <v>SPS CWC-Not CWC Item</v>
          </cell>
          <cell r="I1897">
            <v>1398295.42</v>
          </cell>
        </row>
        <row r="1898">
          <cell r="B1898" t="str">
            <v>Deferred Taxes Plant</v>
          </cell>
          <cell r="C1898" t="str">
            <v>Other</v>
          </cell>
          <cell r="D1898" t="str">
            <v>SchM-206 - OK Bonus Depreciation</v>
          </cell>
          <cell r="E1898" t="str">
            <v>0-Empty</v>
          </cell>
          <cell r="F1898" t="str">
            <v>PIS-NET</v>
          </cell>
          <cell r="H1898" t="str">
            <v>SPS CWC-Not CWC Item</v>
          </cell>
          <cell r="I1898">
            <v>20733.34</v>
          </cell>
        </row>
        <row r="1899">
          <cell r="B1899" t="str">
            <v>Deferred Taxes Plant</v>
          </cell>
          <cell r="C1899" t="str">
            <v>Other</v>
          </cell>
          <cell r="D1899" t="str">
            <v>SchM-207 - Mark to Market Adjust</v>
          </cell>
          <cell r="E1899" t="str">
            <v>0-Empty</v>
          </cell>
          <cell r="F1899" t="str">
            <v>PIS-NET</v>
          </cell>
          <cell r="H1899" t="str">
            <v>SPS CWC-Not CWC Item</v>
          </cell>
          <cell r="I1899">
            <v>494018.57</v>
          </cell>
        </row>
        <row r="1900">
          <cell r="B1900" t="str">
            <v>Deferred Taxes Plant</v>
          </cell>
          <cell r="C1900" t="str">
            <v>Other</v>
          </cell>
          <cell r="D1900" t="str">
            <v>SchM-213 - Rate Refund Reserve</v>
          </cell>
          <cell r="E1900" t="str">
            <v>0-Empty</v>
          </cell>
          <cell r="F1900" t="str">
            <v>PIS-NET</v>
          </cell>
          <cell r="H1900" t="str">
            <v>SPS CWC-Not CWC Item</v>
          </cell>
          <cell r="I1900">
            <v>4078970.81</v>
          </cell>
        </row>
        <row r="1901">
          <cell r="B1901" t="str">
            <v>Deferred Taxes Plant</v>
          </cell>
          <cell r="C1901" t="str">
            <v>Other</v>
          </cell>
          <cell r="D1901" t="str">
            <v>SchM-217 - Reg Assset - Texas Surcharge (DTL)</v>
          </cell>
          <cell r="E1901" t="str">
            <v>0-Empty</v>
          </cell>
          <cell r="F1901" t="str">
            <v>PIS-NET</v>
          </cell>
          <cell r="H1901" t="str">
            <v>SPS CWC-Not CWC Item</v>
          </cell>
          <cell r="I1901">
            <v>4507053.28</v>
          </cell>
        </row>
        <row r="1902">
          <cell r="B1902" t="str">
            <v>Deferred Taxes Plant</v>
          </cell>
          <cell r="H1902" t="str">
            <v>Sub-Total Deferred Taxes Plant</v>
          </cell>
          <cell r="I1902">
            <v>57071174.355600148</v>
          </cell>
        </row>
        <row r="1904">
          <cell r="B1904" t="str">
            <v>Deferred Taxes Non-Plant</v>
          </cell>
          <cell r="C1904" t="str">
            <v>Plant Related</v>
          </cell>
          <cell r="D1904" t="str">
            <v>SchM-192 - Texas Margin Tax</v>
          </cell>
          <cell r="E1904" t="str">
            <v>0-Empty</v>
          </cell>
          <cell r="F1904" t="str">
            <v>TX</v>
          </cell>
          <cell r="H1904" t="str">
            <v>SPS CWC-Not CWC Item</v>
          </cell>
          <cell r="I1904">
            <v>-3478300.27</v>
          </cell>
        </row>
        <row r="1905">
          <cell r="B1905" t="str">
            <v>Deferred Taxes Non-Plant</v>
          </cell>
          <cell r="H1905" t="str">
            <v>Sub-Total Deferred Taxes Non-Plant</v>
          </cell>
          <cell r="I1905">
            <v>-3478300.27</v>
          </cell>
        </row>
        <row r="1907">
          <cell r="B1907" t="str">
            <v>ITC Amortized</v>
          </cell>
          <cell r="C1907" t="str">
            <v>Distribution</v>
          </cell>
          <cell r="D1907" t="str">
            <v>367000E-Dist UG Conductor &amp; D</v>
          </cell>
          <cell r="E1907" t="str">
            <v>Non-Labor</v>
          </cell>
          <cell r="F1907" t="str">
            <v>NCP-DIST</v>
          </cell>
          <cell r="H1907" t="str">
            <v>SPS CWC-Not CWC Item</v>
          </cell>
          <cell r="I1907">
            <v>340663.68000000011</v>
          </cell>
        </row>
        <row r="1908">
          <cell r="B1908" t="str">
            <v>ITC Amortized</v>
          </cell>
          <cell r="C1908" t="str">
            <v>Other Tax</v>
          </cell>
          <cell r="D1908" t="str">
            <v>ITC Amortization</v>
          </cell>
          <cell r="E1908" t="str">
            <v>Non-Labor</v>
          </cell>
          <cell r="F1908" t="str">
            <v>PIS-NET</v>
          </cell>
          <cell r="H1908" t="str">
            <v>SPS CWC-Not CWC Item</v>
          </cell>
          <cell r="I1908">
            <v>-85165.92</v>
          </cell>
        </row>
        <row r="1909">
          <cell r="B1909" t="str">
            <v>ITC Amortized</v>
          </cell>
          <cell r="C1909" t="str">
            <v>Other Tax</v>
          </cell>
          <cell r="D1909" t="str">
            <v>ITC Amortization</v>
          </cell>
          <cell r="E1909" t="str">
            <v>Non-Labor</v>
          </cell>
          <cell r="F1909" t="str">
            <v>PIS-NET</v>
          </cell>
          <cell r="H1909" t="str">
            <v>SPS CWC-Not CWC Item</v>
          </cell>
          <cell r="I1909">
            <v>-340663.68</v>
          </cell>
        </row>
        <row r="1910">
          <cell r="B1910" t="str">
            <v>ITC Amortized</v>
          </cell>
          <cell r="H1910" t="str">
            <v>Sub-Total ITC Amortized</v>
          </cell>
          <cell r="I1910">
            <v>-85165.919999999867</v>
          </cell>
        </row>
        <row r="1912">
          <cell r="B1912" t="str">
            <v>Gain on Disposition of Allowances</v>
          </cell>
          <cell r="C1912" t="str">
            <v>Steam Production</v>
          </cell>
          <cell r="D1912" t="str">
            <v>41191-Operating Income - Losses from disposition of allowances</v>
          </cell>
          <cell r="E1912" t="str">
            <v>Non-Labor</v>
          </cell>
          <cell r="F1912" t="str">
            <v>ENERGY</v>
          </cell>
          <cell r="H1912" t="str">
            <v>SPS CWC-Not CWC Item</v>
          </cell>
          <cell r="I1912">
            <v>-173975.85000000003</v>
          </cell>
        </row>
        <row r="1913">
          <cell r="B1913" t="str">
            <v>Gain on Disposition of Allowances</v>
          </cell>
          <cell r="H1913" t="str">
            <v>Sub-Total Gain on Disposition of Allowances</v>
          </cell>
          <cell r="I1913">
            <v>-173975.85000000003</v>
          </cell>
        </row>
        <row r="1915">
          <cell r="B1915" t="str">
            <v>Gain on Sale of Utility Plant</v>
          </cell>
          <cell r="C1915" t="str">
            <v>Steam Production</v>
          </cell>
          <cell r="D1915" t="str">
            <v>41180-Operating Income - Gains from disposition of allowances</v>
          </cell>
          <cell r="E1915" t="str">
            <v>Non-Labor</v>
          </cell>
          <cell r="F1915" t="str">
            <v>12CP-PROD</v>
          </cell>
          <cell r="H1915" t="str">
            <v>SPS CWC-Not CWC Item</v>
          </cell>
          <cell r="I1915">
            <v>37.059999999999995</v>
          </cell>
        </row>
        <row r="1916">
          <cell r="B1916" t="str">
            <v>Gain on Sale of Utility Plant</v>
          </cell>
          <cell r="C1916" t="str">
            <v>Steam Production</v>
          </cell>
          <cell r="D1916" t="str">
            <v>41181-Operating Income - Gains from disposition of allowances</v>
          </cell>
          <cell r="E1916" t="str">
            <v>Non-Labor</v>
          </cell>
          <cell r="F1916" t="str">
            <v>12CP-PROD</v>
          </cell>
          <cell r="H1916" t="str">
            <v>SPS CWC-Not CWC Item</v>
          </cell>
          <cell r="I1916">
            <v>-508377.4</v>
          </cell>
        </row>
        <row r="1917">
          <cell r="B1917" t="str">
            <v>Gain on Sale of Utility Plant</v>
          </cell>
          <cell r="C1917" t="str">
            <v>Distribution</v>
          </cell>
          <cell r="D1917" t="str">
            <v>41160-Operating Income - Gains from disposition of utility plant</v>
          </cell>
          <cell r="E1917" t="str">
            <v>Non-Labor</v>
          </cell>
          <cell r="F1917" t="str">
            <v>TX</v>
          </cell>
          <cell r="H1917" t="str">
            <v>SPS CWC-Not CWC Item</v>
          </cell>
          <cell r="I1917">
            <v>-2428371.06</v>
          </cell>
        </row>
        <row r="1918">
          <cell r="B1918" t="str">
            <v>Gain on Sale of Utility Plant</v>
          </cell>
          <cell r="H1918" t="str">
            <v>Sub-Total Gain on Sale of Utility Plant</v>
          </cell>
          <cell r="I1918">
            <v>-2936711.4</v>
          </cell>
        </row>
        <row r="1920">
          <cell r="H1920" t="str">
            <v>Total</v>
          </cell>
          <cell r="I1920">
            <v>-435721779.68957573</v>
          </cell>
        </row>
      </sheetData>
      <sheetData sheetId="12" refreshError="1"/>
      <sheetData sheetId="13">
        <row r="8">
          <cell r="B8" t="str">
            <v>Labor - Bargaining</v>
          </cell>
        </row>
      </sheetData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>
        <row r="7">
          <cell r="A7" t="str">
            <v>Line No.</v>
          </cell>
          <cell r="B7" t="str">
            <v>Income Statement Item</v>
          </cell>
          <cell r="C7" t="str">
            <v>Income Statement Function</v>
          </cell>
          <cell r="D7" t="str">
            <v>Account</v>
          </cell>
          <cell r="E7" t="str">
            <v>Labor Designator</v>
          </cell>
          <cell r="F7" t="str">
            <v>Jurisdictional Allocator</v>
          </cell>
          <cell r="G7" t="str">
            <v>Cash Working Capital Item</v>
          </cell>
          <cell r="H7" t="str">
            <v>SPS Annualize Base Year Labor</v>
          </cell>
          <cell r="I7" t="str">
            <v>SPS Incentive SPS Adjustment to Target</v>
          </cell>
          <cell r="J7" t="str">
            <v>SPS Labor Escalation</v>
          </cell>
          <cell r="K7" t="str">
            <v>SPS Other Adjustments</v>
          </cell>
          <cell r="L7" t="str">
            <v>Total Adjustment Subject to Payroll Tax</v>
          </cell>
          <cell r="M7" t="str">
            <v>Payroll Tax Rate</v>
          </cell>
          <cell r="N7" t="str">
            <v>Payroll Tax</v>
          </cell>
        </row>
        <row r="8">
          <cell r="A8" t="str">
            <v>1</v>
          </cell>
          <cell r="B8" t="str">
            <v>O&amp;M</v>
          </cell>
          <cell r="C8" t="str">
            <v>A&amp;G</v>
          </cell>
          <cell r="D8" t="str">
            <v>92000-A&amp;G Salaries</v>
          </cell>
          <cell r="E8" t="str">
            <v>Labor - Bargaining</v>
          </cell>
          <cell r="F8" t="str">
            <v>LABXAG</v>
          </cell>
          <cell r="G8" t="str">
            <v>SPS CWC-Labor Regular</v>
          </cell>
          <cell r="H8">
            <v>0</v>
          </cell>
          <cell r="I8">
            <v>0</v>
          </cell>
          <cell r="J8">
            <v>-35301.737466191036</v>
          </cell>
          <cell r="K8">
            <v>-6502.8902222857814</v>
          </cell>
          <cell r="L8">
            <v>-41804.627688476816</v>
          </cell>
          <cell r="M8">
            <v>6.9394028600503366E-2</v>
          </cell>
          <cell r="N8">
            <v>-2900.991529447555</v>
          </cell>
        </row>
        <row r="9">
          <cell r="A9" t="str">
            <v>2</v>
          </cell>
          <cell r="B9" t="str">
            <v>O&amp;M</v>
          </cell>
          <cell r="C9" t="str">
            <v>A&amp;G</v>
          </cell>
          <cell r="D9" t="str">
            <v>92000-A&amp;G Salaries</v>
          </cell>
          <cell r="E9" t="str">
            <v>Labor - Incentive</v>
          </cell>
          <cell r="F9" t="str">
            <v>LABXAG</v>
          </cell>
          <cell r="G9" t="str">
            <v>SPS CWC-Labor Incentive</v>
          </cell>
          <cell r="H9">
            <v>0</v>
          </cell>
          <cell r="I9">
            <v>-382613.94227296388</v>
          </cell>
          <cell r="J9">
            <v>0</v>
          </cell>
          <cell r="K9">
            <v>-118551.9809</v>
          </cell>
          <cell r="L9">
            <v>-501165.9231729639</v>
          </cell>
          <cell r="M9">
            <v>6.9394028600503366E-2</v>
          </cell>
          <cell r="N9">
            <v>-34777.922406262333</v>
          </cell>
        </row>
        <row r="10">
          <cell r="A10" t="str">
            <v>3</v>
          </cell>
          <cell r="B10" t="str">
            <v>O&amp;M</v>
          </cell>
          <cell r="C10" t="str">
            <v>A&amp;G</v>
          </cell>
          <cell r="D10" t="str">
            <v>92000-A&amp;G Salaries</v>
          </cell>
          <cell r="E10" t="str">
            <v>Labor - Long-Term Incentive</v>
          </cell>
          <cell r="F10" t="str">
            <v>LABXAG</v>
          </cell>
          <cell r="G10" t="str">
            <v>SPS CWC-Labor Regular</v>
          </cell>
          <cell r="H10">
            <v>0</v>
          </cell>
          <cell r="I10">
            <v>0</v>
          </cell>
          <cell r="J10">
            <v>0</v>
          </cell>
          <cell r="K10">
            <v>-5260393.0899999989</v>
          </cell>
          <cell r="L10">
            <v>-5260393.0899999989</v>
          </cell>
          <cell r="M10">
            <v>6.9394028600503366E-2</v>
          </cell>
          <cell r="N10">
            <v>-365039.86853735021</v>
          </cell>
        </row>
        <row r="11">
          <cell r="A11" t="str">
            <v>4</v>
          </cell>
          <cell r="B11" t="str">
            <v>O&amp;M</v>
          </cell>
          <cell r="C11" t="str">
            <v>A&amp;G</v>
          </cell>
          <cell r="D11" t="str">
            <v>92000-A&amp;G Salaries</v>
          </cell>
          <cell r="E11" t="str">
            <v>Labor - Non-bargaining</v>
          </cell>
          <cell r="F11" t="str">
            <v>LABXAG</v>
          </cell>
          <cell r="G11" t="str">
            <v>SPS CWC-Labor Regular</v>
          </cell>
          <cell r="H11">
            <v>0</v>
          </cell>
          <cell r="I11">
            <v>0</v>
          </cell>
          <cell r="J11">
            <v>525663.18027953117</v>
          </cell>
          <cell r="K11">
            <v>-255096.1171504581</v>
          </cell>
          <cell r="L11">
            <v>270567.06312907307</v>
          </cell>
          <cell r="M11">
            <v>6.9394028600503366E-2</v>
          </cell>
          <cell r="N11">
            <v>18775.738517133097</v>
          </cell>
        </row>
        <row r="12">
          <cell r="A12" t="str">
            <v>5</v>
          </cell>
          <cell r="B12" t="str">
            <v>O&amp;M</v>
          </cell>
          <cell r="C12" t="str">
            <v>A&amp;G</v>
          </cell>
          <cell r="D12" t="str">
            <v>92000-A&amp;G Salaries</v>
          </cell>
          <cell r="E12" t="str">
            <v>Labor - Other Compensation</v>
          </cell>
          <cell r="F12" t="str">
            <v>LABXAG</v>
          </cell>
          <cell r="G12" t="str">
            <v>SPS CWC-Labor Regular</v>
          </cell>
          <cell r="H12">
            <v>0</v>
          </cell>
          <cell r="I12">
            <v>0</v>
          </cell>
          <cell r="J12">
            <v>0</v>
          </cell>
          <cell r="K12">
            <v>-21721.40947148062</v>
          </cell>
          <cell r="L12">
            <v>-21721.40947148062</v>
          </cell>
          <cell r="M12">
            <v>6.9394028600503366E-2</v>
          </cell>
          <cell r="N12">
            <v>-1507.3361101071707</v>
          </cell>
        </row>
        <row r="13">
          <cell r="A13" t="str">
            <v>6</v>
          </cell>
          <cell r="B13" t="str">
            <v>O&amp;M</v>
          </cell>
          <cell r="C13" t="str">
            <v>A&amp;G</v>
          </cell>
          <cell r="D13" t="str">
            <v>92100-A&amp;G Office &amp; Supplies</v>
          </cell>
          <cell r="E13" t="str">
            <v>Labor - Bargaining</v>
          </cell>
          <cell r="F13" t="str">
            <v>LABXAG</v>
          </cell>
          <cell r="G13" t="str">
            <v>SPS CWC-Labor Regular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6.9394028600503366E-2</v>
          </cell>
          <cell r="N13">
            <v>0</v>
          </cell>
        </row>
        <row r="14">
          <cell r="A14" t="str">
            <v>7</v>
          </cell>
          <cell r="B14" t="str">
            <v>O&amp;M</v>
          </cell>
          <cell r="C14" t="str">
            <v>A&amp;G</v>
          </cell>
          <cell r="D14" t="str">
            <v>92100-A&amp;G Office &amp; Supplies</v>
          </cell>
          <cell r="E14" t="str">
            <v>Labor - Non-bargaining</v>
          </cell>
          <cell r="F14" t="str">
            <v>LABXAG</v>
          </cell>
          <cell r="G14" t="str">
            <v>SPS CWC-Labor Regular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6.9394028600503366E-2</v>
          </cell>
          <cell r="N14">
            <v>0</v>
          </cell>
        </row>
        <row r="15">
          <cell r="A15" t="str">
            <v>8</v>
          </cell>
          <cell r="B15" t="str">
            <v>O&amp;M</v>
          </cell>
          <cell r="C15" t="str">
            <v>A&amp;G</v>
          </cell>
          <cell r="D15" t="str">
            <v>93020-A&amp;G Misc General Exp</v>
          </cell>
          <cell r="E15" t="str">
            <v>Labor - Non-bargaining</v>
          </cell>
          <cell r="F15" t="str">
            <v>PIS-PTD</v>
          </cell>
          <cell r="G15" t="str">
            <v>SPS CWC-Labor Regular</v>
          </cell>
          <cell r="H15">
            <v>0</v>
          </cell>
          <cell r="I15">
            <v>0</v>
          </cell>
          <cell r="J15">
            <v>-0.28200000000000003</v>
          </cell>
          <cell r="K15">
            <v>0</v>
          </cell>
          <cell r="L15">
            <v>-0.28200000000000003</v>
          </cell>
          <cell r="M15">
            <v>6.9394028600503366E-2</v>
          </cell>
          <cell r="N15">
            <v>-1.9569116065341952E-2</v>
          </cell>
        </row>
        <row r="16">
          <cell r="A16" t="str">
            <v>9</v>
          </cell>
          <cell r="B16" t="str">
            <v>O&amp;M</v>
          </cell>
          <cell r="C16" t="str">
            <v>Customer Accounting</v>
          </cell>
          <cell r="D16" t="str">
            <v>90100-Cust Acct Supervise</v>
          </cell>
          <cell r="E16" t="str">
            <v>Labor - Bargaining</v>
          </cell>
          <cell r="F16" t="str">
            <v>CUST-AVG</v>
          </cell>
          <cell r="G16" t="str">
            <v>SPS CWC-Labor Regular</v>
          </cell>
          <cell r="H16">
            <v>0</v>
          </cell>
          <cell r="I16">
            <v>0</v>
          </cell>
          <cell r="J16">
            <v>0</v>
          </cell>
          <cell r="K16">
            <v>-0.61612755015240006</v>
          </cell>
          <cell r="L16">
            <v>-0.61612755015240006</v>
          </cell>
          <cell r="M16">
            <v>6.9394028600503366E-2</v>
          </cell>
          <cell r="N16">
            <v>-4.2755572836833719E-2</v>
          </cell>
        </row>
        <row r="17">
          <cell r="A17" t="str">
            <v>10</v>
          </cell>
          <cell r="B17" t="str">
            <v>O&amp;M</v>
          </cell>
          <cell r="C17" t="str">
            <v>Customer Accounting</v>
          </cell>
          <cell r="D17" t="str">
            <v>90100-Cust Acct Supervise</v>
          </cell>
          <cell r="E17" t="str">
            <v>Labor - Incentive</v>
          </cell>
          <cell r="F17" t="str">
            <v>CUST-AVG</v>
          </cell>
          <cell r="G17" t="str">
            <v>SPS CWC-Labor Incentive</v>
          </cell>
          <cell r="H17">
            <v>0</v>
          </cell>
          <cell r="I17">
            <v>-463.28510773788133</v>
          </cell>
          <cell r="J17">
            <v>0</v>
          </cell>
          <cell r="K17">
            <v>0.29487059999999998</v>
          </cell>
          <cell r="L17">
            <v>-462.99023713788131</v>
          </cell>
          <cell r="M17">
            <v>6.9394028600503366E-2</v>
          </cell>
          <cell r="N17">
            <v>-32.128757757699972</v>
          </cell>
        </row>
        <row r="18">
          <cell r="A18" t="str">
            <v>11</v>
          </cell>
          <cell r="B18" t="str">
            <v>O&amp;M</v>
          </cell>
          <cell r="C18" t="str">
            <v>Customer Accounting</v>
          </cell>
          <cell r="D18" t="str">
            <v>90100-Cust Acct Supervise</v>
          </cell>
          <cell r="E18" t="str">
            <v>Labor - Non-bargaining</v>
          </cell>
          <cell r="F18" t="str">
            <v>CUST-AVG</v>
          </cell>
          <cell r="G18" t="str">
            <v>SPS CWC-Labor Regular</v>
          </cell>
          <cell r="H18">
            <v>0</v>
          </cell>
          <cell r="I18">
            <v>0</v>
          </cell>
          <cell r="J18">
            <v>521.70046374389995</v>
          </cell>
          <cell r="K18">
            <v>1.3815856801524</v>
          </cell>
          <cell r="L18">
            <v>523.08204942405234</v>
          </cell>
          <cell r="M18">
            <v>6.9394028600503366E-2</v>
          </cell>
          <cell r="N18">
            <v>36.298770698142604</v>
          </cell>
        </row>
        <row r="19">
          <cell r="A19" t="str">
            <v>12</v>
          </cell>
          <cell r="B19" t="str">
            <v>O&amp;M</v>
          </cell>
          <cell r="C19" t="str">
            <v>Customer Accounting</v>
          </cell>
          <cell r="D19" t="str">
            <v>90200-Cust Acct Meter Read</v>
          </cell>
          <cell r="E19" t="str">
            <v>Labor - Bargaining</v>
          </cell>
          <cell r="F19" t="str">
            <v>CUST-AVG</v>
          </cell>
          <cell r="G19" t="str">
            <v>SPS CWC-Labor Regular</v>
          </cell>
          <cell r="H19">
            <v>0</v>
          </cell>
          <cell r="I19">
            <v>0</v>
          </cell>
          <cell r="J19">
            <v>-26106.006707895303</v>
          </cell>
          <cell r="K19">
            <v>20543.92831826679</v>
          </cell>
          <cell r="L19">
            <v>-5562.0783896285138</v>
          </cell>
          <cell r="M19">
            <v>6.9394028600503366E-2</v>
          </cell>
          <cell r="N19">
            <v>-385.97502684812281</v>
          </cell>
        </row>
        <row r="20">
          <cell r="A20" t="str">
            <v>13</v>
          </cell>
          <cell r="B20" t="str">
            <v>O&amp;M</v>
          </cell>
          <cell r="C20" t="str">
            <v>Customer Accounting</v>
          </cell>
          <cell r="D20" t="str">
            <v>90200-Cust Acct Meter Read</v>
          </cell>
          <cell r="E20" t="str">
            <v>Labor - Incentive</v>
          </cell>
          <cell r="F20" t="str">
            <v>CUST-AVG</v>
          </cell>
          <cell r="G20" t="str">
            <v>SPS CWC-Labor Incentive</v>
          </cell>
          <cell r="H20">
            <v>0</v>
          </cell>
          <cell r="I20">
            <v>-21680.6697086965</v>
          </cell>
          <cell r="J20">
            <v>0</v>
          </cell>
          <cell r="K20">
            <v>-7527.3022008799999</v>
          </cell>
          <cell r="L20">
            <v>-29207.971909576499</v>
          </cell>
          <cell r="M20">
            <v>6.9394028600503366E-2</v>
          </cell>
          <cell r="N20">
            <v>-2026.8588380558506</v>
          </cell>
        </row>
        <row r="21">
          <cell r="A21" t="str">
            <v>14</v>
          </cell>
          <cell r="B21" t="str">
            <v>O&amp;M</v>
          </cell>
          <cell r="C21" t="str">
            <v>Customer Accounting</v>
          </cell>
          <cell r="D21" t="str">
            <v>90200-Cust Acct Meter Read</v>
          </cell>
          <cell r="E21" t="str">
            <v>Labor - Non-bargaining</v>
          </cell>
          <cell r="F21" t="str">
            <v>CUST-AVG</v>
          </cell>
          <cell r="G21" t="str">
            <v>SPS CWC-Labor Regular</v>
          </cell>
          <cell r="H21">
            <v>0</v>
          </cell>
          <cell r="I21">
            <v>0</v>
          </cell>
          <cell r="J21">
            <v>45684.998038378042</v>
          </cell>
          <cell r="K21">
            <v>23469.365022433198</v>
          </cell>
          <cell r="L21">
            <v>69154.363060811243</v>
          </cell>
          <cell r="M21">
            <v>6.9394028600503366E-2</v>
          </cell>
          <cell r="N21">
            <v>4798.8998480915288</v>
          </cell>
        </row>
        <row r="22">
          <cell r="A22" t="str">
            <v>15</v>
          </cell>
          <cell r="B22" t="str">
            <v>O&amp;M</v>
          </cell>
          <cell r="C22" t="str">
            <v>Customer Accounting</v>
          </cell>
          <cell r="D22" t="str">
            <v>90200-Cust Acct Meter Read</v>
          </cell>
          <cell r="E22" t="str">
            <v>Labor - Other Compensation</v>
          </cell>
          <cell r="F22" t="str">
            <v>CUST-AVG</v>
          </cell>
          <cell r="G22" t="str">
            <v>SPS CWC-Labor Regular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6.9394028600503366E-2</v>
          </cell>
          <cell r="N22">
            <v>0</v>
          </cell>
        </row>
        <row r="23">
          <cell r="A23" t="str">
            <v>16</v>
          </cell>
          <cell r="B23" t="str">
            <v>O&amp;M</v>
          </cell>
          <cell r="C23" t="str">
            <v>Customer Accounting</v>
          </cell>
          <cell r="D23" t="str">
            <v>90300-Cust Acct Recrds &amp;Coll</v>
          </cell>
          <cell r="E23" t="str">
            <v>Labor - Incentive</v>
          </cell>
          <cell r="F23" t="str">
            <v>CUST-AVG</v>
          </cell>
          <cell r="G23" t="str">
            <v>SPS CWC-Labor Incentive</v>
          </cell>
          <cell r="H23">
            <v>0</v>
          </cell>
          <cell r="I23">
            <v>-57294.739587473057</v>
          </cell>
          <cell r="J23">
            <v>0</v>
          </cell>
          <cell r="K23">
            <v>8.4506999999999994</v>
          </cell>
          <cell r="L23">
            <v>-57286.288887473056</v>
          </cell>
          <cell r="M23">
            <v>6.9394028600503366E-2</v>
          </cell>
          <cell r="N23">
            <v>-3975.3263694740035</v>
          </cell>
        </row>
        <row r="24">
          <cell r="A24" t="str">
            <v>17</v>
          </cell>
          <cell r="B24" t="str">
            <v>O&amp;M</v>
          </cell>
          <cell r="C24" t="str">
            <v>Customer Accounting</v>
          </cell>
          <cell r="D24" t="str">
            <v>90300-Cust Acct Recrds &amp;Coll</v>
          </cell>
          <cell r="E24" t="str">
            <v>Labor - Non-bargaining</v>
          </cell>
          <cell r="F24" t="str">
            <v>CUST-AVG</v>
          </cell>
          <cell r="G24" t="str">
            <v>SPS CWC-Labor Regular</v>
          </cell>
          <cell r="H24">
            <v>0</v>
          </cell>
          <cell r="I24">
            <v>0</v>
          </cell>
          <cell r="J24">
            <v>75951.995273829336</v>
          </cell>
          <cell r="K24">
            <v>68.755794309999999</v>
          </cell>
          <cell r="L24">
            <v>76020.751068139332</v>
          </cell>
          <cell r="M24">
            <v>6.9394028600503366E-2</v>
          </cell>
          <cell r="N24">
            <v>5275.3861738542073</v>
          </cell>
        </row>
        <row r="25">
          <cell r="A25" t="str">
            <v>18</v>
          </cell>
          <cell r="B25" t="str">
            <v>O&amp;M</v>
          </cell>
          <cell r="C25" t="str">
            <v>Customer Accounting</v>
          </cell>
          <cell r="D25" t="str">
            <v>90300-Cust Acct Recrds &amp;Coll</v>
          </cell>
          <cell r="E25" t="str">
            <v>Labor - Other Compensation</v>
          </cell>
          <cell r="F25" t="str">
            <v>CUST-AVG</v>
          </cell>
          <cell r="G25" t="str">
            <v>SPS CWC-Labor Regular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6.9394028600503366E-2</v>
          </cell>
          <cell r="N25">
            <v>0</v>
          </cell>
        </row>
        <row r="26">
          <cell r="A26" t="str">
            <v>19</v>
          </cell>
          <cell r="B26" t="str">
            <v>O&amp;M</v>
          </cell>
          <cell r="C26" t="str">
            <v>Customer Service</v>
          </cell>
          <cell r="D26" t="str">
            <v>90804EE-Customer Assistance SaversSwitch</v>
          </cell>
          <cell r="E26" t="str">
            <v>Labor - Incentive</v>
          </cell>
          <cell r="F26" t="str">
            <v>TX</v>
          </cell>
          <cell r="G26" t="str">
            <v>SPS CWC-Labor Incentive</v>
          </cell>
          <cell r="H26">
            <v>0</v>
          </cell>
          <cell r="I26">
            <v>-366.87977411937038</v>
          </cell>
          <cell r="J26">
            <v>0</v>
          </cell>
          <cell r="K26">
            <v>0</v>
          </cell>
          <cell r="L26">
            <v>-366.87977411937038</v>
          </cell>
          <cell r="M26">
            <v>6.9394028600503366E-2</v>
          </cell>
          <cell r="N26">
            <v>-25.459265538185804</v>
          </cell>
        </row>
        <row r="27">
          <cell r="A27" t="str">
            <v>20</v>
          </cell>
          <cell r="B27" t="str">
            <v>O&amp;M</v>
          </cell>
          <cell r="C27" t="str">
            <v>Customer Service</v>
          </cell>
          <cell r="D27" t="str">
            <v>90804EE-Customer Assistance SaversSwitch</v>
          </cell>
          <cell r="E27" t="str">
            <v>Labor - Non-bargaining</v>
          </cell>
          <cell r="F27" t="str">
            <v>TX</v>
          </cell>
          <cell r="G27" t="str">
            <v>SPS CWC-Labor Regular</v>
          </cell>
          <cell r="H27">
            <v>0</v>
          </cell>
          <cell r="I27">
            <v>0</v>
          </cell>
          <cell r="J27">
            <v>485.82749999999999</v>
          </cell>
          <cell r="K27">
            <v>0</v>
          </cell>
          <cell r="L27">
            <v>485.82749999999999</v>
          </cell>
          <cell r="M27">
            <v>6.9394028600503366E-2</v>
          </cell>
          <cell r="N27">
            <v>33.713527429911046</v>
          </cell>
        </row>
        <row r="28">
          <cell r="A28" t="str">
            <v>21</v>
          </cell>
          <cell r="B28" t="str">
            <v>O&amp;M</v>
          </cell>
          <cell r="C28" t="str">
            <v>Customer Service</v>
          </cell>
          <cell r="D28" t="str">
            <v>90805EE-Customer Assistance Other</v>
          </cell>
          <cell r="E28" t="str">
            <v>Labor - Bargaining</v>
          </cell>
          <cell r="F28" t="str">
            <v>CUST-AVG</v>
          </cell>
          <cell r="G28" t="str">
            <v>SPS CWC-Labor Regular</v>
          </cell>
          <cell r="H28">
            <v>0</v>
          </cell>
          <cell r="I28">
            <v>0</v>
          </cell>
          <cell r="J28">
            <v>-17459.906066848616</v>
          </cell>
          <cell r="K28">
            <v>9859.7771618979168</v>
          </cell>
          <cell r="L28">
            <v>-7600.1289049506995</v>
          </cell>
          <cell r="M28">
            <v>6.9394028600503366E-2</v>
          </cell>
          <cell r="N28">
            <v>-527.40356259766122</v>
          </cell>
        </row>
        <row r="29">
          <cell r="A29" t="str">
            <v>22</v>
          </cell>
          <cell r="B29" t="str">
            <v>O&amp;M</v>
          </cell>
          <cell r="C29" t="str">
            <v>Customer Service</v>
          </cell>
          <cell r="D29" t="str">
            <v>90805EE-Customer Assistance Other</v>
          </cell>
          <cell r="E29" t="str">
            <v>Labor - Incentive</v>
          </cell>
          <cell r="F29" t="str">
            <v>CUST-AVG</v>
          </cell>
          <cell r="G29" t="str">
            <v>SPS CWC-Labor Incentive</v>
          </cell>
          <cell r="H29">
            <v>0</v>
          </cell>
          <cell r="I29">
            <v>-21022.105676995809</v>
          </cell>
          <cell r="J29">
            <v>0</v>
          </cell>
          <cell r="K29">
            <v>-26465.010000000002</v>
          </cell>
          <cell r="L29">
            <v>-47487.115676995811</v>
          </cell>
          <cell r="M29">
            <v>6.9394028600503366E-2</v>
          </cell>
          <cell r="N29">
            <v>-3295.3222634448589</v>
          </cell>
        </row>
        <row r="30">
          <cell r="A30" t="str">
            <v>23</v>
          </cell>
          <cell r="B30" t="str">
            <v>O&amp;M</v>
          </cell>
          <cell r="C30" t="str">
            <v>Customer Service</v>
          </cell>
          <cell r="D30" t="str">
            <v>90805EE-Customer Assistance Other</v>
          </cell>
          <cell r="E30" t="str">
            <v>Labor - Non-bargaining</v>
          </cell>
          <cell r="F30" t="str">
            <v>CUST-AVG</v>
          </cell>
          <cell r="G30" t="str">
            <v>SPS CWC-Labor Regular</v>
          </cell>
          <cell r="H30">
            <v>0</v>
          </cell>
          <cell r="I30">
            <v>0</v>
          </cell>
          <cell r="J30">
            <v>35791.410799727077</v>
          </cell>
          <cell r="K30">
            <v>-152308.57716189791</v>
          </cell>
          <cell r="L30">
            <v>-116517.16636217083</v>
          </cell>
          <cell r="M30">
            <v>6.9394028600503366E-2</v>
          </cell>
          <cell r="N30">
            <v>-8085.5955749860914</v>
          </cell>
        </row>
        <row r="31">
          <cell r="A31" t="str">
            <v>24</v>
          </cell>
          <cell r="B31" t="str">
            <v>O&amp;M</v>
          </cell>
          <cell r="C31" t="str">
            <v>Distribution Maintenance</v>
          </cell>
          <cell r="D31" t="str">
            <v>59000-Dist Mtc Super &amp; Eng</v>
          </cell>
          <cell r="E31" t="str">
            <v>Labor - Bargaining</v>
          </cell>
          <cell r="F31" t="str">
            <v>NM</v>
          </cell>
          <cell r="G31" t="str">
            <v>SPS CWC-Labor Regular</v>
          </cell>
          <cell r="H31">
            <v>0</v>
          </cell>
          <cell r="I31">
            <v>0</v>
          </cell>
          <cell r="J31">
            <v>-304.13745558652431</v>
          </cell>
          <cell r="K31">
            <v>109.18527009973438</v>
          </cell>
          <cell r="L31">
            <v>-194.95218548678992</v>
          </cell>
          <cell r="M31">
            <v>6.9394028600503366E-2</v>
          </cell>
          <cell r="N31">
            <v>-13.528517535400937</v>
          </cell>
        </row>
        <row r="32">
          <cell r="A32" t="str">
            <v>25</v>
          </cell>
          <cell r="B32" t="str">
            <v>O&amp;M</v>
          </cell>
          <cell r="C32" t="str">
            <v>Distribution Maintenance</v>
          </cell>
          <cell r="D32" t="str">
            <v>59000-Dist Mtc Super &amp; Eng</v>
          </cell>
          <cell r="E32" t="str">
            <v>Labor - Bargaining</v>
          </cell>
          <cell r="F32" t="str">
            <v>PIS-DIST</v>
          </cell>
          <cell r="G32" t="str">
            <v>SPS CWC-Labor Regular</v>
          </cell>
          <cell r="H32">
            <v>0</v>
          </cell>
          <cell r="I32">
            <v>0</v>
          </cell>
          <cell r="J32">
            <v>-1139.2469125029306</v>
          </cell>
          <cell r="K32">
            <v>-428.2413207866079</v>
          </cell>
          <cell r="L32">
            <v>-1567.4882332895386</v>
          </cell>
          <cell r="M32">
            <v>6.9394028600503366E-2</v>
          </cell>
          <cell r="N32">
            <v>-108.77432329184673</v>
          </cell>
        </row>
        <row r="33">
          <cell r="A33" t="str">
            <v>26</v>
          </cell>
          <cell r="B33" t="str">
            <v>O&amp;M</v>
          </cell>
          <cell r="C33" t="str">
            <v>Distribution Maintenance</v>
          </cell>
          <cell r="D33" t="str">
            <v>59000-Dist Mtc Super &amp; Eng</v>
          </cell>
          <cell r="E33" t="str">
            <v>Labor - Bargaining</v>
          </cell>
          <cell r="F33" t="str">
            <v>TX</v>
          </cell>
          <cell r="G33" t="str">
            <v>SPS CWC-Labor Regular</v>
          </cell>
          <cell r="H33">
            <v>0</v>
          </cell>
          <cell r="I33">
            <v>0</v>
          </cell>
          <cell r="J33">
            <v>-629.16004812800998</v>
          </cell>
          <cell r="K33">
            <v>1795.8811149714861</v>
          </cell>
          <cell r="L33">
            <v>1166.7210668434761</v>
          </cell>
          <cell r="M33">
            <v>6.9394028600503366E-2</v>
          </cell>
          <cell r="N33">
            <v>80.963475081345976</v>
          </cell>
        </row>
        <row r="34">
          <cell r="A34" t="str">
            <v>27</v>
          </cell>
          <cell r="B34" t="str">
            <v>O&amp;M</v>
          </cell>
          <cell r="C34" t="str">
            <v>Distribution Maintenance</v>
          </cell>
          <cell r="D34" t="str">
            <v>59000-Dist Mtc Super &amp; Eng</v>
          </cell>
          <cell r="E34" t="str">
            <v>Labor - Incentive</v>
          </cell>
          <cell r="F34" t="str">
            <v>NM</v>
          </cell>
          <cell r="G34" t="str">
            <v>SPS CWC-Labor Incentive</v>
          </cell>
          <cell r="H34">
            <v>0</v>
          </cell>
          <cell r="I34">
            <v>-258.17196507009669</v>
          </cell>
          <cell r="J34">
            <v>0</v>
          </cell>
          <cell r="K34">
            <v>-103.21000000000001</v>
          </cell>
          <cell r="L34">
            <v>-361.38196507009673</v>
          </cell>
          <cell r="M34">
            <v>6.9394028600503366E-2</v>
          </cell>
          <cell r="N34">
            <v>-25.077750419780401</v>
          </cell>
        </row>
        <row r="35">
          <cell r="A35" t="str">
            <v>28</v>
          </cell>
          <cell r="B35" t="str">
            <v>O&amp;M</v>
          </cell>
          <cell r="C35" t="str">
            <v>Distribution Maintenance</v>
          </cell>
          <cell r="D35" t="str">
            <v>59000-Dist Mtc Super &amp; Eng</v>
          </cell>
          <cell r="E35" t="str">
            <v>Labor - Incentive</v>
          </cell>
          <cell r="F35" t="str">
            <v>PIS-DIST</v>
          </cell>
          <cell r="G35" t="str">
            <v>SPS CWC-Labor Incentive</v>
          </cell>
          <cell r="H35">
            <v>0</v>
          </cell>
          <cell r="I35">
            <v>-1163.9852551296899</v>
          </cell>
          <cell r="J35">
            <v>0</v>
          </cell>
          <cell r="K35">
            <v>-511.86</v>
          </cell>
          <cell r="L35">
            <v>-1675.84525512969</v>
          </cell>
          <cell r="M35">
            <v>6.9394028600503366E-2</v>
          </cell>
          <cell r="N35">
            <v>-116.29365356448757</v>
          </cell>
        </row>
        <row r="36">
          <cell r="A36" t="str">
            <v>29</v>
          </cell>
          <cell r="B36" t="str">
            <v>O&amp;M</v>
          </cell>
          <cell r="C36" t="str">
            <v>Distribution Maintenance</v>
          </cell>
          <cell r="D36" t="str">
            <v>59000-Dist Mtc Super &amp; Eng</v>
          </cell>
          <cell r="E36" t="str">
            <v>Labor - Incentive</v>
          </cell>
          <cell r="F36" t="str">
            <v>TX</v>
          </cell>
          <cell r="G36" t="str">
            <v>SPS CWC-Labor Incentive</v>
          </cell>
          <cell r="H36">
            <v>0</v>
          </cell>
          <cell r="I36">
            <v>-539.59365251822533</v>
          </cell>
          <cell r="J36">
            <v>0</v>
          </cell>
          <cell r="K36">
            <v>-90.679999999999993</v>
          </cell>
          <cell r="L36">
            <v>-630.27365251822528</v>
          </cell>
          <cell r="M36">
            <v>6.9394028600503366E-2</v>
          </cell>
          <cell r="N36">
            <v>-43.737227868993443</v>
          </cell>
        </row>
        <row r="37">
          <cell r="A37" t="str">
            <v>30</v>
          </cell>
          <cell r="B37" t="str">
            <v>O&amp;M</v>
          </cell>
          <cell r="C37" t="str">
            <v>Distribution Maintenance</v>
          </cell>
          <cell r="D37" t="str">
            <v>59000-Dist Mtc Super &amp; Eng</v>
          </cell>
          <cell r="E37" t="str">
            <v>Labor - Non-bargaining</v>
          </cell>
          <cell r="F37" t="str">
            <v>NM</v>
          </cell>
          <cell r="G37" t="str">
            <v>SPS CWC-Labor Regular</v>
          </cell>
          <cell r="H37">
            <v>0</v>
          </cell>
          <cell r="I37">
            <v>0</v>
          </cell>
          <cell r="J37">
            <v>521.17611662021352</v>
          </cell>
          <cell r="K37">
            <v>124.73472990026561</v>
          </cell>
          <cell r="L37">
            <v>645.91084652047914</v>
          </cell>
          <cell r="M37">
            <v>6.9394028600503366E-2</v>
          </cell>
          <cell r="N37">
            <v>44.822355756817473</v>
          </cell>
        </row>
        <row r="38">
          <cell r="A38" t="str">
            <v>31</v>
          </cell>
          <cell r="B38" t="str">
            <v>O&amp;M</v>
          </cell>
          <cell r="C38" t="str">
            <v>Distribution Maintenance</v>
          </cell>
          <cell r="D38" t="str">
            <v>59000-Dist Mtc Super &amp; Eng</v>
          </cell>
          <cell r="E38" t="str">
            <v>Labor - Non-bargaining</v>
          </cell>
          <cell r="F38" t="str">
            <v>PIS-DIST</v>
          </cell>
          <cell r="G38" t="str">
            <v>SPS CWC-Labor Regular</v>
          </cell>
          <cell r="H38">
            <v>0</v>
          </cell>
          <cell r="I38">
            <v>0</v>
          </cell>
          <cell r="J38">
            <v>2219.0116312456039</v>
          </cell>
          <cell r="K38">
            <v>-489.22867921339235</v>
          </cell>
          <cell r="L38">
            <v>1729.7829520322116</v>
          </cell>
          <cell r="M38">
            <v>6.9394028600503366E-2</v>
          </cell>
          <cell r="N38">
            <v>120.03660764598644</v>
          </cell>
        </row>
        <row r="39">
          <cell r="A39" t="str">
            <v>32</v>
          </cell>
          <cell r="B39" t="str">
            <v>O&amp;M</v>
          </cell>
          <cell r="C39" t="str">
            <v>Distribution Maintenance</v>
          </cell>
          <cell r="D39" t="str">
            <v>59000-Dist Mtc Super &amp; Eng</v>
          </cell>
          <cell r="E39" t="str">
            <v>Labor - Non-bargaining</v>
          </cell>
          <cell r="F39" t="str">
            <v>TX</v>
          </cell>
          <cell r="G39" t="str">
            <v>SPS CWC-Labor Regular</v>
          </cell>
          <cell r="H39">
            <v>0</v>
          </cell>
          <cell r="I39">
            <v>0</v>
          </cell>
          <cell r="J39">
            <v>1078.1414278079847</v>
          </cell>
          <cell r="K39">
            <v>2051.6388850285134</v>
          </cell>
          <cell r="L39">
            <v>3129.7803128364981</v>
          </cell>
          <cell r="M39">
            <v>6.9394028600503366E-2</v>
          </cell>
          <cell r="N39">
            <v>217.18806454226831</v>
          </cell>
        </row>
        <row r="40">
          <cell r="A40" t="str">
            <v>33</v>
          </cell>
          <cell r="B40" t="str">
            <v>O&amp;M</v>
          </cell>
          <cell r="C40" t="str">
            <v>Distribution Maintenance</v>
          </cell>
          <cell r="D40" t="str">
            <v>59200-Dist Mt of Station Equip</v>
          </cell>
          <cell r="E40" t="str">
            <v>Labor - Bargaining</v>
          </cell>
          <cell r="F40" t="str">
            <v>PIS-DIST</v>
          </cell>
          <cell r="G40" t="str">
            <v>SPS CWC-Labor Regular</v>
          </cell>
          <cell r="H40">
            <v>0</v>
          </cell>
          <cell r="I40">
            <v>0</v>
          </cell>
          <cell r="J40">
            <v>-9029.8706220845743</v>
          </cell>
          <cell r="K40">
            <v>-36969.529397592189</v>
          </cell>
          <cell r="L40">
            <v>-45999.400019676759</v>
          </cell>
          <cell r="M40">
            <v>6.9394028600503366E-2</v>
          </cell>
          <cell r="N40">
            <v>-3192.0836805714439</v>
          </cell>
        </row>
        <row r="41">
          <cell r="A41" t="str">
            <v>34</v>
          </cell>
          <cell r="B41" t="str">
            <v>O&amp;M</v>
          </cell>
          <cell r="C41" t="str">
            <v>Distribution Maintenance</v>
          </cell>
          <cell r="D41" t="str">
            <v>59200-Dist Mt of Station Equip</v>
          </cell>
          <cell r="E41" t="str">
            <v>Labor - Incentive</v>
          </cell>
          <cell r="F41" t="str">
            <v>PIS-DIST</v>
          </cell>
          <cell r="G41" t="str">
            <v>SPS CWC-Labor Incentive</v>
          </cell>
          <cell r="H41">
            <v>0</v>
          </cell>
          <cell r="I41">
            <v>-6749.0174154799297</v>
          </cell>
          <cell r="J41">
            <v>0</v>
          </cell>
          <cell r="K41">
            <v>-6084.6399999999994</v>
          </cell>
          <cell r="L41">
            <v>-12833.657415479929</v>
          </cell>
          <cell r="M41">
            <v>6.9394028600503366E-2</v>
          </cell>
          <cell r="N41">
            <v>-890.57918973887627</v>
          </cell>
        </row>
        <row r="42">
          <cell r="A42" t="str">
            <v>35</v>
          </cell>
          <cell r="B42" t="str">
            <v>O&amp;M</v>
          </cell>
          <cell r="C42" t="str">
            <v>Distribution Maintenance</v>
          </cell>
          <cell r="D42" t="str">
            <v>59200-Dist Mt of Station Equip</v>
          </cell>
          <cell r="E42" t="str">
            <v>Labor - Non-bargaining</v>
          </cell>
          <cell r="F42" t="str">
            <v>PIS-DIST</v>
          </cell>
          <cell r="G42" t="str">
            <v>SPS CWC-Labor Regular</v>
          </cell>
          <cell r="H42">
            <v>0</v>
          </cell>
          <cell r="I42">
            <v>0</v>
          </cell>
          <cell r="J42">
            <v>15473.769566873134</v>
          </cell>
          <cell r="K42">
            <v>-42234.490602407815</v>
          </cell>
          <cell r="L42">
            <v>-26760.721035534683</v>
          </cell>
          <cell r="M42">
            <v>6.9394028600503366E-2</v>
          </cell>
          <cell r="N42">
            <v>-1857.0342409099858</v>
          </cell>
        </row>
        <row r="43">
          <cell r="A43" t="str">
            <v>36</v>
          </cell>
          <cell r="B43" t="str">
            <v>O&amp;M</v>
          </cell>
          <cell r="C43" t="str">
            <v>Distribution Maintenance</v>
          </cell>
          <cell r="D43" t="str">
            <v>59300-Dist Mtc of Overhead Lines</v>
          </cell>
          <cell r="E43" t="str">
            <v>Labor - Bargaining</v>
          </cell>
          <cell r="F43" t="str">
            <v>NM</v>
          </cell>
          <cell r="G43" t="str">
            <v>SPS CWC-Labor Regular</v>
          </cell>
          <cell r="H43">
            <v>0</v>
          </cell>
          <cell r="I43">
            <v>0</v>
          </cell>
          <cell r="J43">
            <v>-10663.889148413497</v>
          </cell>
          <cell r="K43">
            <v>50175.747336547407</v>
          </cell>
          <cell r="L43">
            <v>39511.858188133912</v>
          </cell>
          <cell r="M43">
            <v>6.9394028600503366E-2</v>
          </cell>
          <cell r="N43">
            <v>2741.887017166398</v>
          </cell>
        </row>
        <row r="44">
          <cell r="A44" t="str">
            <v>37</v>
          </cell>
          <cell r="B44" t="str">
            <v>O&amp;M</v>
          </cell>
          <cell r="C44" t="str">
            <v>Distribution Maintenance</v>
          </cell>
          <cell r="D44" t="str">
            <v>59300-Dist Mtc of Overhead Lines</v>
          </cell>
          <cell r="E44" t="str">
            <v>Labor - Bargaining</v>
          </cell>
          <cell r="F44" t="str">
            <v>PIS-DIST</v>
          </cell>
          <cell r="G44" t="str">
            <v>SPS CWC-Labor Regular</v>
          </cell>
          <cell r="H44">
            <v>0</v>
          </cell>
          <cell r="I44">
            <v>0</v>
          </cell>
          <cell r="J44">
            <v>-1340.4159183234174</v>
          </cell>
          <cell r="K44">
            <v>23692.536140129705</v>
          </cell>
          <cell r="L44">
            <v>22352.120221806286</v>
          </cell>
          <cell r="M44">
            <v>6.9394028600503366E-2</v>
          </cell>
          <cell r="N44">
            <v>1551.103669953915</v>
          </cell>
        </row>
        <row r="45">
          <cell r="A45" t="str">
            <v>38</v>
          </cell>
          <cell r="B45" t="str">
            <v>O&amp;M</v>
          </cell>
          <cell r="C45" t="str">
            <v>Distribution Maintenance</v>
          </cell>
          <cell r="D45" t="str">
            <v>59300-Dist Mtc of Overhead Lines</v>
          </cell>
          <cell r="E45" t="str">
            <v>Labor - Bargaining</v>
          </cell>
          <cell r="F45" t="str">
            <v>TX</v>
          </cell>
          <cell r="G45" t="str">
            <v>SPS CWC-Labor Regular</v>
          </cell>
          <cell r="H45">
            <v>0</v>
          </cell>
          <cell r="I45">
            <v>0</v>
          </cell>
          <cell r="J45">
            <v>-27508.846149078374</v>
          </cell>
          <cell r="K45">
            <v>133881.28197847825</v>
          </cell>
          <cell r="L45">
            <v>106372.43582939988</v>
          </cell>
          <cell r="M45">
            <v>6.9394028600503366E-2</v>
          </cell>
          <cell r="N45">
            <v>7381.6118542505847</v>
          </cell>
        </row>
        <row r="46">
          <cell r="A46" t="str">
            <v>39</v>
          </cell>
          <cell r="B46" t="str">
            <v>O&amp;M</v>
          </cell>
          <cell r="C46" t="str">
            <v>Distribution Maintenance</v>
          </cell>
          <cell r="D46" t="str">
            <v>59300-Dist Mtc of Overhead Lines</v>
          </cell>
          <cell r="E46" t="str">
            <v>Labor - Incentive</v>
          </cell>
          <cell r="F46" t="str">
            <v>NM</v>
          </cell>
          <cell r="G46" t="str">
            <v>SPS CWC-Labor Incentive</v>
          </cell>
          <cell r="H46">
            <v>0</v>
          </cell>
          <cell r="I46">
            <v>-3923.1182759803173</v>
          </cell>
          <cell r="J46">
            <v>0</v>
          </cell>
          <cell r="K46">
            <v>-565.35</v>
          </cell>
          <cell r="L46">
            <v>-4488.4682759803172</v>
          </cell>
          <cell r="M46">
            <v>6.9394028600503366E-2</v>
          </cell>
          <cell r="N46">
            <v>-311.47289591583018</v>
          </cell>
        </row>
        <row r="47">
          <cell r="A47" t="str">
            <v>40</v>
          </cell>
          <cell r="B47" t="str">
            <v>O&amp;M</v>
          </cell>
          <cell r="C47" t="str">
            <v>Distribution Maintenance</v>
          </cell>
          <cell r="D47" t="str">
            <v>59300-Dist Mtc of Overhead Lines</v>
          </cell>
          <cell r="E47" t="str">
            <v>Labor - Incentive</v>
          </cell>
          <cell r="F47" t="str">
            <v>PIS-DIST</v>
          </cell>
          <cell r="G47" t="str">
            <v>SPS CWC-Labor Incentive</v>
          </cell>
          <cell r="H47">
            <v>0</v>
          </cell>
          <cell r="I47">
            <v>-1040.6120864718189</v>
          </cell>
          <cell r="J47">
            <v>0</v>
          </cell>
          <cell r="K47">
            <v>135.06</v>
          </cell>
          <cell r="L47">
            <v>-905.55208647181894</v>
          </cell>
          <cell r="M47">
            <v>6.9394028600503366E-2</v>
          </cell>
          <cell r="N47">
            <v>-62.839907387870902</v>
          </cell>
        </row>
        <row r="48">
          <cell r="A48" t="str">
            <v>41</v>
          </cell>
          <cell r="B48" t="str">
            <v>O&amp;M</v>
          </cell>
          <cell r="C48" t="str">
            <v>Distribution Maintenance</v>
          </cell>
          <cell r="D48" t="str">
            <v>59300-Dist Mtc of Overhead Lines</v>
          </cell>
          <cell r="E48" t="str">
            <v>Labor - Incentive</v>
          </cell>
          <cell r="F48" t="str">
            <v>TX</v>
          </cell>
          <cell r="G48" t="str">
            <v>SPS CWC-Labor Incentive</v>
          </cell>
          <cell r="H48">
            <v>0</v>
          </cell>
          <cell r="I48">
            <v>-11683.028840709652</v>
          </cell>
          <cell r="J48">
            <v>0</v>
          </cell>
          <cell r="K48">
            <v>-3467.59</v>
          </cell>
          <cell r="L48">
            <v>-15150.618840709652</v>
          </cell>
          <cell r="M48">
            <v>6.9394028600503366E-2</v>
          </cell>
          <cell r="N48">
            <v>-1051.3624771475309</v>
          </cell>
        </row>
        <row r="49">
          <cell r="A49" t="str">
            <v>42</v>
          </cell>
          <cell r="B49" t="str">
            <v>O&amp;M</v>
          </cell>
          <cell r="C49" t="str">
            <v>Distribution Maintenance</v>
          </cell>
          <cell r="D49" t="str">
            <v>59300-Dist Mtc of Overhead Lines</v>
          </cell>
          <cell r="E49" t="str">
            <v>Labor - Non-bargaining</v>
          </cell>
          <cell r="F49" t="str">
            <v>NM</v>
          </cell>
          <cell r="G49" t="str">
            <v>SPS CWC-Labor Regular</v>
          </cell>
          <cell r="H49">
            <v>0</v>
          </cell>
          <cell r="I49">
            <v>0</v>
          </cell>
          <cell r="J49">
            <v>18273.856877379745</v>
          </cell>
          <cell r="K49">
            <v>57321.452663452605</v>
          </cell>
          <cell r="L49">
            <v>75595.309540832357</v>
          </cell>
          <cell r="M49">
            <v>6.9394028600503366E-2</v>
          </cell>
          <cell r="N49">
            <v>5245.8630723404258</v>
          </cell>
        </row>
        <row r="50">
          <cell r="A50" t="str">
            <v>43</v>
          </cell>
          <cell r="B50" t="str">
            <v>O&amp;M</v>
          </cell>
          <cell r="C50" t="str">
            <v>Distribution Maintenance</v>
          </cell>
          <cell r="D50" t="str">
            <v>59300-Dist Mtc of Overhead Lines</v>
          </cell>
          <cell r="E50" t="str">
            <v>Labor - Non-bargaining</v>
          </cell>
          <cell r="F50" t="str">
            <v>PIS-DIST</v>
          </cell>
          <cell r="G50" t="str">
            <v>SPS CWC-Labor Regular</v>
          </cell>
          <cell r="H50">
            <v>0</v>
          </cell>
          <cell r="I50">
            <v>0</v>
          </cell>
          <cell r="J50">
            <v>2878.0012225148739</v>
          </cell>
          <cell r="K50">
            <v>27066.673859870294</v>
          </cell>
          <cell r="L50">
            <v>29944.675082385169</v>
          </cell>
          <cell r="M50">
            <v>6.9394028600503366E-2</v>
          </cell>
          <cell r="N50">
            <v>2077.9816390998167</v>
          </cell>
        </row>
        <row r="51">
          <cell r="A51" t="str">
            <v>44</v>
          </cell>
          <cell r="B51" t="str">
            <v>O&amp;M</v>
          </cell>
          <cell r="C51" t="str">
            <v>Distribution Maintenance</v>
          </cell>
          <cell r="D51" t="str">
            <v>59300-Dist Mtc of Overhead Lines</v>
          </cell>
          <cell r="E51" t="str">
            <v>Labor - Non-bargaining</v>
          </cell>
          <cell r="F51" t="str">
            <v>TX</v>
          </cell>
          <cell r="G51" t="str">
            <v>SPS CWC-Labor Regular</v>
          </cell>
          <cell r="H51">
            <v>0</v>
          </cell>
          <cell r="I51">
            <v>0</v>
          </cell>
          <cell r="J51">
            <v>47139.717076382432</v>
          </cell>
          <cell r="K51">
            <v>152947.78802152179</v>
          </cell>
          <cell r="L51">
            <v>200087.50509790421</v>
          </cell>
          <cell r="M51">
            <v>6.9394028600503366E-2</v>
          </cell>
          <cell r="N51">
            <v>13884.878051367328</v>
          </cell>
        </row>
        <row r="52">
          <cell r="A52" t="str">
            <v>45</v>
          </cell>
          <cell r="B52" t="str">
            <v>O&amp;M</v>
          </cell>
          <cell r="C52" t="str">
            <v>Distribution Maintenance</v>
          </cell>
          <cell r="D52" t="str">
            <v>59400-Dist Mt of Undergrnd Line</v>
          </cell>
          <cell r="E52" t="str">
            <v>Labor - Bargaining</v>
          </cell>
          <cell r="F52" t="str">
            <v>NM</v>
          </cell>
          <cell r="G52" t="str">
            <v>SPS CWC-Labor Regular</v>
          </cell>
          <cell r="H52">
            <v>0</v>
          </cell>
          <cell r="I52">
            <v>0</v>
          </cell>
          <cell r="J52">
            <v>-525.61766621373954</v>
          </cell>
          <cell r="K52">
            <v>4489.7868048219179</v>
          </cell>
          <cell r="L52">
            <v>3964.1691386081784</v>
          </cell>
          <cell r="M52">
            <v>6.9394028600503366E-2</v>
          </cell>
          <cell r="N52">
            <v>275.08966658180873</v>
          </cell>
        </row>
        <row r="53">
          <cell r="A53" t="str">
            <v>46</v>
          </cell>
          <cell r="B53" t="str">
            <v>O&amp;M</v>
          </cell>
          <cell r="C53" t="str">
            <v>Distribution Maintenance</v>
          </cell>
          <cell r="D53" t="str">
            <v>59400-Dist Mt of Undergrnd Line</v>
          </cell>
          <cell r="E53" t="str">
            <v>Labor - Bargaining</v>
          </cell>
          <cell r="F53" t="str">
            <v>PIS-DIST</v>
          </cell>
          <cell r="G53" t="str">
            <v>SPS CWC-Labor Regular</v>
          </cell>
          <cell r="H53">
            <v>0</v>
          </cell>
          <cell r="I53">
            <v>0</v>
          </cell>
          <cell r="J53">
            <v>-4.4940903624070749</v>
          </cell>
          <cell r="K53">
            <v>44.13713722909921</v>
          </cell>
          <cell r="L53">
            <v>39.643046866692131</v>
          </cell>
          <cell r="M53">
            <v>6.9394028600503366E-2</v>
          </cell>
          <cell r="N53">
            <v>2.750990728078329</v>
          </cell>
        </row>
        <row r="54">
          <cell r="A54" t="str">
            <v>47</v>
          </cell>
          <cell r="B54" t="str">
            <v>O&amp;M</v>
          </cell>
          <cell r="C54" t="str">
            <v>Distribution Maintenance</v>
          </cell>
          <cell r="D54" t="str">
            <v>59400-Dist Mt of Undergrnd Line</v>
          </cell>
          <cell r="E54" t="str">
            <v>Labor - Bargaining</v>
          </cell>
          <cell r="F54" t="str">
            <v>TX</v>
          </cell>
          <cell r="G54" t="str">
            <v>SPS CWC-Labor Regular</v>
          </cell>
          <cell r="H54">
            <v>0</v>
          </cell>
          <cell r="I54">
            <v>0</v>
          </cell>
          <cell r="J54">
            <v>-1086.249581044663</v>
          </cell>
          <cell r="K54">
            <v>7298.8616702212921</v>
          </cell>
          <cell r="L54">
            <v>6212.6120891766295</v>
          </cell>
          <cell r="M54">
            <v>6.9394028600503366E-2</v>
          </cell>
          <cell r="N54">
            <v>431.11818100015597</v>
          </cell>
        </row>
        <row r="55">
          <cell r="A55" t="str">
            <v>48</v>
          </cell>
          <cell r="B55" t="str">
            <v>O&amp;M</v>
          </cell>
          <cell r="C55" t="str">
            <v>Distribution Maintenance</v>
          </cell>
          <cell r="D55" t="str">
            <v>59400-Dist Mt of Undergrnd Line</v>
          </cell>
          <cell r="E55" t="str">
            <v>Labor - Incentive</v>
          </cell>
          <cell r="F55" t="str">
            <v>NM</v>
          </cell>
          <cell r="G55" t="str">
            <v>SPS CWC-Labor Incentive</v>
          </cell>
          <cell r="H55">
            <v>0</v>
          </cell>
          <cell r="I55">
            <v>-288.22345546822589</v>
          </cell>
          <cell r="J55">
            <v>0</v>
          </cell>
          <cell r="K55">
            <v>56.14</v>
          </cell>
          <cell r="L55">
            <v>-232.08345546822591</v>
          </cell>
          <cell r="M55">
            <v>6.9394028600503366E-2</v>
          </cell>
          <cell r="N55">
            <v>-16.105205946465716</v>
          </cell>
        </row>
        <row r="56">
          <cell r="A56" t="str">
            <v>49</v>
          </cell>
          <cell r="B56" t="str">
            <v>O&amp;M</v>
          </cell>
          <cell r="C56" t="str">
            <v>Distribution Maintenance</v>
          </cell>
          <cell r="D56" t="str">
            <v>59400-Dist Mt of Undergrnd Line</v>
          </cell>
          <cell r="E56" t="str">
            <v>Labor - Incentive</v>
          </cell>
          <cell r="F56" t="str">
            <v>PIS-DIST</v>
          </cell>
          <cell r="G56" t="str">
            <v>SPS CWC-Labor Incentive</v>
          </cell>
          <cell r="H56">
            <v>0</v>
          </cell>
          <cell r="I56">
            <v>-1.394092997574214</v>
          </cell>
          <cell r="J56">
            <v>0</v>
          </cell>
          <cell r="K56">
            <v>2.66</v>
          </cell>
          <cell r="L56">
            <v>1.2659070024257861</v>
          </cell>
          <cell r="M56">
            <v>6.9394028600503366E-2</v>
          </cell>
          <cell r="N56">
            <v>8.7846386731912487E-2</v>
          </cell>
        </row>
        <row r="57">
          <cell r="A57" t="str">
            <v>50</v>
          </cell>
          <cell r="B57" t="str">
            <v>O&amp;M</v>
          </cell>
          <cell r="C57" t="str">
            <v>Distribution Maintenance</v>
          </cell>
          <cell r="D57" t="str">
            <v>59400-Dist Mt of Undergrnd Line</v>
          </cell>
          <cell r="E57" t="str">
            <v>Labor - Incentive</v>
          </cell>
          <cell r="F57" t="str">
            <v>TX</v>
          </cell>
          <cell r="G57" t="str">
            <v>SPS CWC-Labor Incentive</v>
          </cell>
          <cell r="H57">
            <v>0</v>
          </cell>
          <cell r="I57">
            <v>-593.37049702297008</v>
          </cell>
          <cell r="J57">
            <v>0</v>
          </cell>
          <cell r="K57">
            <v>288.07</v>
          </cell>
          <cell r="L57">
            <v>-305.30049702297009</v>
          </cell>
          <cell r="M57">
            <v>6.9394028600503366E-2</v>
          </cell>
          <cell r="N57">
            <v>-21.186031422159878</v>
          </cell>
        </row>
        <row r="58">
          <cell r="A58" t="str">
            <v>51</v>
          </cell>
          <cell r="B58" t="str">
            <v>O&amp;M</v>
          </cell>
          <cell r="C58" t="str">
            <v>Distribution Maintenance</v>
          </cell>
          <cell r="D58" t="str">
            <v>59400-Dist Mt of Undergrnd Line</v>
          </cell>
          <cell r="E58" t="str">
            <v>Labor - Non-bargaining</v>
          </cell>
          <cell r="F58" t="str">
            <v>NM</v>
          </cell>
          <cell r="G58" t="str">
            <v>SPS CWC-Labor Regular</v>
          </cell>
          <cell r="H58">
            <v>0</v>
          </cell>
          <cell r="I58">
            <v>0</v>
          </cell>
          <cell r="J58">
            <v>900.70910067939076</v>
          </cell>
          <cell r="K58">
            <v>5129.1931951780816</v>
          </cell>
          <cell r="L58">
            <v>6029.9022958574724</v>
          </cell>
          <cell r="M58">
            <v>6.9394028600503366E-2</v>
          </cell>
          <cell r="N58">
            <v>418.43921237697435</v>
          </cell>
        </row>
        <row r="59">
          <cell r="A59" t="str">
            <v>52</v>
          </cell>
          <cell r="B59" t="str">
            <v>O&amp;M</v>
          </cell>
          <cell r="C59" t="str">
            <v>Distribution Maintenance</v>
          </cell>
          <cell r="D59" t="str">
            <v>59400-Dist Mt of Undergrnd Line</v>
          </cell>
          <cell r="E59" t="str">
            <v>Labor - Non-bargaining</v>
          </cell>
          <cell r="F59" t="str">
            <v>PIS-DIST</v>
          </cell>
          <cell r="G59" t="str">
            <v>SPS CWC-Labor Regular</v>
          </cell>
          <cell r="H59">
            <v>0</v>
          </cell>
          <cell r="I59">
            <v>0</v>
          </cell>
          <cell r="J59">
            <v>7.7011644563893897</v>
          </cell>
          <cell r="K59">
            <v>50.422862770900807</v>
          </cell>
          <cell r="L59">
            <v>58.124027227290199</v>
          </cell>
          <cell r="M59">
            <v>6.9394028600503366E-2</v>
          </cell>
          <cell r="N59">
            <v>4.033460407787012</v>
          </cell>
        </row>
        <row r="60">
          <cell r="A60" t="str">
            <v>53</v>
          </cell>
          <cell r="B60" t="str">
            <v>O&amp;M</v>
          </cell>
          <cell r="C60" t="str">
            <v>Distribution Maintenance</v>
          </cell>
          <cell r="D60" t="str">
            <v>59400-Dist Mt of Undergrnd Line</v>
          </cell>
          <cell r="E60" t="str">
            <v>Labor - Non-bargaining</v>
          </cell>
          <cell r="F60" t="str">
            <v>TX</v>
          </cell>
          <cell r="G60" t="str">
            <v>SPS CWC-Labor Regular</v>
          </cell>
          <cell r="H60">
            <v>0</v>
          </cell>
          <cell r="I60">
            <v>0</v>
          </cell>
          <cell r="J60">
            <v>1861.4193284330063</v>
          </cell>
          <cell r="K60">
            <v>8338.3183297787109</v>
          </cell>
          <cell r="L60">
            <v>10199.737658211718</v>
          </cell>
          <cell r="M60">
            <v>6.9394028600503366E-2</v>
          </cell>
          <cell r="N60">
            <v>707.80088677157516</v>
          </cell>
        </row>
        <row r="61">
          <cell r="A61" t="str">
            <v>54</v>
          </cell>
          <cell r="B61" t="str">
            <v>O&amp;M</v>
          </cell>
          <cell r="C61" t="str">
            <v>Distribution Maintenance</v>
          </cell>
          <cell r="D61" t="str">
            <v>59500-Dist Mt of Line Transform</v>
          </cell>
          <cell r="E61" t="str">
            <v>Labor - Bargaining</v>
          </cell>
          <cell r="F61" t="str">
            <v>NM</v>
          </cell>
          <cell r="G61" t="str">
            <v>SPS CWC-Labor Regular</v>
          </cell>
          <cell r="H61">
            <v>0</v>
          </cell>
          <cell r="I61">
            <v>0</v>
          </cell>
          <cell r="J61">
            <v>-59.553768765821623</v>
          </cell>
          <cell r="K61">
            <v>-2397.5343353282606</v>
          </cell>
          <cell r="L61">
            <v>-2457.0881040940822</v>
          </cell>
          <cell r="M61">
            <v>6.9394028600503366E-2</v>
          </cell>
          <cell r="N61">
            <v>-170.50724216946134</v>
          </cell>
        </row>
        <row r="62">
          <cell r="A62" t="str">
            <v>55</v>
          </cell>
          <cell r="B62" t="str">
            <v>O&amp;M</v>
          </cell>
          <cell r="C62" t="str">
            <v>Distribution Maintenance</v>
          </cell>
          <cell r="D62" t="str">
            <v>59500-Dist Mt of Line Transform</v>
          </cell>
          <cell r="E62" t="str">
            <v>Labor - Bargaining</v>
          </cell>
          <cell r="F62" t="str">
            <v>PIS-DIST</v>
          </cell>
          <cell r="G62" t="str">
            <v>SPS CWC-Labor Regular</v>
          </cell>
          <cell r="H62">
            <v>0</v>
          </cell>
          <cell r="I62">
            <v>0</v>
          </cell>
          <cell r="J62">
            <v>-487.8910560859988</v>
          </cell>
          <cell r="K62">
            <v>1993.0185928554761</v>
          </cell>
          <cell r="L62">
            <v>1505.1275367694773</v>
          </cell>
          <cell r="M62">
            <v>6.9394028600503366E-2</v>
          </cell>
          <cell r="N62">
            <v>104.44686333398629</v>
          </cell>
        </row>
        <row r="63">
          <cell r="A63" t="str">
            <v>56</v>
          </cell>
          <cell r="B63" t="str">
            <v>O&amp;M</v>
          </cell>
          <cell r="C63" t="str">
            <v>Distribution Maintenance</v>
          </cell>
          <cell r="D63" t="str">
            <v>59500-Dist Mt of Line Transform</v>
          </cell>
          <cell r="E63" t="str">
            <v>Labor - Bargaining</v>
          </cell>
          <cell r="F63" t="str">
            <v>TX</v>
          </cell>
          <cell r="G63" t="str">
            <v>SPS CWC-Labor Regular</v>
          </cell>
          <cell r="H63">
            <v>0</v>
          </cell>
          <cell r="I63">
            <v>0</v>
          </cell>
          <cell r="J63">
            <v>-213.09322102709518</v>
          </cell>
          <cell r="K63">
            <v>-999.37288924606014</v>
          </cell>
          <cell r="L63">
            <v>-1212.4661102731552</v>
          </cell>
          <cell r="M63">
            <v>6.9394028600503366E-2</v>
          </cell>
          <cell r="N63">
            <v>-84.137907933436395</v>
          </cell>
        </row>
        <row r="64">
          <cell r="A64" t="str">
            <v>57</v>
          </cell>
          <cell r="B64" t="str">
            <v>O&amp;M</v>
          </cell>
          <cell r="C64" t="str">
            <v>Distribution Maintenance</v>
          </cell>
          <cell r="D64" t="str">
            <v>59500-Dist Mt of Line Transform</v>
          </cell>
          <cell r="E64" t="str">
            <v>Labor - Incentive</v>
          </cell>
          <cell r="F64" t="str">
            <v>NM</v>
          </cell>
          <cell r="G64" t="str">
            <v>SPS CWC-Labor Incentive</v>
          </cell>
          <cell r="H64">
            <v>0</v>
          </cell>
          <cell r="I64">
            <v>-63.58469877003197</v>
          </cell>
          <cell r="J64">
            <v>0</v>
          </cell>
          <cell r="K64">
            <v>-183.14000000000001</v>
          </cell>
          <cell r="L64">
            <v>-246.72469877003198</v>
          </cell>
          <cell r="M64">
            <v>6.9394028600503366E-2</v>
          </cell>
          <cell r="N64">
            <v>-17.121220802898176</v>
          </cell>
        </row>
        <row r="65">
          <cell r="A65" t="str">
            <v>58</v>
          </cell>
          <cell r="B65" t="str">
            <v>O&amp;M</v>
          </cell>
          <cell r="C65" t="str">
            <v>Distribution Maintenance</v>
          </cell>
          <cell r="D65" t="str">
            <v>59500-Dist Mt of Line Transform</v>
          </cell>
          <cell r="E65" t="str">
            <v>Labor - Incentive</v>
          </cell>
          <cell r="F65" t="str">
            <v>PIS-DIST</v>
          </cell>
          <cell r="G65" t="str">
            <v>SPS CWC-Labor Incentive</v>
          </cell>
          <cell r="H65">
            <v>0</v>
          </cell>
          <cell r="I65">
            <v>-403.37319405441463</v>
          </cell>
          <cell r="J65">
            <v>0</v>
          </cell>
          <cell r="K65">
            <v>30.47</v>
          </cell>
          <cell r="L65">
            <v>-372.9031940544146</v>
          </cell>
          <cell r="M65">
            <v>6.9394028600503366E-2</v>
          </cell>
          <cell r="N65">
            <v>-25.877254913431102</v>
          </cell>
        </row>
        <row r="66">
          <cell r="A66" t="str">
            <v>59</v>
          </cell>
          <cell r="B66" t="str">
            <v>O&amp;M</v>
          </cell>
          <cell r="C66" t="str">
            <v>Distribution Maintenance</v>
          </cell>
          <cell r="D66" t="str">
            <v>59500-Dist Mt of Line Transform</v>
          </cell>
          <cell r="E66" t="str">
            <v>Labor - Incentive</v>
          </cell>
          <cell r="F66" t="str">
            <v>TX</v>
          </cell>
          <cell r="G66" t="str">
            <v>SPS CWC-Labor Incentive</v>
          </cell>
          <cell r="H66">
            <v>0</v>
          </cell>
          <cell r="I66">
            <v>-148.5329940978483</v>
          </cell>
          <cell r="J66">
            <v>0</v>
          </cell>
          <cell r="K66">
            <v>-181.00000000000003</v>
          </cell>
          <cell r="L66">
            <v>-329.53299409784836</v>
          </cell>
          <cell r="M66">
            <v>6.9394028600503366E-2</v>
          </cell>
          <cell r="N66">
            <v>-22.867622017235597</v>
          </cell>
        </row>
        <row r="67">
          <cell r="A67" t="str">
            <v>60</v>
          </cell>
          <cell r="B67" t="str">
            <v>O&amp;M</v>
          </cell>
          <cell r="C67" t="str">
            <v>Distribution Maintenance</v>
          </cell>
          <cell r="D67" t="str">
            <v>59500-Dist Mt of Line Transform</v>
          </cell>
          <cell r="E67" t="str">
            <v>Labor - Non-bargaining</v>
          </cell>
          <cell r="F67" t="str">
            <v>NM</v>
          </cell>
          <cell r="G67" t="str">
            <v>SPS CWC-Labor Regular</v>
          </cell>
          <cell r="H67">
            <v>0</v>
          </cell>
          <cell r="I67">
            <v>0</v>
          </cell>
          <cell r="J67">
            <v>102.05254685126758</v>
          </cell>
          <cell r="K67">
            <v>-2738.9756646717397</v>
          </cell>
          <cell r="L67">
            <v>-2636.9231178204723</v>
          </cell>
          <cell r="M67">
            <v>6.9394028600503366E-2</v>
          </cell>
          <cell r="N67">
            <v>-182.98671825536235</v>
          </cell>
        </row>
        <row r="68">
          <cell r="A68" t="str">
            <v>61</v>
          </cell>
          <cell r="B68" t="str">
            <v>O&amp;M</v>
          </cell>
          <cell r="C68" t="str">
            <v>Distribution Maintenance</v>
          </cell>
          <cell r="D68" t="str">
            <v>59500-Dist Mt of Line Transform</v>
          </cell>
          <cell r="E68" t="str">
            <v>Labor - Non-bargaining</v>
          </cell>
          <cell r="F68" t="str">
            <v>PIS-DIST</v>
          </cell>
          <cell r="G68" t="str">
            <v>SPS CWC-Labor Regular</v>
          </cell>
          <cell r="H68">
            <v>0</v>
          </cell>
          <cell r="I68">
            <v>0</v>
          </cell>
          <cell r="J68">
            <v>836.06001587100195</v>
          </cell>
          <cell r="K68">
            <v>2276.8514071445243</v>
          </cell>
          <cell r="L68">
            <v>3112.9114230155265</v>
          </cell>
          <cell r="M68">
            <v>6.9394028600503366E-2</v>
          </cell>
          <cell r="N68">
            <v>216.01746431957307</v>
          </cell>
        </row>
        <row r="69">
          <cell r="A69" t="str">
            <v>62</v>
          </cell>
          <cell r="B69" t="str">
            <v>O&amp;M</v>
          </cell>
          <cell r="C69" t="str">
            <v>Distribution Maintenance</v>
          </cell>
          <cell r="D69" t="str">
            <v>59500-Dist Mt of Line Transform</v>
          </cell>
          <cell r="E69" t="str">
            <v>Labor - Non-bargaining</v>
          </cell>
          <cell r="F69" t="str">
            <v>TX</v>
          </cell>
          <cell r="G69" t="str">
            <v>SPS CWC-Labor Regular</v>
          </cell>
          <cell r="H69">
            <v>0</v>
          </cell>
          <cell r="I69">
            <v>0</v>
          </cell>
          <cell r="J69">
            <v>365.16086845935712</v>
          </cell>
          <cell r="K69">
            <v>-1141.6971107539403</v>
          </cell>
          <cell r="L69">
            <v>-776.53624229458319</v>
          </cell>
          <cell r="M69">
            <v>6.9394028600503366E-2</v>
          </cell>
          <cell r="N69">
            <v>-53.886978207117714</v>
          </cell>
        </row>
        <row r="70">
          <cell r="A70" t="str">
            <v>63</v>
          </cell>
          <cell r="B70" t="str">
            <v>O&amp;M</v>
          </cell>
          <cell r="C70" t="str">
            <v>Distribution Maintenance</v>
          </cell>
          <cell r="D70" t="str">
            <v>59600-Dist Mtc of Streetlights</v>
          </cell>
          <cell r="E70" t="str">
            <v>Labor - Bargaining</v>
          </cell>
          <cell r="F70" t="str">
            <v>NM</v>
          </cell>
          <cell r="G70" t="str">
            <v>SPS CWC-Labor Regular</v>
          </cell>
          <cell r="H70">
            <v>0</v>
          </cell>
          <cell r="I70">
            <v>0</v>
          </cell>
          <cell r="J70">
            <v>-24.484722137738153</v>
          </cell>
          <cell r="K70">
            <v>24.229682673038702</v>
          </cell>
          <cell r="L70">
            <v>-0.25503946469945049</v>
          </cell>
          <cell r="M70">
            <v>6.9394028600503366E-2</v>
          </cell>
          <cell r="N70">
            <v>-1.7698215907610736E-2</v>
          </cell>
        </row>
        <row r="71">
          <cell r="A71" t="str">
            <v>64</v>
          </cell>
          <cell r="B71" t="str">
            <v>O&amp;M</v>
          </cell>
          <cell r="C71" t="str">
            <v>Distribution Maintenance</v>
          </cell>
          <cell r="D71" t="str">
            <v>59600-Dist Mtc of Streetlights</v>
          </cell>
          <cell r="E71" t="str">
            <v>Labor - Bargaining</v>
          </cell>
          <cell r="F71" t="str">
            <v>PIS-DIST</v>
          </cell>
          <cell r="G71" t="str">
            <v>SPS CWC-Labor Regular</v>
          </cell>
          <cell r="H71">
            <v>0</v>
          </cell>
          <cell r="I71">
            <v>0</v>
          </cell>
          <cell r="J71">
            <v>-300.90175906897394</v>
          </cell>
          <cell r="K71">
            <v>1068.8039294620978</v>
          </cell>
          <cell r="L71">
            <v>767.90217039312392</v>
          </cell>
          <cell r="M71">
            <v>6.9394028600503366E-2</v>
          </cell>
          <cell r="N71">
            <v>53.287825174649051</v>
          </cell>
        </row>
        <row r="72">
          <cell r="A72" t="str">
            <v>65</v>
          </cell>
          <cell r="B72" t="str">
            <v>O&amp;M</v>
          </cell>
          <cell r="C72" t="str">
            <v>Distribution Maintenance</v>
          </cell>
          <cell r="D72" t="str">
            <v>59600-Dist Mtc of Streetlights</v>
          </cell>
          <cell r="E72" t="str">
            <v>Labor - Bargaining</v>
          </cell>
          <cell r="F72" t="str">
            <v>TX</v>
          </cell>
          <cell r="G72" t="str">
            <v>SPS CWC-Labor Regular</v>
          </cell>
          <cell r="H72">
            <v>0</v>
          </cell>
          <cell r="I72">
            <v>0</v>
          </cell>
          <cell r="J72">
            <v>-71.893776716123938</v>
          </cell>
          <cell r="K72">
            <v>-456.58318809361828</v>
          </cell>
          <cell r="L72">
            <v>-528.47696480974219</v>
          </cell>
          <cell r="M72">
            <v>6.9394028600503366E-2</v>
          </cell>
          <cell r="N72">
            <v>-36.673145610714457</v>
          </cell>
        </row>
        <row r="73">
          <cell r="A73" t="str">
            <v>66</v>
          </cell>
          <cell r="B73" t="str">
            <v>O&amp;M</v>
          </cell>
          <cell r="C73" t="str">
            <v>Distribution Maintenance</v>
          </cell>
          <cell r="D73" t="str">
            <v>59600-Dist Mtc of Streetlights</v>
          </cell>
          <cell r="E73" t="str">
            <v>Labor - Incentive</v>
          </cell>
          <cell r="F73" t="str">
            <v>NM</v>
          </cell>
          <cell r="G73" t="str">
            <v>SPS CWC-Labor Incentive</v>
          </cell>
          <cell r="H73">
            <v>0</v>
          </cell>
          <cell r="I73">
            <v>-22.300801934304829</v>
          </cell>
          <cell r="J73">
            <v>0</v>
          </cell>
          <cell r="K73">
            <v>-11.71</v>
          </cell>
          <cell r="L73">
            <v>-34.01080193430483</v>
          </cell>
          <cell r="M73">
            <v>6.9394028600503366E-2</v>
          </cell>
          <cell r="N73">
            <v>-2.3601465621552045</v>
          </cell>
        </row>
        <row r="74">
          <cell r="A74" t="str">
            <v>67</v>
          </cell>
          <cell r="B74" t="str">
            <v>O&amp;M</v>
          </cell>
          <cell r="C74" t="str">
            <v>Distribution Maintenance</v>
          </cell>
          <cell r="D74" t="str">
            <v>59600-Dist Mtc of Streetlights</v>
          </cell>
          <cell r="E74" t="str">
            <v>Labor - Incentive</v>
          </cell>
          <cell r="F74" t="str">
            <v>PIS-DIST</v>
          </cell>
          <cell r="G74" t="str">
            <v>SPS CWC-Labor Incentive</v>
          </cell>
          <cell r="H74">
            <v>0</v>
          </cell>
          <cell r="I74">
            <v>-192.67068130508028</v>
          </cell>
          <cell r="J74">
            <v>0</v>
          </cell>
          <cell r="K74">
            <v>-78.459999999999994</v>
          </cell>
          <cell r="L74">
            <v>-271.13068130508026</v>
          </cell>
          <cell r="M74">
            <v>6.9394028600503366E-2</v>
          </cell>
          <cell r="N74">
            <v>-18.814850252958703</v>
          </cell>
        </row>
        <row r="75">
          <cell r="A75" t="str">
            <v>68</v>
          </cell>
          <cell r="B75" t="str">
            <v>O&amp;M</v>
          </cell>
          <cell r="C75" t="str">
            <v>Distribution Maintenance</v>
          </cell>
          <cell r="D75" t="str">
            <v>59600-Dist Mtc of Streetlights</v>
          </cell>
          <cell r="E75" t="str">
            <v>Labor - Incentive</v>
          </cell>
          <cell r="F75" t="str">
            <v>TX</v>
          </cell>
          <cell r="G75" t="str">
            <v>SPS CWC-Labor Incentive</v>
          </cell>
          <cell r="H75">
            <v>0</v>
          </cell>
          <cell r="I75">
            <v>-51.789969106521717</v>
          </cell>
          <cell r="J75">
            <v>0</v>
          </cell>
          <cell r="K75">
            <v>-71.95</v>
          </cell>
          <cell r="L75">
            <v>-123.73996910652173</v>
          </cell>
          <cell r="M75">
            <v>6.9394028600503366E-2</v>
          </cell>
          <cell r="N75">
            <v>-8.586814955203371</v>
          </cell>
        </row>
        <row r="76">
          <cell r="A76" t="str">
            <v>69</v>
          </cell>
          <cell r="B76" t="str">
            <v>O&amp;M</v>
          </cell>
          <cell r="C76" t="str">
            <v>Distribution Maintenance</v>
          </cell>
          <cell r="D76" t="str">
            <v>59600-Dist Mtc of Streetlights</v>
          </cell>
          <cell r="E76" t="str">
            <v>Labor - Non-bargaining</v>
          </cell>
          <cell r="F76" t="str">
            <v>NM</v>
          </cell>
          <cell r="G76" t="str">
            <v>SPS CWC-Labor Regular</v>
          </cell>
          <cell r="H76">
            <v>0</v>
          </cell>
          <cell r="I76">
            <v>0</v>
          </cell>
          <cell r="J76">
            <v>41.957516793392777</v>
          </cell>
          <cell r="K76">
            <v>27.680317326961301</v>
          </cell>
          <cell r="L76">
            <v>69.637834120354086</v>
          </cell>
          <cell r="M76">
            <v>6.9394028600503366E-2</v>
          </cell>
          <cell r="N76">
            <v>4.8324498526249604</v>
          </cell>
        </row>
        <row r="77">
          <cell r="A77" t="str">
            <v>70</v>
          </cell>
          <cell r="B77" t="str">
            <v>O&amp;M</v>
          </cell>
          <cell r="C77" t="str">
            <v>Distribution Maintenance</v>
          </cell>
          <cell r="D77" t="str">
            <v>59600-Dist Mtc of Streetlights</v>
          </cell>
          <cell r="E77" t="str">
            <v>Labor - Non-bargaining</v>
          </cell>
          <cell r="F77" t="str">
            <v>PIS-DIST</v>
          </cell>
          <cell r="G77" t="str">
            <v>SPS CWC-Labor Regular</v>
          </cell>
          <cell r="H77">
            <v>0</v>
          </cell>
          <cell r="I77">
            <v>0</v>
          </cell>
          <cell r="J77">
            <v>515.63136139653921</v>
          </cell>
          <cell r="K77">
            <v>1221.0160705379026</v>
          </cell>
          <cell r="L77">
            <v>1736.6474319344418</v>
          </cell>
          <cell r="M77">
            <v>6.9394028600503366E-2</v>
          </cell>
          <cell r="N77">
            <v>120.51296156064937</v>
          </cell>
        </row>
        <row r="78">
          <cell r="A78" t="str">
            <v>71</v>
          </cell>
          <cell r="B78" t="str">
            <v>O&amp;M</v>
          </cell>
          <cell r="C78" t="str">
            <v>Distribution Maintenance</v>
          </cell>
          <cell r="D78" t="str">
            <v>59600-Dist Mtc of Streetlights</v>
          </cell>
          <cell r="E78" t="str">
            <v>Labor - Non-bargaining</v>
          </cell>
          <cell r="F78" t="str">
            <v>TX</v>
          </cell>
          <cell r="G78" t="str">
            <v>SPS CWC-Labor Regular</v>
          </cell>
          <cell r="H78">
            <v>0</v>
          </cell>
          <cell r="I78">
            <v>0</v>
          </cell>
          <cell r="J78">
            <v>123.1986349258141</v>
          </cell>
          <cell r="K78">
            <v>-521.60681190638206</v>
          </cell>
          <cell r="L78">
            <v>-398.40817698056799</v>
          </cell>
          <cell r="M78">
            <v>6.9394028600503366E-2</v>
          </cell>
          <cell r="N78">
            <v>-27.647148428063943</v>
          </cell>
        </row>
        <row r="79">
          <cell r="A79" t="str">
            <v>72</v>
          </cell>
          <cell r="B79" t="str">
            <v>O&amp;M</v>
          </cell>
          <cell r="C79" t="str">
            <v>Distribution Maintenance</v>
          </cell>
          <cell r="D79" t="str">
            <v>59700-Dist Mtc of Meters</v>
          </cell>
          <cell r="E79" t="str">
            <v>Labor - Bargaining</v>
          </cell>
          <cell r="F79" t="str">
            <v>NM</v>
          </cell>
          <cell r="G79" t="str">
            <v>SPS CWC-Labor Regular</v>
          </cell>
          <cell r="H79">
            <v>0</v>
          </cell>
          <cell r="I79">
            <v>0</v>
          </cell>
          <cell r="J79">
            <v>-3.7674332638636985</v>
          </cell>
          <cell r="K79">
            <v>0</v>
          </cell>
          <cell r="L79">
            <v>-3.7674332638636985</v>
          </cell>
          <cell r="M79">
            <v>6.9394028600503366E-2</v>
          </cell>
          <cell r="N79">
            <v>-0.26143737166304526</v>
          </cell>
        </row>
        <row r="80">
          <cell r="A80" t="str">
            <v>73</v>
          </cell>
          <cell r="B80" t="str">
            <v>O&amp;M</v>
          </cell>
          <cell r="C80" t="str">
            <v>Distribution Maintenance</v>
          </cell>
          <cell r="D80" t="str">
            <v>59700-Dist Mtc of Meters</v>
          </cell>
          <cell r="E80" t="str">
            <v>Labor - Bargaining</v>
          </cell>
          <cell r="F80" t="str">
            <v>PIS-DIST</v>
          </cell>
          <cell r="G80" t="str">
            <v>SPS CWC-Labor Regular</v>
          </cell>
          <cell r="H80">
            <v>0</v>
          </cell>
          <cell r="I80">
            <v>0</v>
          </cell>
          <cell r="J80">
            <v>-115.69363078784426</v>
          </cell>
          <cell r="K80">
            <v>-1098.2753639443872</v>
          </cell>
          <cell r="L80">
            <v>-1213.9689947322315</v>
          </cell>
          <cell r="M80">
            <v>6.9394028600503366E-2</v>
          </cell>
          <cell r="N80">
            <v>-84.242199140572794</v>
          </cell>
        </row>
        <row r="81">
          <cell r="A81" t="str">
            <v>74</v>
          </cell>
          <cell r="B81" t="str">
            <v>O&amp;M</v>
          </cell>
          <cell r="C81" t="str">
            <v>Distribution Maintenance</v>
          </cell>
          <cell r="D81" t="str">
            <v>59700-Dist Mtc of Meters</v>
          </cell>
          <cell r="E81" t="str">
            <v>Labor - Bargaining</v>
          </cell>
          <cell r="F81" t="str">
            <v>TX</v>
          </cell>
          <cell r="G81" t="str">
            <v>SPS CWC-Labor Regular</v>
          </cell>
          <cell r="H81">
            <v>0</v>
          </cell>
          <cell r="I81">
            <v>0</v>
          </cell>
          <cell r="J81">
            <v>-12.499547644728146</v>
          </cell>
          <cell r="K81">
            <v>-553.89866758700759</v>
          </cell>
          <cell r="L81">
            <v>-566.39821523173578</v>
          </cell>
          <cell r="M81">
            <v>6.9394028600503366E-2</v>
          </cell>
          <cell r="N81">
            <v>-39.304653947065134</v>
          </cell>
        </row>
        <row r="82">
          <cell r="A82" t="str">
            <v>75</v>
          </cell>
          <cell r="B82" t="str">
            <v>O&amp;M</v>
          </cell>
          <cell r="C82" t="str">
            <v>Distribution Maintenance</v>
          </cell>
          <cell r="D82" t="str">
            <v>59700-Dist Mtc of Meters</v>
          </cell>
          <cell r="E82" t="str">
            <v>Labor - Incentive</v>
          </cell>
          <cell r="F82" t="str">
            <v>NM</v>
          </cell>
          <cell r="G82" t="str">
            <v>SPS CWC-Labor Incentive</v>
          </cell>
          <cell r="H82">
            <v>0</v>
          </cell>
          <cell r="I82">
            <v>-2.7038375112615842</v>
          </cell>
          <cell r="J82">
            <v>0</v>
          </cell>
          <cell r="K82">
            <v>0</v>
          </cell>
          <cell r="L82">
            <v>-2.7038375112615842</v>
          </cell>
          <cell r="M82">
            <v>6.9394028600503366E-2</v>
          </cell>
          <cell r="N82">
            <v>-0.18763017758760023</v>
          </cell>
        </row>
        <row r="83">
          <cell r="A83" t="str">
            <v>76</v>
          </cell>
          <cell r="B83" t="str">
            <v>O&amp;M</v>
          </cell>
          <cell r="C83" t="str">
            <v>Distribution Maintenance</v>
          </cell>
          <cell r="D83" t="str">
            <v>59700-Dist Mtc of Meters</v>
          </cell>
          <cell r="E83" t="str">
            <v>Labor - Incentive</v>
          </cell>
          <cell r="F83" t="str">
            <v>PIS-DIST</v>
          </cell>
          <cell r="G83" t="str">
            <v>SPS CWC-Labor Incentive</v>
          </cell>
          <cell r="H83">
            <v>0</v>
          </cell>
          <cell r="I83">
            <v>-94.029815426299791</v>
          </cell>
          <cell r="J83">
            <v>0</v>
          </cell>
          <cell r="K83">
            <v>-107.85</v>
          </cell>
          <cell r="L83">
            <v>-201.87981542629979</v>
          </cell>
          <cell r="M83">
            <v>6.9394028600503366E-2</v>
          </cell>
          <cell r="N83">
            <v>-14.009253685556988</v>
          </cell>
        </row>
        <row r="84">
          <cell r="A84" t="str">
            <v>77</v>
          </cell>
          <cell r="B84" t="str">
            <v>O&amp;M</v>
          </cell>
          <cell r="C84" t="str">
            <v>Distribution Maintenance</v>
          </cell>
          <cell r="D84" t="str">
            <v>59700-Dist Mtc of Meters</v>
          </cell>
          <cell r="E84" t="str">
            <v>Labor - Incentive</v>
          </cell>
          <cell r="F84" t="str">
            <v>TX</v>
          </cell>
          <cell r="G84" t="str">
            <v>SPS CWC-Labor Incentive</v>
          </cell>
          <cell r="H84">
            <v>0</v>
          </cell>
          <cell r="I84">
            <v>-12.125094558733714</v>
          </cell>
          <cell r="J84">
            <v>0</v>
          </cell>
          <cell r="K84">
            <v>-49.93</v>
          </cell>
          <cell r="L84">
            <v>-62.055094558733714</v>
          </cell>
          <cell r="M84">
            <v>6.9394028600503366E-2</v>
          </cell>
          <cell r="N84">
            <v>-4.3062530066157079</v>
          </cell>
        </row>
        <row r="85">
          <cell r="A85" t="str">
            <v>78</v>
          </cell>
          <cell r="B85" t="str">
            <v>O&amp;M</v>
          </cell>
          <cell r="C85" t="str">
            <v>Distribution Maintenance</v>
          </cell>
          <cell r="D85" t="str">
            <v>59700-Dist Mtc of Meters</v>
          </cell>
          <cell r="E85" t="str">
            <v>Labor - Non-bargaining</v>
          </cell>
          <cell r="F85" t="str">
            <v>NM</v>
          </cell>
          <cell r="G85" t="str">
            <v>SPS CWC-Labor Regular</v>
          </cell>
          <cell r="H85">
            <v>0</v>
          </cell>
          <cell r="I85">
            <v>0</v>
          </cell>
          <cell r="J85">
            <v>6.4559501042044527</v>
          </cell>
          <cell r="K85">
            <v>0</v>
          </cell>
          <cell r="L85">
            <v>6.4559501042044527</v>
          </cell>
          <cell r="M85">
            <v>6.9394028600503366E-2</v>
          </cell>
          <cell r="N85">
            <v>0.44800438617458649</v>
          </cell>
        </row>
        <row r="86">
          <cell r="A86" t="str">
            <v>79</v>
          </cell>
          <cell r="B86" t="str">
            <v>O&amp;M</v>
          </cell>
          <cell r="C86" t="str">
            <v>Distribution Maintenance</v>
          </cell>
          <cell r="D86" t="str">
            <v>59700-Dist Mtc of Meters</v>
          </cell>
          <cell r="E86" t="str">
            <v>Labor - Non-bargaining</v>
          </cell>
          <cell r="F86" t="str">
            <v>PIS-DIST</v>
          </cell>
          <cell r="G86" t="str">
            <v>SPS CWC-Labor Regular</v>
          </cell>
          <cell r="H86">
            <v>0</v>
          </cell>
          <cell r="I86">
            <v>0</v>
          </cell>
          <cell r="J86">
            <v>198.25495381823362</v>
          </cell>
          <cell r="K86">
            <v>-1254.6846360556128</v>
          </cell>
          <cell r="L86">
            <v>-1056.4296822373792</v>
          </cell>
          <cell r="M86">
            <v>6.9394028600503366E-2</v>
          </cell>
          <cell r="N86">
            <v>-73.309911583601377</v>
          </cell>
        </row>
        <row r="87">
          <cell r="A87" t="str">
            <v>80</v>
          </cell>
          <cell r="B87" t="str">
            <v>O&amp;M</v>
          </cell>
          <cell r="C87" t="str">
            <v>Distribution Maintenance</v>
          </cell>
          <cell r="D87" t="str">
            <v>59700-Dist Mtc of Meters</v>
          </cell>
          <cell r="E87" t="str">
            <v>Labor - Non-bargaining</v>
          </cell>
          <cell r="F87" t="str">
            <v>TX</v>
          </cell>
          <cell r="G87" t="str">
            <v>SPS CWC-Labor Regular</v>
          </cell>
          <cell r="H87">
            <v>0</v>
          </cell>
          <cell r="I87">
            <v>0</v>
          </cell>
          <cell r="J87">
            <v>21.419478532907782</v>
          </cell>
          <cell r="K87">
            <v>-632.78133241299247</v>
          </cell>
          <cell r="L87">
            <v>-611.36185388008471</v>
          </cell>
          <cell r="M87">
            <v>6.9394028600503366E-2</v>
          </cell>
          <cell r="N87">
            <v>-42.42486197341136</v>
          </cell>
        </row>
        <row r="88">
          <cell r="A88" t="str">
            <v>81</v>
          </cell>
          <cell r="B88" t="str">
            <v>O&amp;M</v>
          </cell>
          <cell r="C88" t="str">
            <v>Distribution Maintenance</v>
          </cell>
          <cell r="D88" t="str">
            <v>59800-Dist Mtce of Dist Plant</v>
          </cell>
          <cell r="E88" t="str">
            <v>Labor - Bargaining</v>
          </cell>
          <cell r="F88" t="str">
            <v>NM</v>
          </cell>
          <cell r="G88" t="str">
            <v>SPS CWC-Labor Regular</v>
          </cell>
          <cell r="H88">
            <v>0</v>
          </cell>
          <cell r="I88">
            <v>0</v>
          </cell>
          <cell r="J88">
            <v>-0.81991640499826213</v>
          </cell>
          <cell r="K88">
            <v>0</v>
          </cell>
          <cell r="L88">
            <v>-0.81991640499826213</v>
          </cell>
          <cell r="M88">
            <v>6.9394028600503366E-2</v>
          </cell>
          <cell r="N88">
            <v>-5.6897302458471299E-2</v>
          </cell>
        </row>
        <row r="89">
          <cell r="A89" t="str">
            <v>82</v>
          </cell>
          <cell r="B89" t="str">
            <v>O&amp;M</v>
          </cell>
          <cell r="C89" t="str">
            <v>Distribution Maintenance</v>
          </cell>
          <cell r="D89" t="str">
            <v>59800-Dist Mtce of Dist Plant</v>
          </cell>
          <cell r="E89" t="str">
            <v>Labor - Incentive</v>
          </cell>
          <cell r="F89" t="str">
            <v>NM</v>
          </cell>
          <cell r="G89" t="str">
            <v>SPS CWC-Labor Incentive</v>
          </cell>
          <cell r="H89">
            <v>0</v>
          </cell>
          <cell r="I89">
            <v>-0.48031775546674604</v>
          </cell>
          <cell r="J89">
            <v>0</v>
          </cell>
          <cell r="K89">
            <v>0</v>
          </cell>
          <cell r="L89">
            <v>-0.48031775546674604</v>
          </cell>
          <cell r="M89">
            <v>6.9394028600503366E-2</v>
          </cell>
          <cell r="N89">
            <v>-3.3331184060188958E-2</v>
          </cell>
        </row>
        <row r="90">
          <cell r="A90" t="str">
            <v>83</v>
          </cell>
          <cell r="B90" t="str">
            <v>O&amp;M</v>
          </cell>
          <cell r="C90" t="str">
            <v>Distribution Maintenance</v>
          </cell>
          <cell r="D90" t="str">
            <v>59800-Dist Mtce of Dist Plant</v>
          </cell>
          <cell r="E90" t="str">
            <v>Labor - Non-bargaining</v>
          </cell>
          <cell r="F90" t="str">
            <v>NM</v>
          </cell>
          <cell r="G90" t="str">
            <v>SPS CWC-Labor Regular</v>
          </cell>
          <cell r="H90">
            <v>0</v>
          </cell>
          <cell r="I90">
            <v>0</v>
          </cell>
          <cell r="J90">
            <v>1.4050253925026071</v>
          </cell>
          <cell r="K90">
            <v>0</v>
          </cell>
          <cell r="L90">
            <v>1.4050253925026071</v>
          </cell>
          <cell r="M90">
            <v>6.9394028600503366E-2</v>
          </cell>
          <cell r="N90">
            <v>9.7500372271759381E-2</v>
          </cell>
        </row>
        <row r="91">
          <cell r="A91" t="str">
            <v>84</v>
          </cell>
          <cell r="B91" t="str">
            <v>O&amp;M</v>
          </cell>
          <cell r="C91" t="str">
            <v>Distribution Operations</v>
          </cell>
          <cell r="D91" t="str">
            <v>58000-Dist Oper Sup &amp; Eng</v>
          </cell>
          <cell r="E91" t="str">
            <v>Labor - Bargaining</v>
          </cell>
          <cell r="F91" t="str">
            <v>NM</v>
          </cell>
          <cell r="G91" t="str">
            <v>SPS CWC-Labor Regular</v>
          </cell>
          <cell r="H91">
            <v>0</v>
          </cell>
          <cell r="I91">
            <v>0</v>
          </cell>
          <cell r="J91">
            <v>-3942.8326415464016</v>
          </cell>
          <cell r="K91">
            <v>7327.7636534829862</v>
          </cell>
          <cell r="L91">
            <v>3384.9310119365846</v>
          </cell>
          <cell r="M91">
            <v>6.9394028600503366E-2</v>
          </cell>
          <cell r="N91">
            <v>234.89399945305814</v>
          </cell>
        </row>
        <row r="92">
          <cell r="A92" t="str">
            <v>85</v>
          </cell>
          <cell r="B92" t="str">
            <v>O&amp;M</v>
          </cell>
          <cell r="C92" t="str">
            <v>Distribution Operations</v>
          </cell>
          <cell r="D92" t="str">
            <v>58000-Dist Oper Sup &amp; Eng</v>
          </cell>
          <cell r="E92" t="str">
            <v>Labor - Bargaining</v>
          </cell>
          <cell r="F92" t="str">
            <v>PIS-DIST</v>
          </cell>
          <cell r="G92" t="str">
            <v>SPS CWC-Labor Regular</v>
          </cell>
          <cell r="H92">
            <v>0</v>
          </cell>
          <cell r="I92">
            <v>0</v>
          </cell>
          <cell r="J92">
            <v>-5828.1496181134435</v>
          </cell>
          <cell r="K92">
            <v>-11088.447520092741</v>
          </cell>
          <cell r="L92">
            <v>-16916.597138206183</v>
          </cell>
          <cell r="M92">
            <v>6.9394028600503366E-2</v>
          </cell>
          <cell r="N92">
            <v>-1173.9108256318732</v>
          </cell>
        </row>
        <row r="93">
          <cell r="A93" t="str">
            <v>86</v>
          </cell>
          <cell r="B93" t="str">
            <v>O&amp;M</v>
          </cell>
          <cell r="C93" t="str">
            <v>Distribution Operations</v>
          </cell>
          <cell r="D93" t="str">
            <v>58000-Dist Oper Sup &amp; Eng</v>
          </cell>
          <cell r="E93" t="str">
            <v>Labor - Bargaining</v>
          </cell>
          <cell r="F93" t="str">
            <v>TX</v>
          </cell>
          <cell r="G93" t="str">
            <v>SPS CWC-Labor Regular</v>
          </cell>
          <cell r="H93">
            <v>0</v>
          </cell>
          <cell r="I93">
            <v>0</v>
          </cell>
          <cell r="J93">
            <v>-15123.090448119268</v>
          </cell>
          <cell r="K93">
            <v>-3199.1022751776618</v>
          </cell>
          <cell r="L93">
            <v>-18322.192723296932</v>
          </cell>
          <cell r="M93">
            <v>6.9394028600503366E-2</v>
          </cell>
          <cell r="N93">
            <v>-1271.450765864402</v>
          </cell>
        </row>
        <row r="94">
          <cell r="A94" t="str">
            <v>87</v>
          </cell>
          <cell r="B94" t="str">
            <v>O&amp;M</v>
          </cell>
          <cell r="C94" t="str">
            <v>Distribution Operations</v>
          </cell>
          <cell r="D94" t="str">
            <v>58000-Dist Oper Sup &amp; Eng</v>
          </cell>
          <cell r="E94" t="str">
            <v>Labor - Incentive</v>
          </cell>
          <cell r="F94" t="str">
            <v>NM</v>
          </cell>
          <cell r="G94" t="str">
            <v>SPS CWC-Labor Incentive</v>
          </cell>
          <cell r="H94">
            <v>0</v>
          </cell>
          <cell r="I94">
            <v>-3318.4075939014483</v>
          </cell>
          <cell r="J94">
            <v>0</v>
          </cell>
          <cell r="K94">
            <v>-724.38999999999987</v>
          </cell>
          <cell r="L94">
            <v>-4042.7975939014482</v>
          </cell>
          <cell r="M94">
            <v>6.9394028600503366E-2</v>
          </cell>
          <cell r="N94">
            <v>-280.54601185724329</v>
          </cell>
        </row>
        <row r="95">
          <cell r="A95" t="str">
            <v>88</v>
          </cell>
          <cell r="B95" t="str">
            <v>O&amp;M</v>
          </cell>
          <cell r="C95" t="str">
            <v>Distribution Operations</v>
          </cell>
          <cell r="D95" t="str">
            <v>58000-Dist Oper Sup &amp; Eng</v>
          </cell>
          <cell r="E95" t="str">
            <v>Labor - Incentive</v>
          </cell>
          <cell r="F95" t="str">
            <v>PIS-DIST</v>
          </cell>
          <cell r="G95" t="str">
            <v>SPS CWC-Labor Incentive</v>
          </cell>
          <cell r="H95">
            <v>0</v>
          </cell>
          <cell r="I95">
            <v>-23058.212699410575</v>
          </cell>
          <cell r="J95">
            <v>0</v>
          </cell>
          <cell r="K95">
            <v>-2793.7299999999996</v>
          </cell>
          <cell r="L95">
            <v>-25851.942699410574</v>
          </cell>
          <cell r="M95">
            <v>6.9394028600503366E-2</v>
          </cell>
          <cell r="N95">
            <v>-1793.9704510614715</v>
          </cell>
        </row>
        <row r="96">
          <cell r="A96" t="str">
            <v>89</v>
          </cell>
          <cell r="B96" t="str">
            <v>O&amp;M</v>
          </cell>
          <cell r="C96" t="str">
            <v>Distribution Operations</v>
          </cell>
          <cell r="D96" t="str">
            <v>58000-Dist Oper Sup &amp; Eng</v>
          </cell>
          <cell r="E96" t="str">
            <v>Labor - Incentive</v>
          </cell>
          <cell r="F96" t="str">
            <v>TX</v>
          </cell>
          <cell r="G96" t="str">
            <v>SPS CWC-Labor Incentive</v>
          </cell>
          <cell r="H96">
            <v>0</v>
          </cell>
          <cell r="I96">
            <v>-12718.024569229719</v>
          </cell>
          <cell r="J96">
            <v>0</v>
          </cell>
          <cell r="K96">
            <v>-5497.5599999999995</v>
          </cell>
          <cell r="L96">
            <v>-18215.584569229719</v>
          </cell>
          <cell r="M96">
            <v>6.9394028600503366E-2</v>
          </cell>
          <cell r="N96">
            <v>-1264.0527965720148</v>
          </cell>
        </row>
        <row r="97">
          <cell r="A97" t="str">
            <v>90</v>
          </cell>
          <cell r="B97" t="str">
            <v>O&amp;M</v>
          </cell>
          <cell r="C97" t="str">
            <v>Distribution Operations</v>
          </cell>
          <cell r="D97" t="str">
            <v>58000-Dist Oper Sup &amp; Eng</v>
          </cell>
          <cell r="E97" t="str">
            <v>Labor - Non-bargaining</v>
          </cell>
          <cell r="F97" t="str">
            <v>NM</v>
          </cell>
          <cell r="G97" t="str">
            <v>SPS CWC-Labor Regular</v>
          </cell>
          <cell r="H97">
            <v>0</v>
          </cell>
          <cell r="I97">
            <v>0</v>
          </cell>
          <cell r="J97">
            <v>6756.5180376804001</v>
          </cell>
          <cell r="K97">
            <v>8371.3363465170132</v>
          </cell>
          <cell r="L97">
            <v>15127.854384197413</v>
          </cell>
          <cell r="M97">
            <v>6.9394028600503366E-2</v>
          </cell>
          <cell r="N97">
            <v>1049.7827598012454</v>
          </cell>
        </row>
        <row r="98">
          <cell r="A98" t="str">
            <v>91</v>
          </cell>
          <cell r="B98" t="str">
            <v>O&amp;M</v>
          </cell>
          <cell r="C98" t="str">
            <v>Distribution Operations</v>
          </cell>
          <cell r="D98" t="str">
            <v>58000-Dist Oper Sup &amp; Eng</v>
          </cell>
          <cell r="E98" t="str">
            <v>Labor - Non-bargaining</v>
          </cell>
          <cell r="F98" t="str">
            <v>PIS-DIST</v>
          </cell>
          <cell r="G98" t="str">
            <v>SPS CWC-Labor Regular</v>
          </cell>
          <cell r="H98">
            <v>0</v>
          </cell>
          <cell r="I98">
            <v>0</v>
          </cell>
          <cell r="J98">
            <v>32917.131272829829</v>
          </cell>
          <cell r="K98">
            <v>-12667.592479907256</v>
          </cell>
          <cell r="L98">
            <v>20249.538792922573</v>
          </cell>
          <cell r="M98">
            <v>6.9394028600503366E-2</v>
          </cell>
          <cell r="N98">
            <v>1405.1970741430714</v>
          </cell>
        </row>
        <row r="99">
          <cell r="A99" t="str">
            <v>92</v>
          </cell>
          <cell r="B99" t="str">
            <v>O&amp;M</v>
          </cell>
          <cell r="C99" t="str">
            <v>Distribution Operations</v>
          </cell>
          <cell r="D99" t="str">
            <v>58000-Dist Oper Sup &amp; Eng</v>
          </cell>
          <cell r="E99" t="str">
            <v>Labor - Non-bargaining</v>
          </cell>
          <cell r="F99" t="str">
            <v>TX</v>
          </cell>
          <cell r="G99" t="str">
            <v>SPS CWC-Labor Regular</v>
          </cell>
          <cell r="H99">
            <v>0</v>
          </cell>
          <cell r="I99">
            <v>0</v>
          </cell>
          <cell r="J99">
            <v>25915.234727821102</v>
          </cell>
          <cell r="K99">
            <v>-3654.6977248223334</v>
          </cell>
          <cell r="L99">
            <v>22260.537002998768</v>
          </cell>
          <cell r="M99">
            <v>6.9394028600503366E-2</v>
          </cell>
          <cell r="N99">
            <v>1544.7483414486601</v>
          </cell>
        </row>
        <row r="100">
          <cell r="A100" t="str">
            <v>93</v>
          </cell>
          <cell r="B100" t="str">
            <v>O&amp;M</v>
          </cell>
          <cell r="C100" t="str">
            <v>Distribution Operations</v>
          </cell>
          <cell r="D100" t="str">
            <v>58000-Dist Oper Sup &amp; Eng</v>
          </cell>
          <cell r="E100" t="str">
            <v>Labor - Other Compensation</v>
          </cell>
          <cell r="F100" t="str">
            <v>PIS-DIST</v>
          </cell>
          <cell r="G100" t="str">
            <v>SPS CWC-Labor Regular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6.9394028600503366E-2</v>
          </cell>
          <cell r="N100">
            <v>0</v>
          </cell>
        </row>
        <row r="101">
          <cell r="A101" t="str">
            <v>94</v>
          </cell>
          <cell r="B101" t="str">
            <v>O&amp;M</v>
          </cell>
          <cell r="C101" t="str">
            <v>Distribution Operations</v>
          </cell>
          <cell r="D101" t="str">
            <v>58000-Dist Oper Sup &amp; Eng</v>
          </cell>
          <cell r="E101" t="str">
            <v>Labor - Other Compensation</v>
          </cell>
          <cell r="F101" t="str">
            <v>TX</v>
          </cell>
          <cell r="G101" t="str">
            <v>SPS CWC-Labor Regular</v>
          </cell>
          <cell r="H101">
            <v>0</v>
          </cell>
          <cell r="I101">
            <v>0</v>
          </cell>
          <cell r="J101">
            <v>0</v>
          </cell>
          <cell r="K101">
            <v>751.06</v>
          </cell>
          <cell r="L101">
            <v>751.06</v>
          </cell>
          <cell r="M101">
            <v>6.9394028600503366E-2</v>
          </cell>
          <cell r="N101">
            <v>52.119079120694053</v>
          </cell>
        </row>
        <row r="102">
          <cell r="A102" t="str">
            <v>95</v>
          </cell>
          <cell r="B102" t="str">
            <v>O&amp;M</v>
          </cell>
          <cell r="C102" t="str">
            <v>Distribution Operations</v>
          </cell>
          <cell r="D102" t="str">
            <v>58100-Dist Load Dispatching</v>
          </cell>
          <cell r="E102" t="str">
            <v>Labor - Bargaining</v>
          </cell>
          <cell r="F102" t="str">
            <v>PIS-DIST</v>
          </cell>
          <cell r="G102" t="str">
            <v>SPS CWC-Labor Regular</v>
          </cell>
          <cell r="H102">
            <v>0</v>
          </cell>
          <cell r="I102">
            <v>0</v>
          </cell>
          <cell r="J102">
            <v>-11319.886872452218</v>
          </cell>
          <cell r="K102">
            <v>64636.727701919808</v>
          </cell>
          <cell r="L102">
            <v>53316.84082946759</v>
          </cell>
          <cell r="M102">
            <v>6.9394028600503366E-2</v>
          </cell>
          <cell r="N102">
            <v>3699.8703774085598</v>
          </cell>
        </row>
        <row r="103">
          <cell r="A103" t="str">
            <v>96</v>
          </cell>
          <cell r="B103" t="str">
            <v>O&amp;M</v>
          </cell>
          <cell r="C103" t="str">
            <v>Distribution Operations</v>
          </cell>
          <cell r="D103" t="str">
            <v>58100-Dist Load Dispatching</v>
          </cell>
          <cell r="E103" t="str">
            <v>Labor - Incentive</v>
          </cell>
          <cell r="F103" t="str">
            <v>PIS-DIST</v>
          </cell>
          <cell r="G103" t="str">
            <v>SPS CWC-Labor Incentive</v>
          </cell>
          <cell r="H103">
            <v>0</v>
          </cell>
          <cell r="I103">
            <v>-9558.5546971599288</v>
          </cell>
          <cell r="J103">
            <v>0</v>
          </cell>
          <cell r="K103">
            <v>-1101.1400000000001</v>
          </cell>
          <cell r="L103">
            <v>-10659.694697159928</v>
          </cell>
          <cell r="M103">
            <v>6.9394028600503366E-2</v>
          </cell>
          <cell r="N103">
            <v>-739.71915868735016</v>
          </cell>
        </row>
        <row r="104">
          <cell r="A104" t="str">
            <v>97</v>
          </cell>
          <cell r="B104" t="str">
            <v>O&amp;M</v>
          </cell>
          <cell r="C104" t="str">
            <v>Distribution Operations</v>
          </cell>
          <cell r="D104" t="str">
            <v>58100-Dist Load Dispatching</v>
          </cell>
          <cell r="E104" t="str">
            <v>Labor - Non-bargaining</v>
          </cell>
          <cell r="F104" t="str">
            <v>PIS-DIST</v>
          </cell>
          <cell r="G104" t="str">
            <v>SPS CWC-Labor Regular</v>
          </cell>
          <cell r="H104">
            <v>0</v>
          </cell>
          <cell r="I104">
            <v>0</v>
          </cell>
          <cell r="J104">
            <v>22549.523891321674</v>
          </cell>
          <cell r="K104">
            <v>73841.872298080212</v>
          </cell>
          <cell r="L104">
            <v>96391.396189401887</v>
          </cell>
          <cell r="M104">
            <v>6.9394028600503366E-2</v>
          </cell>
          <cell r="N104">
            <v>6688.9873040098055</v>
          </cell>
        </row>
        <row r="105">
          <cell r="A105" t="str">
            <v>98</v>
          </cell>
          <cell r="B105" t="str">
            <v>O&amp;M</v>
          </cell>
          <cell r="C105" t="str">
            <v>Distribution Operations</v>
          </cell>
          <cell r="D105" t="str">
            <v>58100-Dist Load Dispatching</v>
          </cell>
          <cell r="E105" t="str">
            <v>Labor - Other Compensation</v>
          </cell>
          <cell r="F105" t="str">
            <v>PIS-DIST</v>
          </cell>
          <cell r="G105" t="str">
            <v>SPS CWC-Labor Regular</v>
          </cell>
          <cell r="H105">
            <v>0</v>
          </cell>
          <cell r="I105">
            <v>0</v>
          </cell>
          <cell r="J105">
            <v>0</v>
          </cell>
          <cell r="K105">
            <v>7500</v>
          </cell>
          <cell r="L105">
            <v>7500</v>
          </cell>
          <cell r="M105">
            <v>6.9394028600503366E-2</v>
          </cell>
          <cell r="N105">
            <v>520.45521450377521</v>
          </cell>
        </row>
        <row r="106">
          <cell r="A106" t="str">
            <v>99</v>
          </cell>
          <cell r="B106" t="str">
            <v>O&amp;M</v>
          </cell>
          <cell r="C106" t="str">
            <v>Distribution Operations</v>
          </cell>
          <cell r="D106" t="str">
            <v>58200-Dist Op Station Exp</v>
          </cell>
          <cell r="E106" t="str">
            <v>Labor - Bargaining</v>
          </cell>
          <cell r="F106" t="str">
            <v>PIS-DIST</v>
          </cell>
          <cell r="G106" t="str">
            <v>SPS CWC-Labor Regular</v>
          </cell>
          <cell r="H106">
            <v>0</v>
          </cell>
          <cell r="I106">
            <v>0</v>
          </cell>
          <cell r="J106">
            <v>-6505.6773592762775</v>
          </cell>
          <cell r="K106">
            <v>1779.9971600232398</v>
          </cell>
          <cell r="L106">
            <v>-4725.6801992530382</v>
          </cell>
          <cell r="M106">
            <v>6.9394028600503366E-2</v>
          </cell>
          <cell r="N106">
            <v>-327.9339869037978</v>
          </cell>
        </row>
        <row r="107">
          <cell r="A107" t="str">
            <v>100</v>
          </cell>
          <cell r="B107" t="str">
            <v>O&amp;M</v>
          </cell>
          <cell r="C107" t="str">
            <v>Distribution Operations</v>
          </cell>
          <cell r="D107" t="str">
            <v>58200-Dist Op Station Exp</v>
          </cell>
          <cell r="E107" t="str">
            <v>Labor - Incentive</v>
          </cell>
          <cell r="F107" t="str">
            <v>PIS-DIST</v>
          </cell>
          <cell r="G107" t="str">
            <v>SPS CWC-Labor Incentive</v>
          </cell>
          <cell r="H107">
            <v>0</v>
          </cell>
          <cell r="I107">
            <v>-4885.4384135781029</v>
          </cell>
          <cell r="J107">
            <v>0</v>
          </cell>
          <cell r="K107">
            <v>-2376.8099999999995</v>
          </cell>
          <cell r="L107">
            <v>-7262.2484135781024</v>
          </cell>
          <cell r="M107">
            <v>6.9394028600503366E-2</v>
          </cell>
          <cell r="N107">
            <v>-503.95667411579905</v>
          </cell>
        </row>
        <row r="108">
          <cell r="A108" t="str">
            <v>101</v>
          </cell>
          <cell r="B108" t="str">
            <v>O&amp;M</v>
          </cell>
          <cell r="C108" t="str">
            <v>Distribution Operations</v>
          </cell>
          <cell r="D108" t="str">
            <v>58200-Dist Op Station Exp</v>
          </cell>
          <cell r="E108" t="str">
            <v>Labor - Non-bargaining</v>
          </cell>
          <cell r="F108" t="str">
            <v>PIS-DIST</v>
          </cell>
          <cell r="G108" t="str">
            <v>SPS CWC-Labor Regular</v>
          </cell>
          <cell r="H108">
            <v>0</v>
          </cell>
          <cell r="I108">
            <v>0</v>
          </cell>
          <cell r="J108">
            <v>11148.260761085578</v>
          </cell>
          <cell r="K108">
            <v>2033.4928399767616</v>
          </cell>
          <cell r="L108">
            <v>13181.753601062339</v>
          </cell>
          <cell r="M108">
            <v>6.9394028600503366E-2</v>
          </cell>
          <cell r="N108">
            <v>914.7349863969082</v>
          </cell>
        </row>
        <row r="109">
          <cell r="A109" t="str">
            <v>102</v>
          </cell>
          <cell r="B109" t="str">
            <v>O&amp;M</v>
          </cell>
          <cell r="C109" t="str">
            <v>Distribution Operations</v>
          </cell>
          <cell r="D109" t="str">
            <v>58200-Dist Op Station Exp</v>
          </cell>
          <cell r="E109" t="str">
            <v>Labor - Other Compensation</v>
          </cell>
          <cell r="F109" t="str">
            <v>PIS-DIST</v>
          </cell>
          <cell r="G109" t="str">
            <v>SPS CWC-Labor Regular</v>
          </cell>
          <cell r="H109">
            <v>0</v>
          </cell>
          <cell r="I109">
            <v>0</v>
          </cell>
          <cell r="J109">
            <v>0</v>
          </cell>
          <cell r="K109">
            <v>71.22</v>
          </cell>
          <cell r="L109">
            <v>71.22</v>
          </cell>
          <cell r="M109">
            <v>6.9394028600503366E-2</v>
          </cell>
          <cell r="N109">
            <v>4.9422427169278498</v>
          </cell>
        </row>
        <row r="110">
          <cell r="A110" t="str">
            <v>103</v>
          </cell>
          <cell r="B110" t="str">
            <v>O&amp;M</v>
          </cell>
          <cell r="C110" t="str">
            <v>Distribution Operations</v>
          </cell>
          <cell r="D110" t="str">
            <v>58300-Dist Oper Overhead Lines</v>
          </cell>
          <cell r="E110" t="str">
            <v>Labor - Bargaining</v>
          </cell>
          <cell r="F110" t="str">
            <v>NM</v>
          </cell>
          <cell r="G110" t="str">
            <v>SPS CWC-Labor Regular</v>
          </cell>
          <cell r="H110">
            <v>0</v>
          </cell>
          <cell r="I110">
            <v>0</v>
          </cell>
          <cell r="J110">
            <v>-3325.5154984589117</v>
          </cell>
          <cell r="K110">
            <v>-9430.1122130598251</v>
          </cell>
          <cell r="L110">
            <v>-12755.627711518737</v>
          </cell>
          <cell r="M110">
            <v>6.9394028600503366E-2</v>
          </cell>
          <cell r="N110">
            <v>-885.16439423050451</v>
          </cell>
        </row>
        <row r="111">
          <cell r="A111" t="str">
            <v>104</v>
          </cell>
          <cell r="B111" t="str">
            <v>O&amp;M</v>
          </cell>
          <cell r="C111" t="str">
            <v>Distribution Operations</v>
          </cell>
          <cell r="D111" t="str">
            <v>58300-Dist Oper Overhead Lines</v>
          </cell>
          <cell r="E111" t="str">
            <v>Labor - Bargaining</v>
          </cell>
          <cell r="F111" t="str">
            <v>PIS-DIST</v>
          </cell>
          <cell r="G111" t="str">
            <v>SPS CWC-Labor Regular</v>
          </cell>
          <cell r="H111">
            <v>0</v>
          </cell>
          <cell r="I111">
            <v>0</v>
          </cell>
          <cell r="J111">
            <v>-78.067654826628313</v>
          </cell>
          <cell r="K111">
            <v>1418.727036885015</v>
          </cell>
          <cell r="L111">
            <v>1340.6593820583867</v>
          </cell>
          <cell r="M111">
            <v>6.9394028600503366E-2</v>
          </cell>
          <cell r="N111">
            <v>93.033755502092859</v>
          </cell>
        </row>
        <row r="112">
          <cell r="A112" t="str">
            <v>105</v>
          </cell>
          <cell r="B112" t="str">
            <v>O&amp;M</v>
          </cell>
          <cell r="C112" t="str">
            <v>Distribution Operations</v>
          </cell>
          <cell r="D112" t="str">
            <v>58300-Dist Oper Overhead Lines</v>
          </cell>
          <cell r="E112" t="str">
            <v>Labor - Bargaining</v>
          </cell>
          <cell r="F112" t="str">
            <v>TX</v>
          </cell>
          <cell r="G112" t="str">
            <v>SPS CWC-Labor Regular</v>
          </cell>
          <cell r="H112">
            <v>0</v>
          </cell>
          <cell r="I112">
            <v>0</v>
          </cell>
          <cell r="J112">
            <v>-10015.246773739036</v>
          </cell>
          <cell r="K112">
            <v>6781.9819996059432</v>
          </cell>
          <cell r="L112">
            <v>-3233.2647741330929</v>
          </cell>
          <cell r="M112">
            <v>6.9394028600503366E-2</v>
          </cell>
          <cell r="N112">
            <v>-224.36926820919192</v>
          </cell>
        </row>
        <row r="113">
          <cell r="A113" t="str">
            <v>106</v>
          </cell>
          <cell r="B113" t="str">
            <v>O&amp;M</v>
          </cell>
          <cell r="C113" t="str">
            <v>Distribution Operations</v>
          </cell>
          <cell r="D113" t="str">
            <v>58300-Dist Oper Overhead Lines</v>
          </cell>
          <cell r="E113" t="str">
            <v>Labor - Incentive</v>
          </cell>
          <cell r="F113" t="str">
            <v>NM</v>
          </cell>
          <cell r="G113" t="str">
            <v>SPS CWC-Labor Incentive</v>
          </cell>
          <cell r="H113">
            <v>0</v>
          </cell>
          <cell r="I113">
            <v>-1427.117772029354</v>
          </cell>
          <cell r="J113">
            <v>0</v>
          </cell>
          <cell r="K113">
            <v>-993.04000000000008</v>
          </cell>
          <cell r="L113">
            <v>-2420.157772029354</v>
          </cell>
          <cell r="M113">
            <v>6.9394028600503366E-2</v>
          </cell>
          <cell r="N113">
            <v>-167.9444976499355</v>
          </cell>
        </row>
        <row r="114">
          <cell r="A114" t="str">
            <v>107</v>
          </cell>
          <cell r="B114" t="str">
            <v>O&amp;M</v>
          </cell>
          <cell r="C114" t="str">
            <v>Distribution Operations</v>
          </cell>
          <cell r="D114" t="str">
            <v>58300-Dist Oper Overhead Lines</v>
          </cell>
          <cell r="E114" t="str">
            <v>Labor - Incentive</v>
          </cell>
          <cell r="F114" t="str">
            <v>PIS-DIST</v>
          </cell>
          <cell r="G114" t="str">
            <v>SPS CWC-Labor Incentive</v>
          </cell>
          <cell r="H114">
            <v>0</v>
          </cell>
          <cell r="I114">
            <v>-1020.4833433407077</v>
          </cell>
          <cell r="J114">
            <v>0</v>
          </cell>
          <cell r="K114">
            <v>33.92</v>
          </cell>
          <cell r="L114">
            <v>-986.56334334070777</v>
          </cell>
          <cell r="M114">
            <v>6.9394028600503366E-2</v>
          </cell>
          <cell r="N114">
            <v>-68.461604863993301</v>
          </cell>
        </row>
        <row r="115">
          <cell r="A115" t="str">
            <v>108</v>
          </cell>
          <cell r="B115" t="str">
            <v>O&amp;M</v>
          </cell>
          <cell r="C115" t="str">
            <v>Distribution Operations</v>
          </cell>
          <cell r="D115" t="str">
            <v>58300-Dist Oper Overhead Lines</v>
          </cell>
          <cell r="E115" t="str">
            <v>Labor - Incentive</v>
          </cell>
          <cell r="F115" t="str">
            <v>TX</v>
          </cell>
          <cell r="G115" t="str">
            <v>SPS CWC-Labor Incentive</v>
          </cell>
          <cell r="H115">
            <v>0</v>
          </cell>
          <cell r="I115">
            <v>-6152.2097177385713</v>
          </cell>
          <cell r="J115">
            <v>0</v>
          </cell>
          <cell r="K115">
            <v>-2026.3500000000004</v>
          </cell>
          <cell r="L115">
            <v>-8178.5597177385716</v>
          </cell>
          <cell r="M115">
            <v>6.9394028600503366E-2</v>
          </cell>
          <cell r="N115">
            <v>-567.54320696367517</v>
          </cell>
        </row>
        <row r="116">
          <cell r="A116" t="str">
            <v>109</v>
          </cell>
          <cell r="B116" t="str">
            <v>O&amp;M</v>
          </cell>
          <cell r="C116" t="str">
            <v>Distribution Operations</v>
          </cell>
          <cell r="D116" t="str">
            <v>58300-Dist Oper Overhead Lines</v>
          </cell>
          <cell r="E116" t="str">
            <v>Labor - Non-bargaining</v>
          </cell>
          <cell r="F116" t="str">
            <v>NM</v>
          </cell>
          <cell r="G116" t="str">
            <v>SPS CWC-Labor Regular</v>
          </cell>
          <cell r="H116">
            <v>0</v>
          </cell>
          <cell r="I116">
            <v>0</v>
          </cell>
          <cell r="J116">
            <v>5698.6708523116331</v>
          </cell>
          <cell r="K116">
            <v>-10773.087786940177</v>
          </cell>
          <cell r="L116">
            <v>-5074.4169346285444</v>
          </cell>
          <cell r="M116">
            <v>6.9394028600503366E-2</v>
          </cell>
          <cell r="N116">
            <v>-352.13423389249181</v>
          </cell>
        </row>
        <row r="117">
          <cell r="A117" t="str">
            <v>110</v>
          </cell>
          <cell r="B117" t="str">
            <v>O&amp;M</v>
          </cell>
          <cell r="C117" t="str">
            <v>Distribution Operations</v>
          </cell>
          <cell r="D117" t="str">
            <v>58300-Dist Oper Overhead Lines</v>
          </cell>
          <cell r="E117" t="str">
            <v>Labor - Non-bargaining</v>
          </cell>
          <cell r="F117" t="str">
            <v>PIS-DIST</v>
          </cell>
          <cell r="G117" t="str">
            <v>SPS CWC-Labor Regular</v>
          </cell>
          <cell r="H117">
            <v>0</v>
          </cell>
          <cell r="I117">
            <v>0</v>
          </cell>
          <cell r="J117">
            <v>1359.3416177600575</v>
          </cell>
          <cell r="K117">
            <v>1620.7729631149853</v>
          </cell>
          <cell r="L117">
            <v>2980.1145808750425</v>
          </cell>
          <cell r="M117">
            <v>6.9394028600503366E-2</v>
          </cell>
          <cell r="N117">
            <v>206.80215645801979</v>
          </cell>
        </row>
        <row r="118">
          <cell r="A118" t="str">
            <v>111</v>
          </cell>
          <cell r="B118" t="str">
            <v>O&amp;M</v>
          </cell>
          <cell r="C118" t="str">
            <v>Distribution Operations</v>
          </cell>
          <cell r="D118" t="str">
            <v>58300-Dist Oper Overhead Lines</v>
          </cell>
          <cell r="E118" t="str">
            <v>Labor - Non-bargaining</v>
          </cell>
          <cell r="F118" t="str">
            <v>TX</v>
          </cell>
          <cell r="G118" t="str">
            <v>SPS CWC-Labor Regular</v>
          </cell>
          <cell r="H118">
            <v>0</v>
          </cell>
          <cell r="I118">
            <v>0</v>
          </cell>
          <cell r="J118">
            <v>17162.330139391452</v>
          </cell>
          <cell r="K118">
            <v>7747.8280003940572</v>
          </cell>
          <cell r="L118">
            <v>24910.158139785508</v>
          </cell>
          <cell r="M118">
            <v>6.9394028600503366E-2</v>
          </cell>
          <cell r="N118">
            <v>1728.6162263953372</v>
          </cell>
        </row>
        <row r="119">
          <cell r="A119" t="str">
            <v>112</v>
          </cell>
          <cell r="B119" t="str">
            <v>O&amp;M</v>
          </cell>
          <cell r="C119" t="str">
            <v>Distribution Operations</v>
          </cell>
          <cell r="D119" t="str">
            <v>58300-Dist Oper Overhead Lines</v>
          </cell>
          <cell r="E119" t="str">
            <v>Labor - Other Compensation</v>
          </cell>
          <cell r="F119" t="str">
            <v>PIS-DIST</v>
          </cell>
          <cell r="G119" t="str">
            <v>SPS CWC-Labor Regular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6.9394028600503366E-2</v>
          </cell>
          <cell r="N119">
            <v>0</v>
          </cell>
        </row>
        <row r="120">
          <cell r="A120" t="str">
            <v>113</v>
          </cell>
          <cell r="B120" t="str">
            <v>O&amp;M</v>
          </cell>
          <cell r="C120" t="str">
            <v>Distribution Operations</v>
          </cell>
          <cell r="D120" t="str">
            <v>58400-Dist Op UG Elec lines</v>
          </cell>
          <cell r="E120" t="str">
            <v>Labor - Bargaining</v>
          </cell>
          <cell r="F120" t="str">
            <v>NM</v>
          </cell>
          <cell r="G120" t="str">
            <v>SPS CWC-Labor Regular</v>
          </cell>
          <cell r="H120">
            <v>0</v>
          </cell>
          <cell r="I120">
            <v>0</v>
          </cell>
          <cell r="J120">
            <v>-172.6515421616829</v>
          </cell>
          <cell r="K120">
            <v>-565.469729684188</v>
          </cell>
          <cell r="L120">
            <v>-738.12127184587087</v>
          </cell>
          <cell r="M120">
            <v>6.9394028600503366E-2</v>
          </cell>
          <cell r="N120">
            <v>-51.221208649112285</v>
          </cell>
        </row>
        <row r="121">
          <cell r="A121" t="str">
            <v>114</v>
          </cell>
          <cell r="B121" t="str">
            <v>O&amp;M</v>
          </cell>
          <cell r="C121" t="str">
            <v>Distribution Operations</v>
          </cell>
          <cell r="D121" t="str">
            <v>58400-Dist Op UG Elec lines</v>
          </cell>
          <cell r="E121" t="str">
            <v>Labor - Bargaining</v>
          </cell>
          <cell r="F121" t="str">
            <v>PIS-DIST</v>
          </cell>
          <cell r="G121" t="str">
            <v>SPS CWC-Labor Regular</v>
          </cell>
          <cell r="H121">
            <v>0</v>
          </cell>
          <cell r="I121">
            <v>0</v>
          </cell>
          <cell r="J121">
            <v>-7.1908619788923076</v>
          </cell>
          <cell r="K121">
            <v>0</v>
          </cell>
          <cell r="L121">
            <v>-7.1908619788923076</v>
          </cell>
          <cell r="M121">
            <v>6.9394028600503366E-2</v>
          </cell>
          <cell r="N121">
            <v>-0.49900288182552505</v>
          </cell>
        </row>
        <row r="122">
          <cell r="A122" t="str">
            <v>115</v>
          </cell>
          <cell r="B122" t="str">
            <v>O&amp;M</v>
          </cell>
          <cell r="C122" t="str">
            <v>Distribution Operations</v>
          </cell>
          <cell r="D122" t="str">
            <v>58400-Dist Op UG Elec lines</v>
          </cell>
          <cell r="E122" t="str">
            <v>Labor - Bargaining</v>
          </cell>
          <cell r="F122" t="str">
            <v>TX</v>
          </cell>
          <cell r="G122" t="str">
            <v>SPS CWC-Labor Regular</v>
          </cell>
          <cell r="H122">
            <v>0</v>
          </cell>
          <cell r="I122">
            <v>0</v>
          </cell>
          <cell r="J122">
            <v>-886.43745612439773</v>
          </cell>
          <cell r="K122">
            <v>5229.709316225395</v>
          </cell>
          <cell r="L122">
            <v>4343.2718601009974</v>
          </cell>
          <cell r="M122">
            <v>6.9394028600503366E-2</v>
          </cell>
          <cell r="N122">
            <v>301.39713167961008</v>
          </cell>
        </row>
        <row r="123">
          <cell r="A123" t="str">
            <v>116</v>
          </cell>
          <cell r="B123" t="str">
            <v>O&amp;M</v>
          </cell>
          <cell r="C123" t="str">
            <v>Distribution Operations</v>
          </cell>
          <cell r="D123" t="str">
            <v>58400-Dist Op UG Elec lines</v>
          </cell>
          <cell r="E123" t="str">
            <v>Labor - Incentive</v>
          </cell>
          <cell r="F123" t="str">
            <v>NM</v>
          </cell>
          <cell r="G123" t="str">
            <v>SPS CWC-Labor Incentive</v>
          </cell>
          <cell r="H123">
            <v>0</v>
          </cell>
          <cell r="I123">
            <v>-119.98337531559314</v>
          </cell>
          <cell r="J123">
            <v>0</v>
          </cell>
          <cell r="K123">
            <v>-40.840000000000003</v>
          </cell>
          <cell r="L123">
            <v>-160.82337531559313</v>
          </cell>
          <cell r="M123">
            <v>6.9394028600503366E-2</v>
          </cell>
          <cell r="N123">
            <v>-11.160181906279757</v>
          </cell>
        </row>
        <row r="124">
          <cell r="A124" t="str">
            <v>117</v>
          </cell>
          <cell r="B124" t="str">
            <v>O&amp;M</v>
          </cell>
          <cell r="C124" t="str">
            <v>Distribution Operations</v>
          </cell>
          <cell r="D124" t="str">
            <v>58400-Dist Op UG Elec lines</v>
          </cell>
          <cell r="E124" t="str">
            <v>Labor - Incentive</v>
          </cell>
          <cell r="F124" t="str">
            <v>PIS-DIST</v>
          </cell>
          <cell r="G124" t="str">
            <v>SPS CWC-Labor Incentive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6.9394028600503366E-2</v>
          </cell>
          <cell r="N124">
            <v>0</v>
          </cell>
        </row>
        <row r="125">
          <cell r="A125" t="str">
            <v>118</v>
          </cell>
          <cell r="B125" t="str">
            <v>O&amp;M</v>
          </cell>
          <cell r="C125" t="str">
            <v>Distribution Operations</v>
          </cell>
          <cell r="D125" t="str">
            <v>58400-Dist Op UG Elec lines</v>
          </cell>
          <cell r="E125" t="str">
            <v>Labor - Incentive</v>
          </cell>
          <cell r="F125" t="str">
            <v>TX</v>
          </cell>
          <cell r="G125" t="str">
            <v>SPS CWC-Labor Incentive</v>
          </cell>
          <cell r="H125">
            <v>0</v>
          </cell>
          <cell r="I125">
            <v>-541.07443701312752</v>
          </cell>
          <cell r="J125">
            <v>0</v>
          </cell>
          <cell r="K125">
            <v>58.390000000000015</v>
          </cell>
          <cell r="L125">
            <v>-482.68443701312754</v>
          </cell>
          <cell r="M125">
            <v>6.9394028600503366E-2</v>
          </cell>
          <cell r="N125">
            <v>-33.495417627106839</v>
          </cell>
        </row>
        <row r="126">
          <cell r="A126" t="str">
            <v>119</v>
          </cell>
          <cell r="B126" t="str">
            <v>O&amp;M</v>
          </cell>
          <cell r="C126" t="str">
            <v>Distribution Operations</v>
          </cell>
          <cell r="D126" t="str">
            <v>58400-Dist Op UG Elec lines</v>
          </cell>
          <cell r="E126" t="str">
            <v>Labor - Non-bargaining</v>
          </cell>
          <cell r="F126" t="str">
            <v>NM</v>
          </cell>
          <cell r="G126" t="str">
            <v>SPS CWC-Labor Regular</v>
          </cell>
          <cell r="H126">
            <v>0</v>
          </cell>
          <cell r="I126">
            <v>0</v>
          </cell>
          <cell r="J126">
            <v>295.85918675747575</v>
          </cell>
          <cell r="K126">
            <v>-646.00027031581214</v>
          </cell>
          <cell r="L126">
            <v>-350.14108355833639</v>
          </cell>
          <cell r="M126">
            <v>6.9394028600503366E-2</v>
          </cell>
          <cell r="N126">
            <v>-24.297700366658436</v>
          </cell>
        </row>
        <row r="127">
          <cell r="A127" t="str">
            <v>120</v>
          </cell>
          <cell r="B127" t="str">
            <v>O&amp;M</v>
          </cell>
          <cell r="C127" t="str">
            <v>Distribution Operations</v>
          </cell>
          <cell r="D127" t="str">
            <v>58400-Dist Op UG Elec lines</v>
          </cell>
          <cell r="E127" t="str">
            <v>Labor - Non-bargaining</v>
          </cell>
          <cell r="F127" t="str">
            <v>PIS-DIST</v>
          </cell>
          <cell r="G127" t="str">
            <v>SPS CWC-Labor Regular</v>
          </cell>
          <cell r="H127">
            <v>0</v>
          </cell>
          <cell r="I127">
            <v>0</v>
          </cell>
          <cell r="J127">
            <v>12.322407031661543</v>
          </cell>
          <cell r="K127">
            <v>0</v>
          </cell>
          <cell r="L127">
            <v>12.322407031661543</v>
          </cell>
          <cell r="M127">
            <v>6.9394028600503366E-2</v>
          </cell>
          <cell r="N127">
            <v>0.85510146598216485</v>
          </cell>
        </row>
        <row r="128">
          <cell r="A128" t="str">
            <v>121</v>
          </cell>
          <cell r="B128" t="str">
            <v>O&amp;M</v>
          </cell>
          <cell r="C128" t="str">
            <v>Distribution Operations</v>
          </cell>
          <cell r="D128" t="str">
            <v>58400-Dist Op UG Elec lines</v>
          </cell>
          <cell r="E128" t="str">
            <v>Labor - Non-bargaining</v>
          </cell>
          <cell r="F128" t="str">
            <v>TX</v>
          </cell>
          <cell r="G128" t="str">
            <v>SPS CWC-Labor Regular</v>
          </cell>
          <cell r="H128">
            <v>0</v>
          </cell>
          <cell r="I128">
            <v>0</v>
          </cell>
          <cell r="J128">
            <v>1519.0172158134028</v>
          </cell>
          <cell r="K128">
            <v>5974.4906837746066</v>
          </cell>
          <cell r="L128">
            <v>7493.5078995880094</v>
          </cell>
          <cell r="M128">
            <v>6.9394028600503366E-2</v>
          </cell>
          <cell r="N128">
            <v>520.00470150210822</v>
          </cell>
        </row>
        <row r="129">
          <cell r="A129" t="str">
            <v>122</v>
          </cell>
          <cell r="B129" t="str">
            <v>O&amp;M</v>
          </cell>
          <cell r="C129" t="str">
            <v>Distribution Operations</v>
          </cell>
          <cell r="D129" t="str">
            <v>58500-Dist Oper Streetlight</v>
          </cell>
          <cell r="E129" t="str">
            <v>Labor - Bargaining</v>
          </cell>
          <cell r="F129" t="str">
            <v>PIS-DIST</v>
          </cell>
          <cell r="G129" t="str">
            <v>SPS CWC-Labor Regular</v>
          </cell>
          <cell r="H129">
            <v>0</v>
          </cell>
          <cell r="I129">
            <v>0</v>
          </cell>
          <cell r="J129">
            <v>-3900.1944679646967</v>
          </cell>
          <cell r="K129">
            <v>-8481.756552019564</v>
          </cell>
          <cell r="L129">
            <v>-12381.951019984261</v>
          </cell>
          <cell r="M129">
            <v>6.9394028600503366E-2</v>
          </cell>
          <cell r="N129">
            <v>-859.23346321081965</v>
          </cell>
        </row>
        <row r="130">
          <cell r="A130" t="str">
            <v>123</v>
          </cell>
          <cell r="B130" t="str">
            <v>O&amp;M</v>
          </cell>
          <cell r="C130" t="str">
            <v>Distribution Operations</v>
          </cell>
          <cell r="D130" t="str">
            <v>58500-Dist Oper Streetlight</v>
          </cell>
          <cell r="E130" t="str">
            <v>Labor - Incentive</v>
          </cell>
          <cell r="F130" t="str">
            <v>PIS-DIST</v>
          </cell>
          <cell r="G130" t="str">
            <v>SPS CWC-Labor Incentive</v>
          </cell>
          <cell r="H130">
            <v>0</v>
          </cell>
          <cell r="I130">
            <v>-3082.2294960048475</v>
          </cell>
          <cell r="J130">
            <v>0</v>
          </cell>
          <cell r="K130">
            <v>-3280.38</v>
          </cell>
          <cell r="L130">
            <v>-6362.6094960048476</v>
          </cell>
          <cell r="M130">
            <v>6.9394028600503366E-2</v>
          </cell>
          <cell r="N130">
            <v>-441.5271053395947</v>
          </cell>
        </row>
        <row r="131">
          <cell r="A131" t="str">
            <v>124</v>
          </cell>
          <cell r="B131" t="str">
            <v>O&amp;M</v>
          </cell>
          <cell r="C131" t="str">
            <v>Distribution Operations</v>
          </cell>
          <cell r="D131" t="str">
            <v>58500-Dist Oper Streetlight</v>
          </cell>
          <cell r="E131" t="str">
            <v>Labor - Non-bargaining</v>
          </cell>
          <cell r="F131" t="str">
            <v>PIS-DIST</v>
          </cell>
          <cell r="G131" t="str">
            <v>SPS CWC-Labor Regular</v>
          </cell>
          <cell r="H131">
            <v>0</v>
          </cell>
          <cell r="I131">
            <v>0</v>
          </cell>
          <cell r="J131">
            <v>6683.4523980529575</v>
          </cell>
          <cell r="K131">
            <v>-16630.793447980432</v>
          </cell>
          <cell r="L131">
            <v>-9947.3410499274742</v>
          </cell>
          <cell r="M131">
            <v>6.9394028600503366E-2</v>
          </cell>
          <cell r="N131">
            <v>-690.28606931762829</v>
          </cell>
        </row>
        <row r="132">
          <cell r="A132" t="str">
            <v>125</v>
          </cell>
          <cell r="B132" t="str">
            <v>O&amp;M</v>
          </cell>
          <cell r="C132" t="str">
            <v>Distribution Operations</v>
          </cell>
          <cell r="D132" t="str">
            <v>58600-Dist Oper Meter Exp</v>
          </cell>
          <cell r="E132" t="str">
            <v>Labor - Bargaining</v>
          </cell>
          <cell r="F132" t="str">
            <v>NM</v>
          </cell>
          <cell r="G132" t="str">
            <v>SPS CWC-Labor Regular</v>
          </cell>
          <cell r="H132">
            <v>0</v>
          </cell>
          <cell r="I132">
            <v>0</v>
          </cell>
          <cell r="J132">
            <v>-8553.3623357823235</v>
          </cell>
          <cell r="K132">
            <v>-20078.714676838088</v>
          </cell>
          <cell r="L132">
            <v>-28632.077012620412</v>
          </cell>
          <cell r="M132">
            <v>6.9394028600503366E-2</v>
          </cell>
          <cell r="N132">
            <v>-1986.8951711055959</v>
          </cell>
        </row>
        <row r="133">
          <cell r="A133" t="str">
            <v>126</v>
          </cell>
          <cell r="B133" t="str">
            <v>O&amp;M</v>
          </cell>
          <cell r="C133" t="str">
            <v>Distribution Operations</v>
          </cell>
          <cell r="D133" t="str">
            <v>58600-Dist Oper Meter Exp</v>
          </cell>
          <cell r="E133" t="str">
            <v>Labor - Bargaining</v>
          </cell>
          <cell r="F133" t="str">
            <v>PIS-DIST</v>
          </cell>
          <cell r="G133" t="str">
            <v>SPS CWC-Labor Regular</v>
          </cell>
          <cell r="H133">
            <v>0</v>
          </cell>
          <cell r="I133">
            <v>0</v>
          </cell>
          <cell r="J133">
            <v>-8227.7149338933868</v>
          </cell>
          <cell r="K133">
            <v>-28836.127628322429</v>
          </cell>
          <cell r="L133">
            <v>-37063.842562215817</v>
          </cell>
          <cell r="M133">
            <v>6.9394028600503366E-2</v>
          </cell>
          <cell r="N133">
            <v>-2572.0093508069585</v>
          </cell>
        </row>
        <row r="134">
          <cell r="A134" t="str">
            <v>127</v>
          </cell>
          <cell r="B134" t="str">
            <v>O&amp;M</v>
          </cell>
          <cell r="C134" t="str">
            <v>Distribution Operations</v>
          </cell>
          <cell r="D134" t="str">
            <v>58600-Dist Oper Meter Exp</v>
          </cell>
          <cell r="E134" t="str">
            <v>Labor - Bargaining</v>
          </cell>
          <cell r="F134" t="str">
            <v>TX</v>
          </cell>
          <cell r="G134" t="str">
            <v>SPS CWC-Labor Regular</v>
          </cell>
          <cell r="H134">
            <v>0</v>
          </cell>
          <cell r="I134">
            <v>0</v>
          </cell>
          <cell r="J134">
            <v>-17385.881422335551</v>
          </cell>
          <cell r="K134">
            <v>2046.4116462357304</v>
          </cell>
          <cell r="L134">
            <v>-15339.469776099821</v>
          </cell>
          <cell r="M134">
            <v>6.9394028600503366E-2</v>
          </cell>
          <cell r="N134">
            <v>-1064.4676043592278</v>
          </cell>
        </row>
        <row r="135">
          <cell r="A135" t="str">
            <v>128</v>
          </cell>
          <cell r="B135" t="str">
            <v>O&amp;M</v>
          </cell>
          <cell r="C135" t="str">
            <v>Distribution Operations</v>
          </cell>
          <cell r="D135" t="str">
            <v>58600-Dist Oper Meter Exp</v>
          </cell>
          <cell r="E135" t="str">
            <v>Labor - Incentive</v>
          </cell>
          <cell r="F135" t="str">
            <v>NM</v>
          </cell>
          <cell r="G135" t="str">
            <v>SPS CWC-Labor Incentive</v>
          </cell>
          <cell r="H135">
            <v>0</v>
          </cell>
          <cell r="I135">
            <v>-7298.205708040281</v>
          </cell>
          <cell r="J135">
            <v>0</v>
          </cell>
          <cell r="K135">
            <v>-4628.0600000000004</v>
          </cell>
          <cell r="L135">
            <v>-11926.265708040282</v>
          </cell>
          <cell r="M135">
            <v>6.9394028600503366E-2</v>
          </cell>
          <cell r="N135">
            <v>-827.61162364094992</v>
          </cell>
        </row>
        <row r="136">
          <cell r="A136" t="str">
            <v>129</v>
          </cell>
          <cell r="B136" t="str">
            <v>O&amp;M</v>
          </cell>
          <cell r="C136" t="str">
            <v>Distribution Operations</v>
          </cell>
          <cell r="D136" t="str">
            <v>58600-Dist Oper Meter Exp</v>
          </cell>
          <cell r="E136" t="str">
            <v>Labor - Incentive</v>
          </cell>
          <cell r="F136" t="str">
            <v>PIS-DIST</v>
          </cell>
          <cell r="G136" t="str">
            <v>SPS CWC-Labor Incentive</v>
          </cell>
          <cell r="H136">
            <v>0</v>
          </cell>
          <cell r="I136">
            <v>-12536.217365749566</v>
          </cell>
          <cell r="J136">
            <v>0</v>
          </cell>
          <cell r="K136">
            <v>-4258.29</v>
          </cell>
          <cell r="L136">
            <v>-16794.507365749567</v>
          </cell>
          <cell r="M136">
            <v>6.9394028600503366E-2</v>
          </cell>
          <cell r="N136">
            <v>-1165.4385244701898</v>
          </cell>
        </row>
        <row r="137">
          <cell r="A137" t="str">
            <v>130</v>
          </cell>
          <cell r="B137" t="str">
            <v>O&amp;M</v>
          </cell>
          <cell r="C137" t="str">
            <v>Distribution Operations</v>
          </cell>
          <cell r="D137" t="str">
            <v>58600-Dist Oper Meter Exp</v>
          </cell>
          <cell r="E137" t="str">
            <v>Labor - Incentive</v>
          </cell>
          <cell r="F137" t="str">
            <v>TX</v>
          </cell>
          <cell r="G137" t="str">
            <v>SPS CWC-Labor Incentive</v>
          </cell>
          <cell r="H137">
            <v>0</v>
          </cell>
          <cell r="I137">
            <v>-14581.254462128789</v>
          </cell>
          <cell r="J137">
            <v>0</v>
          </cell>
          <cell r="K137">
            <v>-6228.49</v>
          </cell>
          <cell r="L137">
            <v>-20809.744462128787</v>
          </cell>
          <cell r="M137">
            <v>6.9394028600503366E-2</v>
          </cell>
          <cell r="N137">
            <v>-1444.0720023741317</v>
          </cell>
        </row>
        <row r="138">
          <cell r="A138" t="str">
            <v>131</v>
          </cell>
          <cell r="B138" t="str">
            <v>O&amp;M</v>
          </cell>
          <cell r="C138" t="str">
            <v>Distribution Operations</v>
          </cell>
          <cell r="D138" t="str">
            <v>58600-Dist Oper Meter Exp</v>
          </cell>
          <cell r="E138" t="str">
            <v>Labor - Non-bargaining</v>
          </cell>
          <cell r="F138" t="str">
            <v>NM</v>
          </cell>
          <cell r="G138" t="str">
            <v>SPS CWC-Labor Regular</v>
          </cell>
          <cell r="H138">
            <v>0</v>
          </cell>
          <cell r="I138">
            <v>0</v>
          </cell>
          <cell r="J138">
            <v>14657.215296326514</v>
          </cell>
          <cell r="K138">
            <v>-22938.195323161919</v>
          </cell>
          <cell r="L138">
            <v>-8280.9800268354047</v>
          </cell>
          <cell r="M138">
            <v>6.9394028600503366E-2</v>
          </cell>
          <cell r="N138">
            <v>-574.65056482241323</v>
          </cell>
        </row>
        <row r="139">
          <cell r="A139" t="str">
            <v>132</v>
          </cell>
          <cell r="B139" t="str">
            <v>O&amp;M</v>
          </cell>
          <cell r="C139" t="str">
            <v>Distribution Operations</v>
          </cell>
          <cell r="D139" t="str">
            <v>58600-Dist Oper Meter Exp</v>
          </cell>
          <cell r="E139" t="str">
            <v>Labor - Non-bargaining</v>
          </cell>
          <cell r="F139" t="str">
            <v>PIS-DIST</v>
          </cell>
          <cell r="G139" t="str">
            <v>SPS CWC-Labor Regular</v>
          </cell>
          <cell r="H139">
            <v>0</v>
          </cell>
          <cell r="I139">
            <v>0</v>
          </cell>
          <cell r="J139">
            <v>21690.758199159918</v>
          </cell>
          <cell r="K139">
            <v>-32935.322371677576</v>
          </cell>
          <cell r="L139">
            <v>-11244.564172517657</v>
          </cell>
          <cell r="M139">
            <v>6.9394028600503366E-2</v>
          </cell>
          <cell r="N139">
            <v>-780.30560778788583</v>
          </cell>
        </row>
        <row r="140">
          <cell r="A140" t="str">
            <v>133</v>
          </cell>
          <cell r="B140" t="str">
            <v>O&amp;M</v>
          </cell>
          <cell r="C140" t="str">
            <v>Distribution Operations</v>
          </cell>
          <cell r="D140" t="str">
            <v>58600-Dist Oper Meter Exp</v>
          </cell>
          <cell r="E140" t="str">
            <v>Labor - Non-bargaining</v>
          </cell>
          <cell r="F140" t="str">
            <v>TX</v>
          </cell>
          <cell r="G140" t="str">
            <v>SPS CWC-Labor Regular</v>
          </cell>
          <cell r="H140">
            <v>0</v>
          </cell>
          <cell r="I140">
            <v>0</v>
          </cell>
          <cell r="J140">
            <v>29792.799266496673</v>
          </cell>
          <cell r="K140">
            <v>2337.8483537642715</v>
          </cell>
          <cell r="L140">
            <v>32130.647620260945</v>
          </cell>
          <cell r="M140">
            <v>6.9394028600503366E-2</v>
          </cell>
          <cell r="N140">
            <v>2229.6750799130832</v>
          </cell>
        </row>
        <row r="141">
          <cell r="A141" t="str">
            <v>134</v>
          </cell>
          <cell r="B141" t="str">
            <v>O&amp;M</v>
          </cell>
          <cell r="C141" t="str">
            <v>Distribution Operations</v>
          </cell>
          <cell r="D141" t="str">
            <v>58600-Dist Oper Meter Exp</v>
          </cell>
          <cell r="E141" t="str">
            <v>Labor - Other Compensation</v>
          </cell>
          <cell r="F141" t="str">
            <v>TX</v>
          </cell>
          <cell r="G141" t="str">
            <v>SPS CWC-Labor Regular</v>
          </cell>
          <cell r="H141">
            <v>0</v>
          </cell>
          <cell r="I141">
            <v>0</v>
          </cell>
          <cell r="J141">
            <v>0</v>
          </cell>
          <cell r="K141">
            <v>-4.13</v>
          </cell>
          <cell r="L141">
            <v>-4.13</v>
          </cell>
          <cell r="M141">
            <v>6.9394028600503366E-2</v>
          </cell>
          <cell r="N141">
            <v>-0.28659733812007887</v>
          </cell>
        </row>
        <row r="142">
          <cell r="A142" t="str">
            <v>135</v>
          </cell>
          <cell r="B142" t="str">
            <v>O&amp;M</v>
          </cell>
          <cell r="C142" t="str">
            <v>Distribution Operations</v>
          </cell>
          <cell r="D142" t="str">
            <v>58700-Dist Oper Cust Install</v>
          </cell>
          <cell r="E142" t="str">
            <v>Labor - Bargaining</v>
          </cell>
          <cell r="F142" t="str">
            <v>PIS-DIST</v>
          </cell>
          <cell r="G142" t="str">
            <v>SPS CWC-Labor Regular</v>
          </cell>
          <cell r="H142">
            <v>0</v>
          </cell>
          <cell r="I142">
            <v>0</v>
          </cell>
          <cell r="J142">
            <v>-8867.7710110405205</v>
          </cell>
          <cell r="K142">
            <v>12469.338724238854</v>
          </cell>
          <cell r="L142">
            <v>3601.5677131983339</v>
          </cell>
          <cell r="M142">
            <v>6.9394028600503366E-2</v>
          </cell>
          <cell r="N142">
            <v>249.92729289633468</v>
          </cell>
        </row>
        <row r="143">
          <cell r="A143" t="str">
            <v>136</v>
          </cell>
          <cell r="B143" t="str">
            <v>O&amp;M</v>
          </cell>
          <cell r="C143" t="str">
            <v>Distribution Operations</v>
          </cell>
          <cell r="D143" t="str">
            <v>58700-Dist Oper Cust Install</v>
          </cell>
          <cell r="E143" t="str">
            <v>Labor - Incentive</v>
          </cell>
          <cell r="F143" t="str">
            <v>PIS-DIST</v>
          </cell>
          <cell r="G143" t="str">
            <v>SPS CWC-Labor Incentive</v>
          </cell>
          <cell r="H143">
            <v>0</v>
          </cell>
          <cell r="I143">
            <v>-7326.7600128494205</v>
          </cell>
          <cell r="J143">
            <v>0</v>
          </cell>
          <cell r="K143">
            <v>-2132.5</v>
          </cell>
          <cell r="L143">
            <v>-9459.2600128494196</v>
          </cell>
          <cell r="M143">
            <v>6.9394028600503366E-2</v>
          </cell>
          <cell r="N143">
            <v>-656.41615987127045</v>
          </cell>
        </row>
        <row r="144">
          <cell r="A144" t="str">
            <v>137</v>
          </cell>
          <cell r="B144" t="str">
            <v>O&amp;M</v>
          </cell>
          <cell r="C144" t="str">
            <v>Distribution Operations</v>
          </cell>
          <cell r="D144" t="str">
            <v>58700-Dist Oper Cust Install</v>
          </cell>
          <cell r="E144" t="str">
            <v>Labor - Non-bargaining</v>
          </cell>
          <cell r="F144" t="str">
            <v>PIS-DIST</v>
          </cell>
          <cell r="G144" t="str">
            <v>SPS CWC-Labor Regular</v>
          </cell>
          <cell r="H144">
            <v>0</v>
          </cell>
          <cell r="I144">
            <v>0</v>
          </cell>
          <cell r="J144">
            <v>15195.992383439214</v>
          </cell>
          <cell r="K144">
            <v>14245.141275761147</v>
          </cell>
          <cell r="L144">
            <v>29441.133659200361</v>
          </cell>
          <cell r="M144">
            <v>6.9394028600503366E-2</v>
          </cell>
          <cell r="N144">
            <v>2043.0388711777921</v>
          </cell>
        </row>
        <row r="145">
          <cell r="A145" t="str">
            <v>138</v>
          </cell>
          <cell r="B145" t="str">
            <v>O&amp;M</v>
          </cell>
          <cell r="C145" t="str">
            <v>Distribution Operations</v>
          </cell>
          <cell r="D145" t="str">
            <v>58800-Dist Oper Misc Exp</v>
          </cell>
          <cell r="E145" t="str">
            <v>Labor - Bargaining</v>
          </cell>
          <cell r="F145" t="str">
            <v>NM</v>
          </cell>
          <cell r="G145" t="str">
            <v>SPS CWC-Labor Regular</v>
          </cell>
          <cell r="H145">
            <v>0</v>
          </cell>
          <cell r="I145">
            <v>0</v>
          </cell>
          <cell r="J145">
            <v>-4266.563980107022</v>
          </cell>
          <cell r="K145">
            <v>-38433.149728245138</v>
          </cell>
          <cell r="L145">
            <v>-42699.713708352159</v>
          </cell>
          <cell r="M145">
            <v>6.9394028600503366E-2</v>
          </cell>
          <cell r="N145">
            <v>-2963.1051543106955</v>
          </cell>
        </row>
        <row r="146">
          <cell r="A146" t="str">
            <v>139</v>
          </cell>
          <cell r="B146" t="str">
            <v>O&amp;M</v>
          </cell>
          <cell r="C146" t="str">
            <v>Distribution Operations</v>
          </cell>
          <cell r="D146" t="str">
            <v>58800-Dist Oper Misc Exp</v>
          </cell>
          <cell r="E146" t="str">
            <v>Labor - Bargaining</v>
          </cell>
          <cell r="F146" t="str">
            <v>PIS-DIST</v>
          </cell>
          <cell r="G146" t="str">
            <v>SPS CWC-Labor Regular</v>
          </cell>
          <cell r="H146">
            <v>0</v>
          </cell>
          <cell r="I146">
            <v>0</v>
          </cell>
          <cell r="J146">
            <v>-10411.265837237243</v>
          </cell>
          <cell r="K146">
            <v>-7158.5619588388608</v>
          </cell>
          <cell r="L146">
            <v>-17569.827796076104</v>
          </cell>
          <cell r="M146">
            <v>6.9394028600503366E-2</v>
          </cell>
          <cell r="N146">
            <v>-1219.2411325868243</v>
          </cell>
        </row>
        <row r="147">
          <cell r="A147" t="str">
            <v>140</v>
          </cell>
          <cell r="B147" t="str">
            <v>O&amp;M</v>
          </cell>
          <cell r="C147" t="str">
            <v>Distribution Operations</v>
          </cell>
          <cell r="D147" t="str">
            <v>58800-Dist Oper Misc Exp</v>
          </cell>
          <cell r="E147" t="str">
            <v>Labor - Bargaining</v>
          </cell>
          <cell r="F147" t="str">
            <v>TX</v>
          </cell>
          <cell r="G147" t="str">
            <v>SPS CWC-Labor Regular</v>
          </cell>
          <cell r="H147">
            <v>0</v>
          </cell>
          <cell r="I147">
            <v>0</v>
          </cell>
          <cell r="J147">
            <v>-10339.913132533331</v>
          </cell>
          <cell r="K147">
            <v>-69320.459323684001</v>
          </cell>
          <cell r="L147">
            <v>-79660.37245621733</v>
          </cell>
          <cell r="M147">
            <v>6.9394028600503366E-2</v>
          </cell>
          <cell r="N147">
            <v>-5527.9541645534964</v>
          </cell>
        </row>
        <row r="148">
          <cell r="A148" t="str">
            <v>141</v>
          </cell>
          <cell r="B148" t="str">
            <v>O&amp;M</v>
          </cell>
          <cell r="C148" t="str">
            <v>Distribution Operations</v>
          </cell>
          <cell r="D148" t="str">
            <v>58800-Dist Oper Misc Exp</v>
          </cell>
          <cell r="E148" t="str">
            <v>Labor - Incentive</v>
          </cell>
          <cell r="F148" t="str">
            <v>NM</v>
          </cell>
          <cell r="G148" t="str">
            <v>SPS CWC-Labor Incentive</v>
          </cell>
          <cell r="H148">
            <v>0</v>
          </cell>
          <cell r="I148">
            <v>-3244.6740630331178</v>
          </cell>
          <cell r="J148">
            <v>0</v>
          </cell>
          <cell r="K148">
            <v>-4652.670000000001</v>
          </cell>
          <cell r="L148">
            <v>-7897.3440630331188</v>
          </cell>
          <cell r="M148">
            <v>6.9394028600503366E-2</v>
          </cell>
          <cell r="N148">
            <v>-548.02851977813566</v>
          </cell>
        </row>
        <row r="149">
          <cell r="A149" t="str">
            <v>142</v>
          </cell>
          <cell r="B149" t="str">
            <v>O&amp;M</v>
          </cell>
          <cell r="C149" t="str">
            <v>Distribution Operations</v>
          </cell>
          <cell r="D149" t="str">
            <v>58800-Dist Oper Misc Exp</v>
          </cell>
          <cell r="E149" t="str">
            <v>Labor - Incentive</v>
          </cell>
          <cell r="F149" t="str">
            <v>PIS-DIST</v>
          </cell>
          <cell r="G149" t="str">
            <v>SPS CWC-Labor Incentive</v>
          </cell>
          <cell r="H149">
            <v>0</v>
          </cell>
          <cell r="I149">
            <v>-9441.4118545300753</v>
          </cell>
          <cell r="J149">
            <v>0</v>
          </cell>
          <cell r="K149">
            <v>-2409.4899999999998</v>
          </cell>
          <cell r="L149">
            <v>-11850.901854530075</v>
          </cell>
          <cell r="M149">
            <v>6.9394028600503366E-2</v>
          </cell>
          <cell r="N149">
            <v>-822.38182223501838</v>
          </cell>
        </row>
        <row r="150">
          <cell r="A150" t="str">
            <v>143</v>
          </cell>
          <cell r="B150" t="str">
            <v>O&amp;M</v>
          </cell>
          <cell r="C150" t="str">
            <v>Distribution Operations</v>
          </cell>
          <cell r="D150" t="str">
            <v>58800-Dist Oper Misc Exp</v>
          </cell>
          <cell r="E150" t="str">
            <v>Labor - Incentive</v>
          </cell>
          <cell r="F150" t="str">
            <v>TX</v>
          </cell>
          <cell r="G150" t="str">
            <v>SPS CWC-Labor Incentive</v>
          </cell>
          <cell r="H150">
            <v>0</v>
          </cell>
          <cell r="I150">
            <v>-8317.5393716277504</v>
          </cell>
          <cell r="J150">
            <v>0</v>
          </cell>
          <cell r="K150">
            <v>-10408.980000000003</v>
          </cell>
          <cell r="L150">
            <v>-18726.519371627754</v>
          </cell>
          <cell r="M150">
            <v>6.9394028600503366E-2</v>
          </cell>
          <cell r="N150">
            <v>-1299.5086208626167</v>
          </cell>
        </row>
        <row r="151">
          <cell r="A151" t="str">
            <v>144</v>
          </cell>
          <cell r="B151" t="str">
            <v>O&amp;M</v>
          </cell>
          <cell r="C151" t="str">
            <v>Distribution Operations</v>
          </cell>
          <cell r="D151" t="str">
            <v>58800-Dist Oper Misc Exp</v>
          </cell>
          <cell r="E151" t="str">
            <v>Labor - Injuries &amp; Damages</v>
          </cell>
          <cell r="F151" t="str">
            <v>TX</v>
          </cell>
          <cell r="G151" t="str">
            <v>SPS CWC-Labor Regular</v>
          </cell>
          <cell r="H151">
            <v>0</v>
          </cell>
          <cell r="I151">
            <v>0</v>
          </cell>
          <cell r="J151">
            <v>0</v>
          </cell>
          <cell r="K151">
            <v>0.99</v>
          </cell>
          <cell r="L151">
            <v>0.99</v>
          </cell>
          <cell r="M151">
            <v>6.9394028600503366E-2</v>
          </cell>
          <cell r="N151">
            <v>6.8700088314498337E-2</v>
          </cell>
        </row>
        <row r="152">
          <cell r="A152" t="str">
            <v>145</v>
          </cell>
          <cell r="B152" t="str">
            <v>O&amp;M</v>
          </cell>
          <cell r="C152" t="str">
            <v>Distribution Operations</v>
          </cell>
          <cell r="D152" t="str">
            <v>58800-Dist Oper Misc Exp</v>
          </cell>
          <cell r="E152" t="str">
            <v>Labor - Insurance</v>
          </cell>
          <cell r="F152" t="str">
            <v>TX</v>
          </cell>
          <cell r="G152" t="str">
            <v>SPS CWC-Labor Regular</v>
          </cell>
          <cell r="H152">
            <v>0</v>
          </cell>
          <cell r="I152">
            <v>0</v>
          </cell>
          <cell r="J152">
            <v>0</v>
          </cell>
          <cell r="K152">
            <v>14.99</v>
          </cell>
          <cell r="L152">
            <v>14.99</v>
          </cell>
          <cell r="M152">
            <v>6.9394028600503366E-2</v>
          </cell>
          <cell r="N152">
            <v>1.0402164887215455</v>
          </cell>
        </row>
        <row r="153">
          <cell r="A153" t="str">
            <v>146</v>
          </cell>
          <cell r="B153" t="str">
            <v>O&amp;M</v>
          </cell>
          <cell r="C153" t="str">
            <v>Distribution Operations</v>
          </cell>
          <cell r="D153" t="str">
            <v>58800-Dist Oper Misc Exp</v>
          </cell>
          <cell r="E153" t="str">
            <v>Labor - Non-bargaining</v>
          </cell>
          <cell r="F153" t="str">
            <v>NM</v>
          </cell>
          <cell r="G153" t="str">
            <v>SPS CWC-Labor Regular</v>
          </cell>
          <cell r="H153">
            <v>0</v>
          </cell>
          <cell r="I153">
            <v>0</v>
          </cell>
          <cell r="J153">
            <v>7660.308029839468</v>
          </cell>
          <cell r="K153">
            <v>-43906.550271754873</v>
          </cell>
          <cell r="L153">
            <v>-36246.242241915403</v>
          </cell>
          <cell r="M153">
            <v>6.9394028600503366E-2</v>
          </cell>
          <cell r="N153">
            <v>-2515.2727707962508</v>
          </cell>
        </row>
        <row r="154">
          <cell r="A154" t="str">
            <v>147</v>
          </cell>
          <cell r="B154" t="str">
            <v>O&amp;M</v>
          </cell>
          <cell r="C154" t="str">
            <v>Distribution Operations</v>
          </cell>
          <cell r="D154" t="str">
            <v>58800-Dist Oper Misc Exp</v>
          </cell>
          <cell r="E154" t="str">
            <v>Labor - Non-bargaining</v>
          </cell>
          <cell r="F154" t="str">
            <v>PIS-DIST</v>
          </cell>
          <cell r="G154" t="str">
            <v>SPS CWC-Labor Regular</v>
          </cell>
          <cell r="H154">
            <v>0</v>
          </cell>
          <cell r="I154">
            <v>0</v>
          </cell>
          <cell r="J154">
            <v>19130.94324414415</v>
          </cell>
          <cell r="K154">
            <v>2500.6019588388572</v>
          </cell>
          <cell r="L154">
            <v>21631.545202983005</v>
          </cell>
          <cell r="M154">
            <v>6.9394028600503366E-2</v>
          </cell>
          <cell r="N154">
            <v>1501.1000664888841</v>
          </cell>
        </row>
        <row r="155">
          <cell r="A155" t="str">
            <v>148</v>
          </cell>
          <cell r="B155" t="str">
            <v>O&amp;M</v>
          </cell>
          <cell r="C155" t="str">
            <v>Distribution Operations</v>
          </cell>
          <cell r="D155" t="str">
            <v>58800-Dist Oper Misc Exp</v>
          </cell>
          <cell r="E155" t="str">
            <v>Labor - Non-bargaining</v>
          </cell>
          <cell r="F155" t="str">
            <v>TX</v>
          </cell>
          <cell r="G155" t="str">
            <v>SPS CWC-Labor Regular</v>
          </cell>
          <cell r="H155">
            <v>0</v>
          </cell>
          <cell r="I155">
            <v>0</v>
          </cell>
          <cell r="J155">
            <v>18448.078301199974</v>
          </cell>
          <cell r="K155">
            <v>-79192.63067631601</v>
          </cell>
          <cell r="L155">
            <v>-60744.552375116036</v>
          </cell>
          <cell r="M155">
            <v>6.9394028600503366E-2</v>
          </cell>
          <cell r="N155">
            <v>-4215.3092048435765</v>
          </cell>
        </row>
        <row r="156">
          <cell r="A156" t="str">
            <v>149</v>
          </cell>
          <cell r="B156" t="str">
            <v>O&amp;M</v>
          </cell>
          <cell r="C156" t="str">
            <v>Distribution Operations</v>
          </cell>
          <cell r="D156" t="str">
            <v>58800-Dist Oper Misc Exp</v>
          </cell>
          <cell r="E156" t="str">
            <v>Labor - Other Compensation</v>
          </cell>
          <cell r="F156" t="str">
            <v>NM</v>
          </cell>
          <cell r="G156" t="str">
            <v>SPS CWC-Labor Regular</v>
          </cell>
          <cell r="H156">
            <v>0</v>
          </cell>
          <cell r="I156">
            <v>0</v>
          </cell>
          <cell r="J156">
            <v>0</v>
          </cell>
          <cell r="K156">
            <v>7500</v>
          </cell>
          <cell r="L156">
            <v>7500</v>
          </cell>
          <cell r="M156">
            <v>6.9394028600503366E-2</v>
          </cell>
          <cell r="N156">
            <v>520.45521450377521</v>
          </cell>
        </row>
        <row r="157">
          <cell r="A157" t="str">
            <v>150</v>
          </cell>
          <cell r="B157" t="str">
            <v>O&amp;M</v>
          </cell>
          <cell r="C157" t="str">
            <v>Distribution Operations</v>
          </cell>
          <cell r="D157" t="str">
            <v>58800-Dist Oper Misc Exp</v>
          </cell>
          <cell r="E157" t="str">
            <v>Labor - Other Compensation</v>
          </cell>
          <cell r="F157" t="str">
            <v>PIS-DIST</v>
          </cell>
          <cell r="G157" t="str">
            <v>SPS CWC-Labor Regular</v>
          </cell>
          <cell r="H157">
            <v>0</v>
          </cell>
          <cell r="I157">
            <v>0</v>
          </cell>
          <cell r="J157">
            <v>0</v>
          </cell>
          <cell r="K157">
            <v>-2500</v>
          </cell>
          <cell r="L157">
            <v>-2500</v>
          </cell>
          <cell r="M157">
            <v>6.9394028600503366E-2</v>
          </cell>
          <cell r="N157">
            <v>-173.4850715012584</v>
          </cell>
        </row>
        <row r="158">
          <cell r="A158" t="str">
            <v>151</v>
          </cell>
          <cell r="B158" t="str">
            <v>O&amp;M</v>
          </cell>
          <cell r="C158" t="str">
            <v>Distribution Operations</v>
          </cell>
          <cell r="D158" t="str">
            <v>58800-Dist Oper Misc Exp</v>
          </cell>
          <cell r="E158" t="str">
            <v>Labor - Other Compensation</v>
          </cell>
          <cell r="F158" t="str">
            <v>TX</v>
          </cell>
          <cell r="G158" t="str">
            <v>SPS CWC-Labor Regular</v>
          </cell>
          <cell r="H158">
            <v>0</v>
          </cell>
          <cell r="I158">
            <v>0</v>
          </cell>
          <cell r="J158">
            <v>0</v>
          </cell>
          <cell r="K158">
            <v>15000</v>
          </cell>
          <cell r="L158">
            <v>15000</v>
          </cell>
          <cell r="M158">
            <v>6.9394028600503366E-2</v>
          </cell>
          <cell r="N158">
            <v>1040.9104290075504</v>
          </cell>
        </row>
        <row r="159">
          <cell r="A159" t="str">
            <v>152</v>
          </cell>
          <cell r="B159" t="str">
            <v>O&amp;M</v>
          </cell>
          <cell r="C159" t="str">
            <v>Distribution Operations</v>
          </cell>
          <cell r="D159" t="str">
            <v>58800-Dist Oper Misc Exp</v>
          </cell>
          <cell r="E159" t="str">
            <v>Labor - Pension</v>
          </cell>
          <cell r="F159" t="str">
            <v>TX</v>
          </cell>
          <cell r="G159" t="str">
            <v>SPS CWC-Labor Regular</v>
          </cell>
          <cell r="H159">
            <v>0</v>
          </cell>
          <cell r="I159">
            <v>0</v>
          </cell>
          <cell r="J159">
            <v>0</v>
          </cell>
          <cell r="K159">
            <v>21.77</v>
          </cell>
          <cell r="L159">
            <v>21.77</v>
          </cell>
          <cell r="M159">
            <v>6.9394028600503366E-2</v>
          </cell>
          <cell r="N159">
            <v>1.5107080026329582</v>
          </cell>
        </row>
        <row r="160">
          <cell r="A160" t="str">
            <v>153</v>
          </cell>
          <cell r="B160" t="str">
            <v>O&amp;M</v>
          </cell>
          <cell r="C160" t="str">
            <v>Other Power Supply</v>
          </cell>
          <cell r="D160" t="str">
            <v>55600-Load Dispatch</v>
          </cell>
          <cell r="E160" t="str">
            <v>Labor - Bargaining</v>
          </cell>
          <cell r="F160" t="str">
            <v>12CP-PROD</v>
          </cell>
          <cell r="G160" t="str">
            <v>SPS CWC-Labor Regular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6.9394028600503366E-2</v>
          </cell>
          <cell r="N160">
            <v>0</v>
          </cell>
        </row>
        <row r="161">
          <cell r="A161" t="str">
            <v>154</v>
          </cell>
          <cell r="B161" t="str">
            <v>O&amp;M</v>
          </cell>
          <cell r="C161" t="str">
            <v>Other Power Supply</v>
          </cell>
          <cell r="D161" t="str">
            <v>55600-Load Dispatch</v>
          </cell>
          <cell r="E161" t="str">
            <v>Labor - Incentive</v>
          </cell>
          <cell r="F161" t="str">
            <v>12CP-PROD</v>
          </cell>
          <cell r="G161" t="str">
            <v>SPS CWC-Labor Incentive</v>
          </cell>
          <cell r="H161">
            <v>0</v>
          </cell>
          <cell r="I161">
            <v>-23757.679132881996</v>
          </cell>
          <cell r="J161">
            <v>0</v>
          </cell>
          <cell r="K161">
            <v>0</v>
          </cell>
          <cell r="L161">
            <v>-23757.679132881996</v>
          </cell>
          <cell r="M161">
            <v>6.9394028600503366E-2</v>
          </cell>
          <cell r="N161">
            <v>-1648.6410652287952</v>
          </cell>
        </row>
        <row r="162">
          <cell r="A162" t="str">
            <v>155</v>
          </cell>
          <cell r="B162" t="str">
            <v>O&amp;M</v>
          </cell>
          <cell r="C162" t="str">
            <v>Other Power Supply</v>
          </cell>
          <cell r="D162" t="str">
            <v>55600-Load Dispatch</v>
          </cell>
          <cell r="E162" t="str">
            <v>Labor - Non-bargaining</v>
          </cell>
          <cell r="F162" t="str">
            <v>12CP-PROD</v>
          </cell>
          <cell r="G162" t="str">
            <v>SPS CWC-Labor Regular</v>
          </cell>
          <cell r="H162">
            <v>0</v>
          </cell>
          <cell r="I162">
            <v>0</v>
          </cell>
          <cell r="J162">
            <v>26211.120599999998</v>
          </cell>
          <cell r="K162">
            <v>0</v>
          </cell>
          <cell r="L162">
            <v>26211.120599999998</v>
          </cell>
          <cell r="M162">
            <v>6.9394028600503366E-2</v>
          </cell>
          <cell r="N162">
            <v>1818.8952525676427</v>
          </cell>
        </row>
        <row r="163">
          <cell r="A163" t="str">
            <v>156</v>
          </cell>
          <cell r="B163" t="str">
            <v>O&amp;M</v>
          </cell>
          <cell r="C163" t="str">
            <v>Other Power Supply</v>
          </cell>
          <cell r="D163" t="str">
            <v>55600-Load Dispatch</v>
          </cell>
          <cell r="E163" t="str">
            <v>Labor - Other Compensation</v>
          </cell>
          <cell r="F163" t="str">
            <v>12CP-PROD</v>
          </cell>
          <cell r="G163" t="str">
            <v>SPS CWC-Labor Regular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6.9394028600503366E-2</v>
          </cell>
          <cell r="N163">
            <v>0</v>
          </cell>
        </row>
        <row r="164">
          <cell r="A164" t="str">
            <v>157</v>
          </cell>
          <cell r="B164" t="str">
            <v>O&amp;M</v>
          </cell>
          <cell r="C164" t="str">
            <v>Other Power Supply</v>
          </cell>
          <cell r="D164" t="str">
            <v>55700-Purchased Power Other</v>
          </cell>
          <cell r="E164" t="str">
            <v>Labor - Incentive</v>
          </cell>
          <cell r="F164" t="str">
            <v>12CP-PROD</v>
          </cell>
          <cell r="G164" t="str">
            <v>SPS CWC-Labor Incentive</v>
          </cell>
          <cell r="H164">
            <v>0</v>
          </cell>
          <cell r="I164">
            <v>23039.863538352525</v>
          </cell>
          <cell r="J164">
            <v>0</v>
          </cell>
          <cell r="K164">
            <v>-326700.01</v>
          </cell>
          <cell r="L164">
            <v>-303660.14646164747</v>
          </cell>
          <cell r="M164">
            <v>6.9394028600503366E-2</v>
          </cell>
          <cell r="N164">
            <v>-21072.200888392606</v>
          </cell>
        </row>
        <row r="165">
          <cell r="A165" t="str">
            <v>158</v>
          </cell>
          <cell r="B165" t="str">
            <v>O&amp;M</v>
          </cell>
          <cell r="C165" t="str">
            <v>Other Power Supply</v>
          </cell>
          <cell r="D165" t="str">
            <v>55700-Purchased Power Other</v>
          </cell>
          <cell r="E165" t="str">
            <v>Labor - Non-bargaining</v>
          </cell>
          <cell r="F165" t="str">
            <v>12CP-PROD</v>
          </cell>
          <cell r="G165" t="str">
            <v>SPS CWC-Labor Regular</v>
          </cell>
          <cell r="H165">
            <v>0</v>
          </cell>
          <cell r="I165">
            <v>0</v>
          </cell>
          <cell r="J165">
            <v>46922.895000000004</v>
          </cell>
          <cell r="K165">
            <v>0</v>
          </cell>
          <cell r="L165">
            <v>46922.895000000004</v>
          </cell>
          <cell r="M165">
            <v>6.9394028600503366E-2</v>
          </cell>
          <cell r="N165">
            <v>3256.1687176484165</v>
          </cell>
        </row>
        <row r="166">
          <cell r="A166" t="str">
            <v>159</v>
          </cell>
          <cell r="B166" t="str">
            <v>O&amp;M</v>
          </cell>
          <cell r="C166" t="str">
            <v>Other Power Supply</v>
          </cell>
          <cell r="D166" t="str">
            <v>55700-Purchased Power Other</v>
          </cell>
          <cell r="E166" t="str">
            <v>Labor - Other Compensation</v>
          </cell>
          <cell r="F166" t="str">
            <v>12CP-PROD</v>
          </cell>
          <cell r="G166" t="str">
            <v>SPS CWC-Labor Regular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6.9394028600503366E-2</v>
          </cell>
          <cell r="N166">
            <v>0</v>
          </cell>
        </row>
        <row r="167">
          <cell r="A167" t="str">
            <v>160</v>
          </cell>
          <cell r="B167" t="str">
            <v>O&amp;M</v>
          </cell>
          <cell r="C167" t="str">
            <v>Other Production Maintenance</v>
          </cell>
          <cell r="D167" t="str">
            <v>55100-Oth Mtce Supervision&amp;Eng</v>
          </cell>
          <cell r="E167" t="str">
            <v>Labor - Bargaining</v>
          </cell>
          <cell r="F167" t="str">
            <v>12CP-PROD</v>
          </cell>
          <cell r="G167" t="str">
            <v>SPS CWC-Labor Regular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6.9394028600503366E-2</v>
          </cell>
          <cell r="N167">
            <v>0</v>
          </cell>
        </row>
        <row r="168">
          <cell r="A168" t="str">
            <v>161</v>
          </cell>
          <cell r="B168" t="str">
            <v>O&amp;M</v>
          </cell>
          <cell r="C168" t="str">
            <v>Other Production Maintenance</v>
          </cell>
          <cell r="D168" t="str">
            <v>55100-Oth Mtce Supervision&amp;Eng</v>
          </cell>
          <cell r="E168" t="str">
            <v>Labor - Incentive</v>
          </cell>
          <cell r="F168" t="str">
            <v>12CP-PROD</v>
          </cell>
          <cell r="G168" t="str">
            <v>SPS CWC-Labor Incentive</v>
          </cell>
          <cell r="H168">
            <v>0</v>
          </cell>
          <cell r="I168">
            <v>-9.8505497037801746</v>
          </cell>
          <cell r="J168">
            <v>0</v>
          </cell>
          <cell r="K168">
            <v>0</v>
          </cell>
          <cell r="L168">
            <v>-9.8505497037801746</v>
          </cell>
          <cell r="M168">
            <v>6.9394028600503366E-2</v>
          </cell>
          <cell r="N168">
            <v>-0.6835693278748014</v>
          </cell>
        </row>
        <row r="169">
          <cell r="A169" t="str">
            <v>162</v>
          </cell>
          <cell r="B169" t="str">
            <v>O&amp;M</v>
          </cell>
          <cell r="C169" t="str">
            <v>Other Production Maintenance</v>
          </cell>
          <cell r="D169" t="str">
            <v>55100-Oth Mtce Supervision&amp;Eng</v>
          </cell>
          <cell r="E169" t="str">
            <v>Labor - Non-bargaining</v>
          </cell>
          <cell r="F169" t="str">
            <v>12CP-PROD</v>
          </cell>
          <cell r="G169" t="str">
            <v>SPS CWC-Labor Regular</v>
          </cell>
          <cell r="H169">
            <v>0</v>
          </cell>
          <cell r="I169">
            <v>0</v>
          </cell>
          <cell r="J169">
            <v>12.778499999999998</v>
          </cell>
          <cell r="K169">
            <v>0</v>
          </cell>
          <cell r="L169">
            <v>12.778499999999998</v>
          </cell>
          <cell r="M169">
            <v>6.9394028600503366E-2</v>
          </cell>
          <cell r="N169">
            <v>0.88675159447153207</v>
          </cell>
        </row>
        <row r="170">
          <cell r="A170" t="str">
            <v>163</v>
          </cell>
          <cell r="B170" t="str">
            <v>O&amp;M</v>
          </cell>
          <cell r="C170" t="str">
            <v>Other Production Maintenance</v>
          </cell>
          <cell r="D170" t="str">
            <v>55200-Oth Maint of Structures</v>
          </cell>
          <cell r="E170" t="str">
            <v>Labor - Bargaining</v>
          </cell>
          <cell r="F170" t="str">
            <v>12CP-PROD</v>
          </cell>
          <cell r="G170" t="str">
            <v>SPS CWC-Labor Regular</v>
          </cell>
          <cell r="H170">
            <v>0</v>
          </cell>
          <cell r="I170">
            <v>0</v>
          </cell>
          <cell r="J170">
            <v>-535.96580847652626</v>
          </cell>
          <cell r="K170">
            <v>1163.9676301629092</v>
          </cell>
          <cell r="L170">
            <v>628.00182168638298</v>
          </cell>
          <cell r="M170">
            <v>6.9394028600503366E-2</v>
          </cell>
          <cell r="N170">
            <v>43.579576375273078</v>
          </cell>
        </row>
        <row r="171">
          <cell r="A171" t="str">
            <v>164</v>
          </cell>
          <cell r="B171" t="str">
            <v>O&amp;M</v>
          </cell>
          <cell r="C171" t="str">
            <v>Other Production Maintenance</v>
          </cell>
          <cell r="D171" t="str">
            <v>55200-Oth Maint of Structures</v>
          </cell>
          <cell r="E171" t="str">
            <v>Labor - Incentive</v>
          </cell>
          <cell r="F171" t="str">
            <v>12CP-PROD</v>
          </cell>
          <cell r="G171" t="str">
            <v>SPS CWC-Labor Incentive</v>
          </cell>
          <cell r="H171">
            <v>0</v>
          </cell>
          <cell r="I171">
            <v>-442.2866768781613</v>
          </cell>
          <cell r="J171">
            <v>0</v>
          </cell>
          <cell r="K171">
            <v>-219.54</v>
          </cell>
          <cell r="L171">
            <v>-661.82667687816127</v>
          </cell>
          <cell r="M171">
            <v>6.9394028600503366E-2</v>
          </cell>
          <cell r="N171">
            <v>-45.926819343859222</v>
          </cell>
        </row>
        <row r="172">
          <cell r="A172" t="str">
            <v>165</v>
          </cell>
          <cell r="B172" t="str">
            <v>O&amp;M</v>
          </cell>
          <cell r="C172" t="str">
            <v>Other Production Maintenance</v>
          </cell>
          <cell r="D172" t="str">
            <v>55200-Oth Maint of Structures</v>
          </cell>
          <cell r="E172" t="str">
            <v>Labor - Non-bargaining</v>
          </cell>
          <cell r="F172" t="str">
            <v>12CP-PROD</v>
          </cell>
          <cell r="G172" t="str">
            <v>SPS CWC-Labor Regular</v>
          </cell>
          <cell r="H172">
            <v>0</v>
          </cell>
          <cell r="I172">
            <v>0</v>
          </cell>
          <cell r="J172">
            <v>1037.2949872852103</v>
          </cell>
          <cell r="K172">
            <v>1329.7323698370917</v>
          </cell>
          <cell r="L172">
            <v>2367.027357122302</v>
          </cell>
          <cell r="M172">
            <v>6.9394028600503366E-2</v>
          </cell>
          <cell r="N172">
            <v>164.25756411831892</v>
          </cell>
        </row>
        <row r="173">
          <cell r="A173" t="str">
            <v>166</v>
          </cell>
          <cell r="B173" t="str">
            <v>O&amp;M</v>
          </cell>
          <cell r="C173" t="str">
            <v>Other Production Maintenance</v>
          </cell>
          <cell r="D173" t="str">
            <v>55300-Oth Mtc of Gen &amp; Ele Plant</v>
          </cell>
          <cell r="E173" t="str">
            <v>Labor - Bargaining</v>
          </cell>
          <cell r="F173" t="str">
            <v>12CP-PROD</v>
          </cell>
          <cell r="G173" t="str">
            <v>SPS CWC-Labor Regular</v>
          </cell>
          <cell r="H173">
            <v>0</v>
          </cell>
          <cell r="I173">
            <v>0</v>
          </cell>
          <cell r="J173">
            <v>-5422.3577447905682</v>
          </cell>
          <cell r="K173">
            <v>1073.7002764326271</v>
          </cell>
          <cell r="L173">
            <v>-4348.6574683579411</v>
          </cell>
          <cell r="M173">
            <v>6.9394028600503366E-2</v>
          </cell>
          <cell r="N173">
            <v>-301.77086073302354</v>
          </cell>
        </row>
        <row r="174">
          <cell r="A174" t="str">
            <v>167</v>
          </cell>
          <cell r="B174" t="str">
            <v>O&amp;M</v>
          </cell>
          <cell r="C174" t="str">
            <v>Other Production Maintenance</v>
          </cell>
          <cell r="D174" t="str">
            <v>55300-Oth Mtc of Gen &amp; Ele Plant</v>
          </cell>
          <cell r="E174" t="str">
            <v>Labor - Incentive</v>
          </cell>
          <cell r="F174" t="str">
            <v>12CP-PROD</v>
          </cell>
          <cell r="G174" t="str">
            <v>SPS CWC-Labor Incentive</v>
          </cell>
          <cell r="H174">
            <v>0</v>
          </cell>
          <cell r="I174">
            <v>-6836.7251440516266</v>
          </cell>
          <cell r="J174">
            <v>0</v>
          </cell>
          <cell r="K174">
            <v>-1963.41</v>
          </cell>
          <cell r="L174">
            <v>-8800.1351440516264</v>
          </cell>
          <cell r="M174">
            <v>6.9394028600503366E-2</v>
          </cell>
          <cell r="N174">
            <v>-610.67682987461342</v>
          </cell>
        </row>
        <row r="175">
          <cell r="A175" t="str">
            <v>168</v>
          </cell>
          <cell r="B175" t="str">
            <v>O&amp;M</v>
          </cell>
          <cell r="C175" t="str">
            <v>Other Production Maintenance</v>
          </cell>
          <cell r="D175" t="str">
            <v>55300-Oth Mtc of Gen &amp; Ele Plant</v>
          </cell>
          <cell r="E175" t="str">
            <v>Labor - Non-bargaining</v>
          </cell>
          <cell r="F175" t="str">
            <v>12CP-PROD</v>
          </cell>
          <cell r="G175" t="str">
            <v>SPS CWC-Labor Regular</v>
          </cell>
          <cell r="H175">
            <v>0</v>
          </cell>
          <cell r="I175">
            <v>0</v>
          </cell>
          <cell r="J175">
            <v>12907.293082814143</v>
          </cell>
          <cell r="K175">
            <v>1226.6097235673728</v>
          </cell>
          <cell r="L175">
            <v>14133.902806381517</v>
          </cell>
          <cell r="M175">
            <v>6.9394028600503366E-2</v>
          </cell>
          <cell r="N175">
            <v>980.80845558277372</v>
          </cell>
        </row>
        <row r="176">
          <cell r="A176" t="str">
            <v>169</v>
          </cell>
          <cell r="B176" t="str">
            <v>O&amp;M</v>
          </cell>
          <cell r="C176" t="str">
            <v>Other Production Maintenance</v>
          </cell>
          <cell r="D176" t="str">
            <v>55400-Oth Mtc Misc Gen Plt Mjr</v>
          </cell>
          <cell r="E176" t="str">
            <v>Labor - Bargaining</v>
          </cell>
          <cell r="F176" t="str">
            <v>12CP-PROD</v>
          </cell>
          <cell r="G176" t="str">
            <v>SPS CWC-Labor Regular</v>
          </cell>
          <cell r="H176">
            <v>0</v>
          </cell>
          <cell r="I176">
            <v>0</v>
          </cell>
          <cell r="J176">
            <v>-104.27305317715573</v>
          </cell>
          <cell r="K176">
            <v>-23.090780231847901</v>
          </cell>
          <cell r="L176">
            <v>-127.36383340900363</v>
          </cell>
          <cell r="M176">
            <v>6.9394028600503366E-2</v>
          </cell>
          <cell r="N176">
            <v>-8.8382894982541433</v>
          </cell>
        </row>
        <row r="177">
          <cell r="A177" t="str">
            <v>170</v>
          </cell>
          <cell r="B177" t="str">
            <v>O&amp;M</v>
          </cell>
          <cell r="C177" t="str">
            <v>Other Production Maintenance</v>
          </cell>
          <cell r="D177" t="str">
            <v>55400-Oth Mtc Misc Gen Plt Mjr</v>
          </cell>
          <cell r="E177" t="str">
            <v>Labor - Incentive</v>
          </cell>
          <cell r="F177" t="str">
            <v>12CP-PROD</v>
          </cell>
          <cell r="G177" t="str">
            <v>SPS CWC-Labor Incentive</v>
          </cell>
          <cell r="H177">
            <v>0</v>
          </cell>
          <cell r="I177">
            <v>-56.811046911230207</v>
          </cell>
          <cell r="J177">
            <v>0</v>
          </cell>
          <cell r="K177">
            <v>-2.71</v>
          </cell>
          <cell r="L177">
            <v>-59.521046911230208</v>
          </cell>
          <cell r="M177">
            <v>6.9394028600503366E-2</v>
          </cell>
          <cell r="N177">
            <v>-4.1304052316898119</v>
          </cell>
        </row>
        <row r="178">
          <cell r="A178" t="str">
            <v>171</v>
          </cell>
          <cell r="B178" t="str">
            <v>O&amp;M</v>
          </cell>
          <cell r="C178" t="str">
            <v>Other Production Maintenance</v>
          </cell>
          <cell r="D178" t="str">
            <v>55400-Oth Mtc Misc Gen Plt Mjr</v>
          </cell>
          <cell r="E178" t="str">
            <v>Labor - Non-bargaining</v>
          </cell>
          <cell r="F178" t="str">
            <v>12CP-PROD</v>
          </cell>
          <cell r="G178" t="str">
            <v>SPS CWC-Labor Regular</v>
          </cell>
          <cell r="H178">
            <v>0</v>
          </cell>
          <cell r="I178">
            <v>0</v>
          </cell>
          <cell r="J178">
            <v>178.68442023426644</v>
          </cell>
          <cell r="K178">
            <v>-26.379219768152101</v>
          </cell>
          <cell r="L178">
            <v>152.30520046611434</v>
          </cell>
          <cell r="M178">
            <v>6.9394028600503366E-2</v>
          </cell>
          <cell r="N178">
            <v>10.569071437150937</v>
          </cell>
        </row>
        <row r="179">
          <cell r="A179" t="str">
            <v>172</v>
          </cell>
          <cell r="B179" t="str">
            <v>O&amp;M</v>
          </cell>
          <cell r="C179" t="str">
            <v>Other Production Operations</v>
          </cell>
          <cell r="D179" t="str">
            <v>54600-Oth Oper Super&amp;Eng</v>
          </cell>
          <cell r="E179" t="str">
            <v>Labor - Incentive</v>
          </cell>
          <cell r="F179" t="str">
            <v>12CP-PROD</v>
          </cell>
          <cell r="G179" t="str">
            <v>SPS CWC-Labor Incentive</v>
          </cell>
          <cell r="H179">
            <v>0</v>
          </cell>
          <cell r="I179">
            <v>-99.367555397085297</v>
          </cell>
          <cell r="J179">
            <v>0</v>
          </cell>
          <cell r="K179">
            <v>0</v>
          </cell>
          <cell r="L179">
            <v>-99.367555397085297</v>
          </cell>
          <cell r="M179">
            <v>6.9394028600503366E-2</v>
          </cell>
          <cell r="N179">
            <v>-6.8955149811874401</v>
          </cell>
        </row>
        <row r="180">
          <cell r="A180" t="str">
            <v>173</v>
          </cell>
          <cell r="B180" t="str">
            <v>O&amp;M</v>
          </cell>
          <cell r="C180" t="str">
            <v>Other Production Operations</v>
          </cell>
          <cell r="D180" t="str">
            <v>54600-Oth Oper Super&amp;Eng</v>
          </cell>
          <cell r="E180" t="str">
            <v>Labor - Non-bargaining</v>
          </cell>
          <cell r="F180" t="str">
            <v>12CP-PROD</v>
          </cell>
          <cell r="G180" t="str">
            <v>SPS CWC-Labor Regular</v>
          </cell>
          <cell r="H180">
            <v>0</v>
          </cell>
          <cell r="I180">
            <v>0</v>
          </cell>
          <cell r="J180">
            <v>132.61589376158679</v>
          </cell>
          <cell r="K180">
            <v>-8.6602079471070006</v>
          </cell>
          <cell r="L180">
            <v>123.95568581447979</v>
          </cell>
          <cell r="M180">
            <v>6.9394028600503366E-2</v>
          </cell>
          <cell r="N180">
            <v>8.6017844066050202</v>
          </cell>
        </row>
        <row r="181">
          <cell r="A181" t="str">
            <v>174</v>
          </cell>
          <cell r="B181" t="str">
            <v>O&amp;M</v>
          </cell>
          <cell r="C181" t="str">
            <v>Other Production Operations</v>
          </cell>
          <cell r="D181" t="str">
            <v>54800-Oth Oper Gen Exp</v>
          </cell>
          <cell r="E181" t="str">
            <v>Labor - Bargaining</v>
          </cell>
          <cell r="F181" t="str">
            <v>12CP-PROD</v>
          </cell>
          <cell r="G181" t="str">
            <v>SPS CWC-Labor Regular</v>
          </cell>
          <cell r="H181">
            <v>0</v>
          </cell>
          <cell r="I181">
            <v>0</v>
          </cell>
          <cell r="J181">
            <v>-2462.7136286849513</v>
          </cell>
          <cell r="K181">
            <v>-12888.916918259682</v>
          </cell>
          <cell r="L181">
            <v>-15351.630546944632</v>
          </cell>
          <cell r="M181">
            <v>6.9394028600503366E-2</v>
          </cell>
          <cell r="N181">
            <v>-1065.311489239037</v>
          </cell>
        </row>
        <row r="182">
          <cell r="A182" t="str">
            <v>175</v>
          </cell>
          <cell r="B182" t="str">
            <v>O&amp;M</v>
          </cell>
          <cell r="C182" t="str">
            <v>Other Production Operations</v>
          </cell>
          <cell r="D182" t="str">
            <v>54800-Oth Oper Gen Exp</v>
          </cell>
          <cell r="E182" t="str">
            <v>Labor - Incentive</v>
          </cell>
          <cell r="F182" t="str">
            <v>12CP-PROD</v>
          </cell>
          <cell r="G182" t="str">
            <v>SPS CWC-Labor Incentive</v>
          </cell>
          <cell r="H182">
            <v>0</v>
          </cell>
          <cell r="I182">
            <v>-2218.4134113149967</v>
          </cell>
          <cell r="J182">
            <v>0</v>
          </cell>
          <cell r="K182">
            <v>-1778.33</v>
          </cell>
          <cell r="L182">
            <v>-3996.7434113149966</v>
          </cell>
          <cell r="M182">
            <v>6.9394028600503366E-2</v>
          </cell>
          <cell r="N182">
            <v>-277.35012659366629</v>
          </cell>
        </row>
        <row r="183">
          <cell r="A183" t="str">
            <v>176</v>
          </cell>
          <cell r="B183" t="str">
            <v>O&amp;M</v>
          </cell>
          <cell r="C183" t="str">
            <v>Other Production Operations</v>
          </cell>
          <cell r="D183" t="str">
            <v>54800-Oth Oper Gen Exp</v>
          </cell>
          <cell r="E183" t="str">
            <v>Labor - Non-bargaining</v>
          </cell>
          <cell r="F183" t="str">
            <v>12CP-PROD</v>
          </cell>
          <cell r="G183" t="str">
            <v>SPS CWC-Labor Regular</v>
          </cell>
          <cell r="H183">
            <v>0</v>
          </cell>
          <cell r="I183">
            <v>0</v>
          </cell>
          <cell r="J183">
            <v>4427.0750569725733</v>
          </cell>
          <cell r="K183">
            <v>-14724.47308174032</v>
          </cell>
          <cell r="L183">
            <v>-10297.398024767746</v>
          </cell>
          <cell r="M183">
            <v>6.9394028600503366E-2</v>
          </cell>
          <cell r="N183">
            <v>-714.57793304149982</v>
          </cell>
        </row>
        <row r="184">
          <cell r="A184" t="str">
            <v>177</v>
          </cell>
          <cell r="B184" t="str">
            <v>O&amp;M</v>
          </cell>
          <cell r="C184" t="str">
            <v>Other Production Operations</v>
          </cell>
          <cell r="D184" t="str">
            <v>54900-Oth Oper Misc Gen Exp</v>
          </cell>
          <cell r="E184" t="str">
            <v>Labor - Bargaining</v>
          </cell>
          <cell r="F184" t="str">
            <v>12CP-PROD</v>
          </cell>
          <cell r="G184" t="str">
            <v>SPS CWC-Labor Regular</v>
          </cell>
          <cell r="H184">
            <v>0</v>
          </cell>
          <cell r="I184">
            <v>0</v>
          </cell>
          <cell r="J184">
            <v>-355.39674723740785</v>
          </cell>
          <cell r="K184">
            <v>4566.7700751602788</v>
          </cell>
          <cell r="L184">
            <v>4211.3733279228709</v>
          </cell>
          <cell r="M184">
            <v>6.9394028600503366E-2</v>
          </cell>
          <cell r="N184">
            <v>292.24416116527675</v>
          </cell>
        </row>
        <row r="185">
          <cell r="A185" t="str">
            <v>178</v>
          </cell>
          <cell r="B185" t="str">
            <v>O&amp;M</v>
          </cell>
          <cell r="C185" t="str">
            <v>Other Production Operations</v>
          </cell>
          <cell r="D185" t="str">
            <v>54900-Oth Oper Misc Gen Exp</v>
          </cell>
          <cell r="E185" t="str">
            <v>Labor - Incentive</v>
          </cell>
          <cell r="F185" t="str">
            <v>12CP-PROD</v>
          </cell>
          <cell r="G185" t="str">
            <v>SPS CWC-Labor Incentive</v>
          </cell>
          <cell r="H185">
            <v>0</v>
          </cell>
          <cell r="I185">
            <v>-4227.1405955845839</v>
          </cell>
          <cell r="J185">
            <v>0</v>
          </cell>
          <cell r="K185">
            <v>114.84</v>
          </cell>
          <cell r="L185">
            <v>-4112.3005955845838</v>
          </cell>
          <cell r="M185">
            <v>6.9394028600503366E-2</v>
          </cell>
          <cell r="N185">
            <v>-285.36910514386364</v>
          </cell>
        </row>
        <row r="186">
          <cell r="A186" t="str">
            <v>179</v>
          </cell>
          <cell r="B186" t="str">
            <v>O&amp;M</v>
          </cell>
          <cell r="C186" t="str">
            <v>Other Production Operations</v>
          </cell>
          <cell r="D186" t="str">
            <v>54900-Oth Oper Misc Gen Exp</v>
          </cell>
          <cell r="E186" t="str">
            <v>Labor - Non-bargaining</v>
          </cell>
          <cell r="F186" t="str">
            <v>12CP-PROD</v>
          </cell>
          <cell r="G186" t="str">
            <v>SPS CWC-Labor Regular</v>
          </cell>
          <cell r="H186">
            <v>0</v>
          </cell>
          <cell r="I186">
            <v>0</v>
          </cell>
          <cell r="J186">
            <v>5539.5402791438883</v>
          </cell>
          <cell r="K186">
            <v>5217.139924839722</v>
          </cell>
          <cell r="L186">
            <v>10756.680203983611</v>
          </cell>
          <cell r="M186">
            <v>6.9394028600503366E-2</v>
          </cell>
          <cell r="N186">
            <v>746.44937372170705</v>
          </cell>
        </row>
        <row r="187">
          <cell r="A187" t="str">
            <v>180</v>
          </cell>
          <cell r="B187" t="str">
            <v>O&amp;M</v>
          </cell>
          <cell r="C187" t="str">
            <v>Other Production Operations</v>
          </cell>
          <cell r="D187" t="str">
            <v>55000-Oth Oper Rents</v>
          </cell>
          <cell r="E187" t="str">
            <v>Labor - Bargaining</v>
          </cell>
          <cell r="F187" t="str">
            <v>12CP-PROD</v>
          </cell>
          <cell r="G187" t="str">
            <v>SPS CWC-Labor Regular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6.9394028600503366E-2</v>
          </cell>
          <cell r="N187">
            <v>0</v>
          </cell>
        </row>
        <row r="188">
          <cell r="A188" t="str">
            <v>181</v>
          </cell>
          <cell r="B188" t="str">
            <v>O&amp;M</v>
          </cell>
          <cell r="C188" t="str">
            <v>Other Production Operations</v>
          </cell>
          <cell r="D188" t="str">
            <v>55000-Oth Oper Rents</v>
          </cell>
          <cell r="E188" t="str">
            <v>Labor - Incentive</v>
          </cell>
          <cell r="F188" t="str">
            <v>12CP-PROD</v>
          </cell>
          <cell r="G188" t="str">
            <v>SPS CWC-Labor Incentive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6.9394028600503366E-2</v>
          </cell>
          <cell r="N188">
            <v>0</v>
          </cell>
        </row>
        <row r="189">
          <cell r="A189" t="str">
            <v>182</v>
          </cell>
          <cell r="B189" t="str">
            <v>O&amp;M</v>
          </cell>
          <cell r="C189" t="str">
            <v>Other Production Operations</v>
          </cell>
          <cell r="D189" t="str">
            <v>55000-Oth Oper Rents</v>
          </cell>
          <cell r="E189" t="str">
            <v>Labor - Non-bargaining</v>
          </cell>
          <cell r="F189" t="str">
            <v>12CP-PROD</v>
          </cell>
          <cell r="G189" t="str">
            <v>SPS CWC-Labor Regular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6.9394028600503366E-2</v>
          </cell>
          <cell r="N189">
            <v>0</v>
          </cell>
        </row>
        <row r="190">
          <cell r="A190" t="str">
            <v>183</v>
          </cell>
          <cell r="B190" t="str">
            <v>O&amp;M</v>
          </cell>
          <cell r="C190" t="str">
            <v>Regional Marketing Operations</v>
          </cell>
          <cell r="D190" t="str">
            <v>57510-Operations Supervision</v>
          </cell>
          <cell r="E190" t="str">
            <v>Labor - Incentive</v>
          </cell>
          <cell r="F190" t="str">
            <v>ENERGY</v>
          </cell>
          <cell r="G190" t="str">
            <v>SPS CWC-Labor Incentive</v>
          </cell>
          <cell r="H190">
            <v>0</v>
          </cell>
          <cell r="I190">
            <v>-3150.1271640043292</v>
          </cell>
          <cell r="J190">
            <v>0</v>
          </cell>
          <cell r="K190">
            <v>0</v>
          </cell>
          <cell r="L190">
            <v>-3150.1271640043292</v>
          </cell>
          <cell r="M190">
            <v>6.9394028600503366E-2</v>
          </cell>
          <cell r="N190">
            <v>-218.60001451413896</v>
          </cell>
        </row>
        <row r="191">
          <cell r="A191" t="str">
            <v>184</v>
          </cell>
          <cell r="B191" t="str">
            <v>O&amp;M</v>
          </cell>
          <cell r="C191" t="str">
            <v>Regional Marketing Operations</v>
          </cell>
          <cell r="D191" t="str">
            <v>57510-Operations Supervision</v>
          </cell>
          <cell r="E191" t="str">
            <v>Labor - Non-bargaining</v>
          </cell>
          <cell r="F191" t="str">
            <v>ENERGY</v>
          </cell>
          <cell r="G191" t="str">
            <v>SPS CWC-Labor Regular</v>
          </cell>
          <cell r="H191">
            <v>0</v>
          </cell>
          <cell r="I191">
            <v>0</v>
          </cell>
          <cell r="J191">
            <v>3918.6509999999998</v>
          </cell>
          <cell r="K191">
            <v>0</v>
          </cell>
          <cell r="L191">
            <v>3918.6509999999998</v>
          </cell>
          <cell r="M191">
            <v>6.9394028600503366E-2</v>
          </cell>
          <cell r="N191">
            <v>271.93097956939113</v>
          </cell>
        </row>
        <row r="192">
          <cell r="A192" t="str">
            <v>185</v>
          </cell>
          <cell r="B192" t="str">
            <v>O&amp;M</v>
          </cell>
          <cell r="C192" t="str">
            <v>Regional Marketing Operations</v>
          </cell>
          <cell r="D192" t="str">
            <v>57520-DA &amp; RT Mkt Admin</v>
          </cell>
          <cell r="E192" t="str">
            <v>Labor - Incentive</v>
          </cell>
          <cell r="F192" t="str">
            <v>ENERGY</v>
          </cell>
          <cell r="G192" t="str">
            <v>SPS CWC-Labor Incentive</v>
          </cell>
          <cell r="H192">
            <v>0</v>
          </cell>
          <cell r="I192">
            <v>-1122.9897182715029</v>
          </cell>
          <cell r="J192">
            <v>0</v>
          </cell>
          <cell r="K192">
            <v>0</v>
          </cell>
          <cell r="L192">
            <v>-1122.9897182715029</v>
          </cell>
          <cell r="M192">
            <v>6.9394028600503366E-2</v>
          </cell>
          <cell r="N192">
            <v>-77.928780627803889</v>
          </cell>
        </row>
        <row r="193">
          <cell r="A193" t="str">
            <v>186</v>
          </cell>
          <cell r="B193" t="str">
            <v>O&amp;M</v>
          </cell>
          <cell r="C193" t="str">
            <v>Regional Marketing Operations</v>
          </cell>
          <cell r="D193" t="str">
            <v>57520-DA &amp; RT Mkt Admin</v>
          </cell>
          <cell r="E193" t="str">
            <v>Labor - Non-bargaining</v>
          </cell>
          <cell r="F193" t="str">
            <v>ENERGY</v>
          </cell>
          <cell r="G193" t="str">
            <v>SPS CWC-Labor Regular</v>
          </cell>
          <cell r="H193">
            <v>0</v>
          </cell>
          <cell r="I193">
            <v>0</v>
          </cell>
          <cell r="J193">
            <v>1391.3691000000001</v>
          </cell>
          <cell r="K193">
            <v>0</v>
          </cell>
          <cell r="L193">
            <v>1391.3691000000001</v>
          </cell>
          <cell r="M193">
            <v>6.9394028600503366E-2</v>
          </cell>
          <cell r="N193">
            <v>96.552707119256638</v>
          </cell>
        </row>
        <row r="194">
          <cell r="A194" t="str">
            <v>187</v>
          </cell>
          <cell r="B194" t="str">
            <v>O&amp;M</v>
          </cell>
          <cell r="C194" t="str">
            <v>Regional Marketing Operations</v>
          </cell>
          <cell r="D194" t="str">
            <v>57550-Ancillary Serv Mkt Admin</v>
          </cell>
          <cell r="E194" t="str">
            <v>Labor - Incentive</v>
          </cell>
          <cell r="F194" t="str">
            <v>ENERGY</v>
          </cell>
          <cell r="G194" t="str">
            <v>SPS CWC-Labor Incentive</v>
          </cell>
          <cell r="H194">
            <v>0</v>
          </cell>
          <cell r="I194">
            <v>-188.80340496870053</v>
          </cell>
          <cell r="J194">
            <v>0</v>
          </cell>
          <cell r="K194">
            <v>0</v>
          </cell>
          <cell r="L194">
            <v>-188.80340496870053</v>
          </cell>
          <cell r="M194">
            <v>6.9394028600503366E-2</v>
          </cell>
          <cell r="N194">
            <v>-13.101828884270423</v>
          </cell>
        </row>
        <row r="195">
          <cell r="A195" t="str">
            <v>188</v>
          </cell>
          <cell r="B195" t="str">
            <v>O&amp;M</v>
          </cell>
          <cell r="C195" t="str">
            <v>Regional Marketing Operations</v>
          </cell>
          <cell r="D195" t="str">
            <v>57550-Ancillary Serv Mkt Admin</v>
          </cell>
          <cell r="E195" t="str">
            <v>Labor - Non-bargaining</v>
          </cell>
          <cell r="F195" t="str">
            <v>ENERGY</v>
          </cell>
          <cell r="G195" t="str">
            <v>SPS CWC-Labor Regular</v>
          </cell>
          <cell r="H195">
            <v>0</v>
          </cell>
          <cell r="I195">
            <v>0</v>
          </cell>
          <cell r="J195">
            <v>272.01149999999996</v>
          </cell>
          <cell r="K195">
            <v>0</v>
          </cell>
          <cell r="L195">
            <v>272.01149999999996</v>
          </cell>
          <cell r="M195">
            <v>6.9394028600503366E-2</v>
          </cell>
          <cell r="N195">
            <v>18.875973810665819</v>
          </cell>
        </row>
        <row r="196">
          <cell r="A196" t="str">
            <v>189</v>
          </cell>
          <cell r="B196" t="str">
            <v>O&amp;M</v>
          </cell>
          <cell r="C196" t="str">
            <v>Regional Marketing Operations</v>
          </cell>
          <cell r="D196" t="str">
            <v>57560-Mkt Monitoring/Compliance</v>
          </cell>
          <cell r="E196" t="str">
            <v>Labor - Incentive</v>
          </cell>
          <cell r="F196" t="str">
            <v>ENERGY</v>
          </cell>
          <cell r="G196" t="str">
            <v>SPS CWC-Labor Incentive</v>
          </cell>
          <cell r="H196">
            <v>0</v>
          </cell>
          <cell r="I196">
            <v>-919.32572568670014</v>
          </cell>
          <cell r="J196">
            <v>0</v>
          </cell>
          <cell r="K196">
            <v>0</v>
          </cell>
          <cell r="L196">
            <v>-919.32572568670014</v>
          </cell>
          <cell r="M196">
            <v>6.9394028600503366E-2</v>
          </cell>
          <cell r="N196">
            <v>-63.795715701481384</v>
          </cell>
        </row>
        <row r="197">
          <cell r="A197" t="str">
            <v>190</v>
          </cell>
          <cell r="B197" t="str">
            <v>O&amp;M</v>
          </cell>
          <cell r="C197" t="str">
            <v>Regional Marketing Operations</v>
          </cell>
          <cell r="D197" t="str">
            <v>57560-Mkt Monitoring/Compliance</v>
          </cell>
          <cell r="E197" t="str">
            <v>Labor - Non-bargaining</v>
          </cell>
          <cell r="F197" t="str">
            <v>ENERGY</v>
          </cell>
          <cell r="G197" t="str">
            <v>SPS CWC-Labor Regular</v>
          </cell>
          <cell r="H197">
            <v>0</v>
          </cell>
          <cell r="I197">
            <v>0</v>
          </cell>
          <cell r="J197">
            <v>1186.8938999999998</v>
          </cell>
          <cell r="K197">
            <v>0</v>
          </cell>
          <cell r="L197">
            <v>1186.8938999999998</v>
          </cell>
          <cell r="M197">
            <v>6.9394028600503366E-2</v>
          </cell>
          <cell r="N197">
            <v>82.363349242362972</v>
          </cell>
        </row>
        <row r="198">
          <cell r="A198" t="str">
            <v>191</v>
          </cell>
          <cell r="B198" t="str">
            <v>O&amp;M</v>
          </cell>
          <cell r="C198" t="str">
            <v>Sales</v>
          </cell>
          <cell r="D198" t="str">
            <v>91200-Economic Development</v>
          </cell>
          <cell r="E198" t="str">
            <v>Labor - Bargaining</v>
          </cell>
          <cell r="F198" t="str">
            <v>CUST-AVG</v>
          </cell>
          <cell r="G198" t="str">
            <v>SPS CWC-Labor Regular</v>
          </cell>
          <cell r="H198">
            <v>0</v>
          </cell>
          <cell r="I198">
            <v>0</v>
          </cell>
          <cell r="J198">
            <v>-1205.4320807615743</v>
          </cell>
          <cell r="K198">
            <v>-6526.895858576936</v>
          </cell>
          <cell r="L198">
            <v>-7732.3279393385101</v>
          </cell>
          <cell r="M198">
            <v>6.9394028600503366E-2</v>
          </cell>
          <cell r="N198">
            <v>-536.57738617092787</v>
          </cell>
        </row>
        <row r="199">
          <cell r="A199" t="str">
            <v>192</v>
          </cell>
          <cell r="B199" t="str">
            <v>O&amp;M</v>
          </cell>
          <cell r="C199" t="str">
            <v>Sales</v>
          </cell>
          <cell r="D199" t="str">
            <v>91200-Economic Development</v>
          </cell>
          <cell r="E199" t="str">
            <v>Labor - Incentive</v>
          </cell>
          <cell r="F199" t="str">
            <v>CUST-AVG</v>
          </cell>
          <cell r="G199" t="str">
            <v>SPS CWC-Labor Incentive</v>
          </cell>
          <cell r="H199">
            <v>0</v>
          </cell>
          <cell r="I199">
            <v>-1040.6069563096744</v>
          </cell>
          <cell r="J199">
            <v>0</v>
          </cell>
          <cell r="K199">
            <v>-964.69999999999982</v>
          </cell>
          <cell r="L199">
            <v>-2005.3069563096742</v>
          </cell>
          <cell r="M199">
            <v>6.9394028600503366E-2</v>
          </cell>
          <cell r="N199">
            <v>-139.15632827894188</v>
          </cell>
        </row>
        <row r="200">
          <cell r="A200" t="str">
            <v>193</v>
          </cell>
          <cell r="B200" t="str">
            <v>O&amp;M</v>
          </cell>
          <cell r="C200" t="str">
            <v>Sales</v>
          </cell>
          <cell r="D200" t="str">
            <v>91200-Economic Development</v>
          </cell>
          <cell r="E200" t="str">
            <v>Labor - Non-bargaining</v>
          </cell>
          <cell r="F200" t="str">
            <v>CUST-AVG</v>
          </cell>
          <cell r="G200" t="str">
            <v>SPS CWC-Labor Regular</v>
          </cell>
          <cell r="H200">
            <v>0</v>
          </cell>
          <cell r="I200">
            <v>0</v>
          </cell>
          <cell r="J200">
            <v>2073.7645788576388</v>
          </cell>
          <cell r="K200">
            <v>-7456.4141414230644</v>
          </cell>
          <cell r="L200">
            <v>-5382.6495625654261</v>
          </cell>
          <cell r="M200">
            <v>6.9394028600503366E-2</v>
          </cell>
          <cell r="N200">
            <v>-373.52373769115212</v>
          </cell>
        </row>
        <row r="201">
          <cell r="A201" t="str">
            <v>194</v>
          </cell>
          <cell r="B201" t="str">
            <v>O&amp;M</v>
          </cell>
          <cell r="C201" t="str">
            <v>Steam Production Maintenance</v>
          </cell>
          <cell r="D201" t="str">
            <v>51000-Stm Maint Super&amp;Eng</v>
          </cell>
          <cell r="E201" t="str">
            <v>Labor - Bargaining</v>
          </cell>
          <cell r="F201" t="str">
            <v>12CP-PROD</v>
          </cell>
          <cell r="G201" t="str">
            <v>SPS CWC-Labor Regular</v>
          </cell>
          <cell r="H201">
            <v>0</v>
          </cell>
          <cell r="I201">
            <v>0</v>
          </cell>
          <cell r="J201">
            <v>-12647.323410463063</v>
          </cell>
          <cell r="K201">
            <v>44080.271456799914</v>
          </cell>
          <cell r="L201">
            <v>31432.948046336853</v>
          </cell>
          <cell r="M201">
            <v>6.9394028600503366E-2</v>
          </cell>
          <cell r="N201">
            <v>2181.2588957256357</v>
          </cell>
        </row>
        <row r="202">
          <cell r="A202" t="str">
            <v>195</v>
          </cell>
          <cell r="B202" t="str">
            <v>O&amp;M</v>
          </cell>
          <cell r="C202" t="str">
            <v>Steam Production Maintenance</v>
          </cell>
          <cell r="D202" t="str">
            <v>51000-Stm Maint Super&amp;Eng</v>
          </cell>
          <cell r="E202" t="str">
            <v>Labor - Incentive</v>
          </cell>
          <cell r="F202" t="str">
            <v>12CP-PROD</v>
          </cell>
          <cell r="G202" t="str">
            <v>SPS CWC-Labor Incentive</v>
          </cell>
          <cell r="H202">
            <v>0</v>
          </cell>
          <cell r="I202">
            <v>-15096.763496542491</v>
          </cell>
          <cell r="J202">
            <v>0</v>
          </cell>
          <cell r="K202">
            <v>-1668.2199999999998</v>
          </cell>
          <cell r="L202">
            <v>-16764.983496542493</v>
          </cell>
          <cell r="M202">
            <v>6.9394028600503366E-2</v>
          </cell>
          <cell r="N202">
            <v>-1163.3897442460366</v>
          </cell>
        </row>
        <row r="203">
          <cell r="A203" t="str">
            <v>196</v>
          </cell>
          <cell r="B203" t="str">
            <v>O&amp;M</v>
          </cell>
          <cell r="C203" t="str">
            <v>Steam Production Maintenance</v>
          </cell>
          <cell r="D203" t="str">
            <v>51000-Stm Maint Super&amp;Eng</v>
          </cell>
          <cell r="E203" t="str">
            <v>Labor - Non-bargaining</v>
          </cell>
          <cell r="F203" t="str">
            <v>12CP-PROD</v>
          </cell>
          <cell r="G203" t="str">
            <v>SPS CWC-Labor Regular</v>
          </cell>
          <cell r="H203">
            <v>0</v>
          </cell>
          <cell r="I203">
            <v>0</v>
          </cell>
          <cell r="J203">
            <v>27950.172584305408</v>
          </cell>
          <cell r="K203">
            <v>50357.898543200099</v>
          </cell>
          <cell r="L203">
            <v>78308.071127505507</v>
          </cell>
          <cell r="M203">
            <v>6.9394028600503366E-2</v>
          </cell>
          <cell r="N203">
            <v>5434.112527472369</v>
          </cell>
        </row>
        <row r="204">
          <cell r="A204" t="str">
            <v>197</v>
          </cell>
          <cell r="B204" t="str">
            <v>O&amp;M</v>
          </cell>
          <cell r="C204" t="str">
            <v>Steam Production Maintenance</v>
          </cell>
          <cell r="D204" t="str">
            <v>51000-Stm Maint Super&amp;Eng</v>
          </cell>
          <cell r="E204" t="str">
            <v>Labor - Other Compensation</v>
          </cell>
          <cell r="F204" t="str">
            <v>12CP-PROD</v>
          </cell>
          <cell r="G204" t="str">
            <v>SPS CWC-Labor Regular</v>
          </cell>
          <cell r="H204">
            <v>0</v>
          </cell>
          <cell r="I204">
            <v>0</v>
          </cell>
          <cell r="J204">
            <v>0</v>
          </cell>
          <cell r="K204">
            <v>-4000</v>
          </cell>
          <cell r="L204">
            <v>-4000</v>
          </cell>
          <cell r="M204">
            <v>6.9394028600503366E-2</v>
          </cell>
          <cell r="N204">
            <v>-277.57611440201345</v>
          </cell>
        </row>
        <row r="205">
          <cell r="A205" t="str">
            <v>198</v>
          </cell>
          <cell r="B205" t="str">
            <v>O&amp;M</v>
          </cell>
          <cell r="C205" t="str">
            <v>Steam Production Maintenance</v>
          </cell>
          <cell r="D205" t="str">
            <v>51100-Stm Maint of Structures</v>
          </cell>
          <cell r="E205" t="str">
            <v>Labor - Bargaining</v>
          </cell>
          <cell r="F205" t="str">
            <v>12CP-PROD</v>
          </cell>
          <cell r="G205" t="str">
            <v>SPS CWC-Labor Regular</v>
          </cell>
          <cell r="H205">
            <v>0</v>
          </cell>
          <cell r="I205">
            <v>0</v>
          </cell>
          <cell r="J205">
            <v>-18337.677128864165</v>
          </cell>
          <cell r="K205">
            <v>-50763.687051280336</v>
          </cell>
          <cell r="L205">
            <v>-69101.364180144505</v>
          </cell>
          <cell r="M205">
            <v>6.9394028600503366E-2</v>
          </cell>
          <cell r="N205">
            <v>-4795.2220422507462</v>
          </cell>
        </row>
        <row r="206">
          <cell r="A206" t="str">
            <v>199</v>
          </cell>
          <cell r="B206" t="str">
            <v>O&amp;M</v>
          </cell>
          <cell r="C206" t="str">
            <v>Steam Production Maintenance</v>
          </cell>
          <cell r="D206" t="str">
            <v>51100-Stm Maint of Structures</v>
          </cell>
          <cell r="E206" t="str">
            <v>Labor - Incentive</v>
          </cell>
          <cell r="F206" t="str">
            <v>12CP-PROD</v>
          </cell>
          <cell r="G206" t="str">
            <v>SPS CWC-Labor Incentive</v>
          </cell>
          <cell r="H206">
            <v>0</v>
          </cell>
          <cell r="I206">
            <v>-14077.27302016332</v>
          </cell>
          <cell r="J206">
            <v>0</v>
          </cell>
          <cell r="K206">
            <v>-14216.65</v>
          </cell>
          <cell r="L206">
            <v>-28293.923020163318</v>
          </cell>
          <cell r="M206">
            <v>6.9394028600503366E-2</v>
          </cell>
          <cell r="N206">
            <v>-1963.4293032816538</v>
          </cell>
        </row>
        <row r="207">
          <cell r="A207" t="str">
            <v>200</v>
          </cell>
          <cell r="B207" t="str">
            <v>O&amp;M</v>
          </cell>
          <cell r="C207" t="str">
            <v>Steam Production Maintenance</v>
          </cell>
          <cell r="D207" t="str">
            <v>51100-Stm Maint of Structures</v>
          </cell>
          <cell r="E207" t="str">
            <v>Labor - Non-bargaining</v>
          </cell>
          <cell r="F207" t="str">
            <v>12CP-PROD</v>
          </cell>
          <cell r="G207" t="str">
            <v>SPS CWC-Labor Regular</v>
          </cell>
          <cell r="H207">
            <v>0</v>
          </cell>
          <cell r="I207">
            <v>0</v>
          </cell>
          <cell r="J207">
            <v>31648.113406703727</v>
          </cell>
          <cell r="K207">
            <v>-57993.122948719676</v>
          </cell>
          <cell r="L207">
            <v>-26345.009542015949</v>
          </cell>
          <cell r="M207">
            <v>6.9394028600503366E-2</v>
          </cell>
          <cell r="N207">
            <v>-1828.1863456391889</v>
          </cell>
        </row>
        <row r="208">
          <cell r="A208" t="str">
            <v>201</v>
          </cell>
          <cell r="B208" t="str">
            <v>O&amp;M</v>
          </cell>
          <cell r="C208" t="str">
            <v>Steam Production Maintenance</v>
          </cell>
          <cell r="D208" t="str">
            <v>51200-Stm Maint of Boiler Plt</v>
          </cell>
          <cell r="E208" t="str">
            <v>Labor - Bargaining</v>
          </cell>
          <cell r="F208" t="str">
            <v>ENERGY</v>
          </cell>
          <cell r="G208" t="str">
            <v>SPS CWC-Labor Regular</v>
          </cell>
          <cell r="H208">
            <v>0</v>
          </cell>
          <cell r="I208">
            <v>0</v>
          </cell>
          <cell r="J208">
            <v>-71507.789702784707</v>
          </cell>
          <cell r="K208">
            <v>282918.80692161224</v>
          </cell>
          <cell r="L208">
            <v>211411.01721882753</v>
          </cell>
          <cell r="M208">
            <v>6.9394028600503366E-2</v>
          </cell>
          <cell r="N208">
            <v>14670.662175344827</v>
          </cell>
        </row>
        <row r="209">
          <cell r="A209" t="str">
            <v>202</v>
          </cell>
          <cell r="B209" t="str">
            <v>O&amp;M</v>
          </cell>
          <cell r="C209" t="str">
            <v>Steam Production Maintenance</v>
          </cell>
          <cell r="D209" t="str">
            <v>51200-Stm Maint of Boiler Plt</v>
          </cell>
          <cell r="E209" t="str">
            <v>Labor - Incentive</v>
          </cell>
          <cell r="F209" t="str">
            <v>ENERGY</v>
          </cell>
          <cell r="G209" t="str">
            <v>SPS CWC-Labor Incentive</v>
          </cell>
          <cell r="H209">
            <v>0</v>
          </cell>
          <cell r="I209">
            <v>-46566.371234169754</v>
          </cell>
          <cell r="J209">
            <v>0</v>
          </cell>
          <cell r="K209">
            <v>-2828.4400000000032</v>
          </cell>
          <cell r="L209">
            <v>-49394.811234169756</v>
          </cell>
          <cell r="M209">
            <v>6.9394028600503366E-2</v>
          </cell>
          <cell r="N209">
            <v>-3427.704943500441</v>
          </cell>
        </row>
        <row r="210">
          <cell r="A210" t="str">
            <v>203</v>
          </cell>
          <cell r="B210" t="str">
            <v>O&amp;M</v>
          </cell>
          <cell r="C210" t="str">
            <v>Steam Production Maintenance</v>
          </cell>
          <cell r="D210" t="str">
            <v>51200-Stm Maint of Boiler Plt</v>
          </cell>
          <cell r="E210" t="str">
            <v>Labor - Non-bargaining</v>
          </cell>
          <cell r="F210" t="str">
            <v>ENERGY</v>
          </cell>
          <cell r="G210" t="str">
            <v>SPS CWC-Labor Regular</v>
          </cell>
          <cell r="H210">
            <v>0</v>
          </cell>
          <cell r="I210">
            <v>0</v>
          </cell>
          <cell r="J210">
            <v>125937.75764582295</v>
          </cell>
          <cell r="K210">
            <v>323210.27307838789</v>
          </cell>
          <cell r="L210">
            <v>449148.03072421084</v>
          </cell>
          <cell r="M210">
            <v>6.9394028600503366E-2</v>
          </cell>
          <cell r="N210">
            <v>31168.19128993565</v>
          </cell>
        </row>
        <row r="211">
          <cell r="A211" t="str">
            <v>204</v>
          </cell>
          <cell r="B211" t="str">
            <v>O&amp;M</v>
          </cell>
          <cell r="C211" t="str">
            <v>Steam Production Maintenance</v>
          </cell>
          <cell r="D211" t="str">
            <v>51200-Stm Maint of Boiler Plt</v>
          </cell>
          <cell r="E211" t="str">
            <v>Labor - Other Compensation</v>
          </cell>
          <cell r="F211" t="str">
            <v>ENERGY</v>
          </cell>
          <cell r="G211" t="str">
            <v>SPS CWC-Labor Regular</v>
          </cell>
          <cell r="H211">
            <v>0</v>
          </cell>
          <cell r="I211">
            <v>0</v>
          </cell>
          <cell r="J211">
            <v>0</v>
          </cell>
          <cell r="K211">
            <v>6.4</v>
          </cell>
          <cell r="L211">
            <v>6.4</v>
          </cell>
          <cell r="M211">
            <v>6.9394028600503366E-2</v>
          </cell>
          <cell r="N211">
            <v>0.44412178304322159</v>
          </cell>
        </row>
        <row r="212">
          <cell r="A212" t="str">
            <v>205</v>
          </cell>
          <cell r="B212" t="str">
            <v>O&amp;M</v>
          </cell>
          <cell r="C212" t="str">
            <v>Steam Production Maintenance</v>
          </cell>
          <cell r="D212" t="str">
            <v>51300-Stm Maint of Elec Plant</v>
          </cell>
          <cell r="E212" t="str">
            <v>Labor - Bargaining</v>
          </cell>
          <cell r="F212" t="str">
            <v>ENERGY</v>
          </cell>
          <cell r="G212" t="str">
            <v>SPS CWC-Labor Regular</v>
          </cell>
          <cell r="H212">
            <v>0</v>
          </cell>
          <cell r="I212">
            <v>0</v>
          </cell>
          <cell r="J212">
            <v>-36063.880897748728</v>
          </cell>
          <cell r="K212">
            <v>115483.99338890488</v>
          </cell>
          <cell r="L212">
            <v>79420.112491156149</v>
          </cell>
          <cell r="M212">
            <v>6.9394028600503366E-2</v>
          </cell>
          <cell r="N212">
            <v>5511.2815576664843</v>
          </cell>
        </row>
        <row r="213">
          <cell r="A213" t="str">
            <v>206</v>
          </cell>
          <cell r="B213" t="str">
            <v>O&amp;M</v>
          </cell>
          <cell r="C213" t="str">
            <v>Steam Production Maintenance</v>
          </cell>
          <cell r="D213" t="str">
            <v>51300-Stm Maint of Elec Plant</v>
          </cell>
          <cell r="E213" t="str">
            <v>Labor - Incentive</v>
          </cell>
          <cell r="F213" t="str">
            <v>ENERGY</v>
          </cell>
          <cell r="G213" t="str">
            <v>SPS CWC-Labor Incentive</v>
          </cell>
          <cell r="H213">
            <v>0</v>
          </cell>
          <cell r="I213">
            <v>-26016.602713629218</v>
          </cell>
          <cell r="J213">
            <v>0</v>
          </cell>
          <cell r="K213">
            <v>-6913.59</v>
          </cell>
          <cell r="L213">
            <v>-32930.192713629222</v>
          </cell>
          <cell r="M213">
            <v>6.9394028600503366E-2</v>
          </cell>
          <cell r="N213">
            <v>-2285.1587349896736</v>
          </cell>
        </row>
        <row r="214">
          <cell r="A214" t="str">
            <v>207</v>
          </cell>
          <cell r="B214" t="str">
            <v>O&amp;M</v>
          </cell>
          <cell r="C214" t="str">
            <v>Steam Production Maintenance</v>
          </cell>
          <cell r="D214" t="str">
            <v>51300-Stm Maint of Elec Plant</v>
          </cell>
          <cell r="E214" t="str">
            <v>Labor - Non-bargaining</v>
          </cell>
          <cell r="F214" t="str">
            <v>ENERGY</v>
          </cell>
          <cell r="G214" t="str">
            <v>SPS CWC-Labor Regular</v>
          </cell>
          <cell r="H214">
            <v>0</v>
          </cell>
          <cell r="I214">
            <v>0</v>
          </cell>
          <cell r="J214">
            <v>64474.603053376923</v>
          </cell>
          <cell r="K214">
            <v>131930.4766110951</v>
          </cell>
          <cell r="L214">
            <v>196405.07966447202</v>
          </cell>
          <cell r="M214">
            <v>6.9394028600503366E-2</v>
          </cell>
          <cell r="N214">
            <v>13629.339715520513</v>
          </cell>
        </row>
        <row r="215">
          <cell r="A215" t="str">
            <v>208</v>
          </cell>
          <cell r="B215" t="str">
            <v>O&amp;M</v>
          </cell>
          <cell r="C215" t="str">
            <v>Steam Production Maintenance</v>
          </cell>
          <cell r="D215" t="str">
            <v>51300-Stm Maint of Elec Plant</v>
          </cell>
          <cell r="E215" t="str">
            <v>Labor - Other Compensation</v>
          </cell>
          <cell r="F215" t="str">
            <v>ENERGY</v>
          </cell>
          <cell r="G215" t="str">
            <v>SPS CWC-Labor Regular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6.9394028600503366E-2</v>
          </cell>
          <cell r="N215">
            <v>0</v>
          </cell>
        </row>
        <row r="216">
          <cell r="A216" t="str">
            <v>209</v>
          </cell>
          <cell r="B216" t="str">
            <v>O&amp;M</v>
          </cell>
          <cell r="C216" t="str">
            <v>Steam Production Maintenance</v>
          </cell>
          <cell r="D216" t="str">
            <v>51400-Stm Maint of Misc Stm Plt</v>
          </cell>
          <cell r="E216" t="str">
            <v>Labor - Bargaining</v>
          </cell>
          <cell r="F216" t="str">
            <v>12CP-PROD</v>
          </cell>
          <cell r="G216" t="str">
            <v>SPS CWC-Labor Regular</v>
          </cell>
          <cell r="H216">
            <v>0</v>
          </cell>
          <cell r="I216">
            <v>0</v>
          </cell>
          <cell r="J216">
            <v>-57618.76436967784</v>
          </cell>
          <cell r="K216">
            <v>-28334.618473030168</v>
          </cell>
          <cell r="L216">
            <v>-85953.382842708001</v>
          </cell>
          <cell r="M216">
            <v>6.9394028600503366E-2</v>
          </cell>
          <cell r="N216">
            <v>-5964.6515072968941</v>
          </cell>
        </row>
        <row r="217">
          <cell r="A217" t="str">
            <v>210</v>
          </cell>
          <cell r="B217" t="str">
            <v>O&amp;M</v>
          </cell>
          <cell r="C217" t="str">
            <v>Steam Production Maintenance</v>
          </cell>
          <cell r="D217" t="str">
            <v>51400-Stm Maint of Misc Stm Plt</v>
          </cell>
          <cell r="E217" t="str">
            <v>Labor - Incentive</v>
          </cell>
          <cell r="F217" t="str">
            <v>12CP-PROD</v>
          </cell>
          <cell r="G217" t="str">
            <v>SPS CWC-Labor Incentive</v>
          </cell>
          <cell r="H217">
            <v>0</v>
          </cell>
          <cell r="I217">
            <v>-104685.64998124071</v>
          </cell>
          <cell r="J217">
            <v>0</v>
          </cell>
          <cell r="K217">
            <v>-27033.069999999996</v>
          </cell>
          <cell r="L217">
            <v>-131718.71998124072</v>
          </cell>
          <cell r="M217">
            <v>6.9394028600503366E-2</v>
          </cell>
          <cell r="N217">
            <v>-9140.492621599913</v>
          </cell>
        </row>
        <row r="218">
          <cell r="A218" t="str">
            <v>211</v>
          </cell>
          <cell r="B218" t="str">
            <v>O&amp;M</v>
          </cell>
          <cell r="C218" t="str">
            <v>Steam Production Maintenance</v>
          </cell>
          <cell r="D218" t="str">
            <v>51400-Stm Maint of Misc Stm Plt</v>
          </cell>
          <cell r="E218" t="str">
            <v>Labor - Non-bargaining</v>
          </cell>
          <cell r="F218" t="str">
            <v>12CP-PROD</v>
          </cell>
          <cell r="G218" t="str">
            <v>SPS CWC-Labor Regular</v>
          </cell>
          <cell r="H218">
            <v>0</v>
          </cell>
          <cell r="I218">
            <v>0</v>
          </cell>
          <cell r="J218">
            <v>174222.09034548324</v>
          </cell>
          <cell r="K218">
            <v>-32369.851526969778</v>
          </cell>
          <cell r="L218">
            <v>141852.23881851346</v>
          </cell>
          <cell r="M218">
            <v>6.9394028600503366E-2</v>
          </cell>
          <cell r="N218">
            <v>9843.6983176173562</v>
          </cell>
        </row>
        <row r="219">
          <cell r="A219" t="str">
            <v>212</v>
          </cell>
          <cell r="B219" t="str">
            <v>O&amp;M</v>
          </cell>
          <cell r="C219" t="str">
            <v>Steam Production Maintenance</v>
          </cell>
          <cell r="D219" t="str">
            <v>51400-Stm Maint of Misc Stm Plt</v>
          </cell>
          <cell r="E219" t="str">
            <v>Labor - Other Compensation</v>
          </cell>
          <cell r="F219" t="str">
            <v>12CP-PROD</v>
          </cell>
          <cell r="G219" t="str">
            <v>SPS CWC-Labor Regular</v>
          </cell>
          <cell r="H219">
            <v>0</v>
          </cell>
          <cell r="I219">
            <v>0</v>
          </cell>
          <cell r="J219">
            <v>0</v>
          </cell>
          <cell r="K219">
            <v>11500</v>
          </cell>
          <cell r="L219">
            <v>11500</v>
          </cell>
          <cell r="M219">
            <v>6.9394028600503366E-2</v>
          </cell>
          <cell r="N219">
            <v>798.03132890578865</v>
          </cell>
        </row>
        <row r="220">
          <cell r="A220" t="str">
            <v>213</v>
          </cell>
          <cell r="B220" t="str">
            <v>O&amp;M</v>
          </cell>
          <cell r="C220" t="str">
            <v>Steam Production Operations</v>
          </cell>
          <cell r="D220" t="str">
            <v>50000-Stm Prod Op &amp; Supr</v>
          </cell>
          <cell r="E220" t="str">
            <v>Labor - Bargaining</v>
          </cell>
          <cell r="F220" t="str">
            <v>12CP-PROD</v>
          </cell>
          <cell r="G220" t="str">
            <v>SPS CWC-Labor Regular</v>
          </cell>
          <cell r="H220">
            <v>0</v>
          </cell>
          <cell r="I220">
            <v>0</v>
          </cell>
          <cell r="J220">
            <v>-15036.227385808888</v>
          </cell>
          <cell r="K220">
            <v>-29294.946612601969</v>
          </cell>
          <cell r="L220">
            <v>-44331.173998410857</v>
          </cell>
          <cell r="M220">
            <v>6.9394028600503366E-2</v>
          </cell>
          <cell r="N220">
            <v>-3076.3187563396141</v>
          </cell>
        </row>
        <row r="221">
          <cell r="A221" t="str">
            <v>214</v>
          </cell>
          <cell r="B221" t="str">
            <v>O&amp;M</v>
          </cell>
          <cell r="C221" t="str">
            <v>Steam Production Operations</v>
          </cell>
          <cell r="D221" t="str">
            <v>50000-Stm Prod Op &amp; Supr</v>
          </cell>
          <cell r="E221" t="str">
            <v>Labor - Incentive</v>
          </cell>
          <cell r="F221" t="str">
            <v>12CP-PROD</v>
          </cell>
          <cell r="G221" t="str">
            <v>SPS CWC-Labor Incentive</v>
          </cell>
          <cell r="H221">
            <v>0</v>
          </cell>
          <cell r="I221">
            <v>-19246.344495943576</v>
          </cell>
          <cell r="J221">
            <v>0</v>
          </cell>
          <cell r="K221">
            <v>-7267.73</v>
          </cell>
          <cell r="L221">
            <v>-26514.074495943576</v>
          </cell>
          <cell r="M221">
            <v>6.9394028600503366E-2</v>
          </cell>
          <cell r="N221">
            <v>-1839.9184438873854</v>
          </cell>
        </row>
        <row r="222">
          <cell r="A222" t="str">
            <v>215</v>
          </cell>
          <cell r="B222" t="str">
            <v>O&amp;M</v>
          </cell>
          <cell r="C222" t="str">
            <v>Steam Production Operations</v>
          </cell>
          <cell r="D222" t="str">
            <v>50000-Stm Prod Op &amp; Supr</v>
          </cell>
          <cell r="E222" t="str">
            <v>Labor - Non-bargaining</v>
          </cell>
          <cell r="F222" t="str">
            <v>12CP-PROD</v>
          </cell>
          <cell r="G222" t="str">
            <v>SPS CWC-Labor Regular</v>
          </cell>
          <cell r="H222">
            <v>0</v>
          </cell>
          <cell r="I222">
            <v>0</v>
          </cell>
          <cell r="J222">
            <v>33383.05810852506</v>
          </cell>
          <cell r="K222">
            <v>-33762.300479451224</v>
          </cell>
          <cell r="L222">
            <v>-379.24237092616386</v>
          </cell>
          <cell r="M222">
            <v>6.9394028600503366E-2</v>
          </cell>
          <cell r="N222">
            <v>-26.31715593457292</v>
          </cell>
        </row>
        <row r="223">
          <cell r="A223" t="str">
            <v>216</v>
          </cell>
          <cell r="B223" t="str">
            <v>O&amp;M</v>
          </cell>
          <cell r="C223" t="str">
            <v>Steam Production Operations</v>
          </cell>
          <cell r="D223" t="str">
            <v>50000-Stm Prod Op &amp; Supr</v>
          </cell>
          <cell r="E223" t="str">
            <v>Labor - Other Compensation</v>
          </cell>
          <cell r="F223" t="str">
            <v>12CP-PROD</v>
          </cell>
          <cell r="G223" t="str">
            <v>SPS CWC-Labor Regular</v>
          </cell>
          <cell r="H223">
            <v>0</v>
          </cell>
          <cell r="I223">
            <v>0</v>
          </cell>
          <cell r="J223">
            <v>0</v>
          </cell>
          <cell r="K223">
            <v>4495.04</v>
          </cell>
          <cell r="L223">
            <v>4495.04</v>
          </cell>
          <cell r="M223">
            <v>6.9394028600503366E-2</v>
          </cell>
          <cell r="N223">
            <v>311.92893432040665</v>
          </cell>
        </row>
        <row r="224">
          <cell r="A224" t="str">
            <v>217</v>
          </cell>
          <cell r="B224" t="str">
            <v>O&amp;M</v>
          </cell>
          <cell r="C224" t="str">
            <v>Steam Production Operations</v>
          </cell>
          <cell r="D224" t="str">
            <v>50170-Stm Gen Fuel</v>
          </cell>
          <cell r="E224" t="str">
            <v>Labor - Bargaining</v>
          </cell>
          <cell r="F224" t="str">
            <v>ENERGY</v>
          </cell>
          <cell r="G224" t="str">
            <v>SPS CWC-Labor Regular</v>
          </cell>
          <cell r="H224">
            <v>0</v>
          </cell>
          <cell r="I224">
            <v>0</v>
          </cell>
          <cell r="J224">
            <v>-1.4349237232412941</v>
          </cell>
          <cell r="K224">
            <v>0</v>
          </cell>
          <cell r="L224">
            <v>-1.4349237232412941</v>
          </cell>
          <cell r="M224">
            <v>6.9394028600503366E-2</v>
          </cell>
          <cell r="N224">
            <v>-9.9575137890147145E-2</v>
          </cell>
        </row>
        <row r="225">
          <cell r="A225" t="str">
            <v>218</v>
          </cell>
          <cell r="B225" t="str">
            <v>O&amp;M</v>
          </cell>
          <cell r="C225" t="str">
            <v>Steam Production Operations</v>
          </cell>
          <cell r="D225" t="str">
            <v>50170-Stm Gen Fuel</v>
          </cell>
          <cell r="E225" t="str">
            <v>Labor - Incentive</v>
          </cell>
          <cell r="F225" t="str">
            <v>ENERGY</v>
          </cell>
          <cell r="G225" t="str">
            <v>SPS CWC-Labor Incentive</v>
          </cell>
          <cell r="H225">
            <v>0</v>
          </cell>
          <cell r="I225">
            <v>-1602.9345832143626</v>
          </cell>
          <cell r="J225">
            <v>0</v>
          </cell>
          <cell r="K225">
            <v>1887.95</v>
          </cell>
          <cell r="L225">
            <v>285.0154167856374</v>
          </cell>
          <cell r="M225">
            <v>6.9394028600503366E-2</v>
          </cell>
          <cell r="N225">
            <v>19.778367984006909</v>
          </cell>
        </row>
        <row r="226">
          <cell r="A226" t="str">
            <v>219</v>
          </cell>
          <cell r="B226" t="str">
            <v>O&amp;M</v>
          </cell>
          <cell r="C226" t="str">
            <v>Steam Production Operations</v>
          </cell>
          <cell r="D226" t="str">
            <v>50170-Stm Gen Fuel</v>
          </cell>
          <cell r="E226" t="str">
            <v>Labor - Non-bargaining</v>
          </cell>
          <cell r="F226" t="str">
            <v>ENERGY</v>
          </cell>
          <cell r="G226" t="str">
            <v>SPS CWC-Labor Regular</v>
          </cell>
          <cell r="H226">
            <v>0</v>
          </cell>
          <cell r="I226">
            <v>0</v>
          </cell>
          <cell r="J226">
            <v>2013.5182144151381</v>
          </cell>
          <cell r="K226">
            <v>14080.219999999998</v>
          </cell>
          <cell r="L226">
            <v>16093.738214415136</v>
          </cell>
          <cell r="M226">
            <v>6.9394028600503366E-2</v>
          </cell>
          <cell r="N226">
            <v>1116.809329940138</v>
          </cell>
        </row>
        <row r="227">
          <cell r="A227" t="str">
            <v>220</v>
          </cell>
          <cell r="B227" t="str">
            <v>O&amp;M</v>
          </cell>
          <cell r="C227" t="str">
            <v>Steam Production Operations</v>
          </cell>
          <cell r="D227" t="str">
            <v>50180-Fuel Procurement-Labor</v>
          </cell>
          <cell r="E227" t="str">
            <v>Labor - Incentive</v>
          </cell>
          <cell r="F227" t="str">
            <v>ENERGY</v>
          </cell>
          <cell r="G227" t="str">
            <v>SPS CWC-Labor Incentive</v>
          </cell>
          <cell r="H227">
            <v>0</v>
          </cell>
          <cell r="I227">
            <v>-10170.993748537963</v>
          </cell>
          <cell r="J227">
            <v>0</v>
          </cell>
          <cell r="K227">
            <v>0</v>
          </cell>
          <cell r="L227">
            <v>-10170.993748537963</v>
          </cell>
          <cell r="M227">
            <v>6.9394028600503366E-2</v>
          </cell>
          <cell r="N227">
            <v>-705.80623108158431</v>
          </cell>
        </row>
        <row r="228">
          <cell r="A228" t="str">
            <v>221</v>
          </cell>
          <cell r="B228" t="str">
            <v>O&amp;M</v>
          </cell>
          <cell r="C228" t="str">
            <v>Steam Production Operations</v>
          </cell>
          <cell r="D228" t="str">
            <v>50180-Fuel Procurement-Labor</v>
          </cell>
          <cell r="E228" t="str">
            <v>Labor - Non-bargaining</v>
          </cell>
          <cell r="F228" t="str">
            <v>ENERGY</v>
          </cell>
          <cell r="G228" t="str">
            <v>SPS CWC-Labor Regular</v>
          </cell>
          <cell r="H228">
            <v>0</v>
          </cell>
          <cell r="I228">
            <v>0</v>
          </cell>
          <cell r="J228">
            <v>13179.222600000001</v>
          </cell>
          <cell r="K228">
            <v>0</v>
          </cell>
          <cell r="L228">
            <v>13179.222600000001</v>
          </cell>
          <cell r="M228">
            <v>6.9394028600503366E-2</v>
          </cell>
          <cell r="N228">
            <v>914.55935003680042</v>
          </cell>
        </row>
        <row r="229">
          <cell r="A229" t="str">
            <v>222</v>
          </cell>
          <cell r="B229" t="str">
            <v>O&amp;M</v>
          </cell>
          <cell r="C229" t="str">
            <v>Steam Production Operations</v>
          </cell>
          <cell r="D229" t="str">
            <v>50200-Steam Expenses Major</v>
          </cell>
          <cell r="E229" t="str">
            <v>Labor - Bargaining</v>
          </cell>
          <cell r="F229" t="str">
            <v>12CP-PROD</v>
          </cell>
          <cell r="G229" t="str">
            <v>SPS CWC-Labor Regular</v>
          </cell>
          <cell r="H229">
            <v>0</v>
          </cell>
          <cell r="I229">
            <v>0</v>
          </cell>
          <cell r="J229">
            <v>-51989.56355109319</v>
          </cell>
          <cell r="K229">
            <v>3576.0369745152102</v>
          </cell>
          <cell r="L229">
            <v>-48413.526576577977</v>
          </cell>
          <cell r="M229">
            <v>6.9394028600503366E-2</v>
          </cell>
          <cell r="N229">
            <v>-3359.6096479062821</v>
          </cell>
        </row>
        <row r="230">
          <cell r="A230" t="str">
            <v>223</v>
          </cell>
          <cell r="B230" t="str">
            <v>O&amp;M</v>
          </cell>
          <cell r="C230" t="str">
            <v>Steam Production Operations</v>
          </cell>
          <cell r="D230" t="str">
            <v>50200-Steam Expenses Major</v>
          </cell>
          <cell r="E230" t="str">
            <v>Labor - Incentive</v>
          </cell>
          <cell r="F230" t="str">
            <v>12CP-PROD</v>
          </cell>
          <cell r="G230" t="str">
            <v>SPS CWC-Labor Incentive</v>
          </cell>
          <cell r="H230">
            <v>0</v>
          </cell>
          <cell r="I230">
            <v>-41108.312287830951</v>
          </cell>
          <cell r="J230">
            <v>0</v>
          </cell>
          <cell r="K230">
            <v>-19376.73</v>
          </cell>
          <cell r="L230">
            <v>-60485.042287830947</v>
          </cell>
          <cell r="M230">
            <v>6.9394028600503366E-2</v>
          </cell>
          <cell r="N230">
            <v>-4197.3007544243965</v>
          </cell>
        </row>
        <row r="231">
          <cell r="A231" t="str">
            <v>224</v>
          </cell>
          <cell r="B231" t="str">
            <v>O&amp;M</v>
          </cell>
          <cell r="C231" t="str">
            <v>Steam Production Operations</v>
          </cell>
          <cell r="D231" t="str">
            <v>50200-Steam Expenses Major</v>
          </cell>
          <cell r="E231" t="str">
            <v>Labor - Non-bargaining</v>
          </cell>
          <cell r="F231" t="str">
            <v>12CP-PROD</v>
          </cell>
          <cell r="G231" t="str">
            <v>SPS CWC-Labor Regular</v>
          </cell>
          <cell r="H231">
            <v>0</v>
          </cell>
          <cell r="I231">
            <v>0</v>
          </cell>
          <cell r="J231">
            <v>90270.249673360231</v>
          </cell>
          <cell r="K231">
            <v>4085.313025484772</v>
          </cell>
          <cell r="L231">
            <v>94355.562698845009</v>
          </cell>
          <cell r="M231">
            <v>6.9394028600503366E-2</v>
          </cell>
          <cell r="N231">
            <v>6547.7126165402387</v>
          </cell>
        </row>
        <row r="232">
          <cell r="A232" t="str">
            <v>225</v>
          </cell>
          <cell r="B232" t="str">
            <v>O&amp;M</v>
          </cell>
          <cell r="C232" t="str">
            <v>Steam Production Operations</v>
          </cell>
          <cell r="D232" t="str">
            <v>50200-Steam Expenses Major</v>
          </cell>
          <cell r="E232" t="str">
            <v>Labor - Other Compensation</v>
          </cell>
          <cell r="F232" t="str">
            <v>12CP-PROD</v>
          </cell>
          <cell r="G232" t="str">
            <v>SPS CWC-Labor Regular</v>
          </cell>
          <cell r="H232">
            <v>0</v>
          </cell>
          <cell r="I232">
            <v>0</v>
          </cell>
          <cell r="J232">
            <v>0</v>
          </cell>
          <cell r="K232">
            <v>19.91</v>
          </cell>
          <cell r="L232">
            <v>19.91</v>
          </cell>
          <cell r="M232">
            <v>6.9394028600503366E-2</v>
          </cell>
          <cell r="N232">
            <v>1.381635109436022</v>
          </cell>
        </row>
        <row r="233">
          <cell r="A233" t="str">
            <v>226</v>
          </cell>
          <cell r="B233" t="str">
            <v>O&amp;M</v>
          </cell>
          <cell r="C233" t="str">
            <v>Steam Production Operations</v>
          </cell>
          <cell r="D233" t="str">
            <v>50500-Stm Gen Elec Exp Major</v>
          </cell>
          <cell r="E233" t="str">
            <v>Labor - Bargaining</v>
          </cell>
          <cell r="F233" t="str">
            <v>12CP-PROD</v>
          </cell>
          <cell r="G233" t="str">
            <v>SPS CWC-Labor Regular</v>
          </cell>
          <cell r="H233">
            <v>0</v>
          </cell>
          <cell r="I233">
            <v>0</v>
          </cell>
          <cell r="J233">
            <v>-51260.035951634738</v>
          </cell>
          <cell r="K233">
            <v>17073.678577059549</v>
          </cell>
          <cell r="L233">
            <v>-34186.357374575193</v>
          </cell>
          <cell r="M233">
            <v>6.9394028600503366E-2</v>
          </cell>
          <cell r="N233">
            <v>-2372.3290613982999</v>
          </cell>
        </row>
        <row r="234">
          <cell r="A234" t="str">
            <v>227</v>
          </cell>
          <cell r="B234" t="str">
            <v>O&amp;M</v>
          </cell>
          <cell r="C234" t="str">
            <v>Steam Production Operations</v>
          </cell>
          <cell r="D234" t="str">
            <v>50500-Stm Gen Elec Exp Major</v>
          </cell>
          <cell r="E234" t="str">
            <v>Labor - Incentive</v>
          </cell>
          <cell r="F234" t="str">
            <v>12CP-PROD</v>
          </cell>
          <cell r="G234" t="str">
            <v>SPS CWC-Labor Incentive</v>
          </cell>
          <cell r="H234">
            <v>0</v>
          </cell>
          <cell r="I234">
            <v>-39195.058178565188</v>
          </cell>
          <cell r="J234">
            <v>0</v>
          </cell>
          <cell r="K234">
            <v>-19991.62</v>
          </cell>
          <cell r="L234">
            <v>-59186.678178565184</v>
          </cell>
          <cell r="M234">
            <v>6.9394028600503366E-2</v>
          </cell>
          <cell r="N234">
            <v>-4107.202038292141</v>
          </cell>
        </row>
        <row r="235">
          <cell r="A235" t="str">
            <v>228</v>
          </cell>
          <cell r="B235" t="str">
            <v>O&amp;M</v>
          </cell>
          <cell r="C235" t="str">
            <v>Steam Production Operations</v>
          </cell>
          <cell r="D235" t="str">
            <v>50500-Stm Gen Elec Exp Major</v>
          </cell>
          <cell r="E235" t="str">
            <v>Labor - Non-bargaining</v>
          </cell>
          <cell r="F235" t="str">
            <v>12CP-PROD</v>
          </cell>
          <cell r="G235" t="str">
            <v>SPS CWC-Labor Regular</v>
          </cell>
          <cell r="H235">
            <v>0</v>
          </cell>
          <cell r="I235">
            <v>0</v>
          </cell>
          <cell r="J235">
            <v>87840.237972547999</v>
          </cell>
          <cell r="K235">
            <v>19505.201422940423</v>
          </cell>
          <cell r="L235">
            <v>107345.43939548841</v>
          </cell>
          <cell r="M235">
            <v>6.9394028600503366E-2</v>
          </cell>
          <cell r="N235">
            <v>7449.1324915441237</v>
          </cell>
        </row>
        <row r="236">
          <cell r="A236" t="str">
            <v>229</v>
          </cell>
          <cell r="B236" t="str">
            <v>O&amp;M</v>
          </cell>
          <cell r="C236" t="str">
            <v>Steam Production Operations</v>
          </cell>
          <cell r="D236" t="str">
            <v>50500-Stm Gen Elec Exp Major</v>
          </cell>
          <cell r="E236" t="str">
            <v>Labor - Other Compensation</v>
          </cell>
          <cell r="F236" t="str">
            <v>12CP-PROD</v>
          </cell>
          <cell r="G236" t="str">
            <v>SPS CWC-Labor Regular</v>
          </cell>
          <cell r="H236">
            <v>0</v>
          </cell>
          <cell r="I236">
            <v>0</v>
          </cell>
          <cell r="J236">
            <v>0</v>
          </cell>
          <cell r="K236">
            <v>3000</v>
          </cell>
          <cell r="L236">
            <v>3000</v>
          </cell>
          <cell r="M236">
            <v>6.9394028600503366E-2</v>
          </cell>
          <cell r="N236">
            <v>208.18208580151008</v>
          </cell>
        </row>
        <row r="237">
          <cell r="A237" t="str">
            <v>230</v>
          </cell>
          <cell r="B237" t="str">
            <v>O&amp;M</v>
          </cell>
          <cell r="C237" t="str">
            <v>Steam Production Operations</v>
          </cell>
          <cell r="D237" t="str">
            <v>50600-Misc Steam Pwr Exp</v>
          </cell>
          <cell r="E237" t="str">
            <v>Labor - Bargaining</v>
          </cell>
          <cell r="F237" t="str">
            <v>12CP-PROD</v>
          </cell>
          <cell r="G237" t="str">
            <v>SPS CWC-Labor Regular</v>
          </cell>
          <cell r="H237">
            <v>0</v>
          </cell>
          <cell r="I237">
            <v>0</v>
          </cell>
          <cell r="J237">
            <v>-32405.897745478607</v>
          </cell>
          <cell r="K237">
            <v>-84535.388437491536</v>
          </cell>
          <cell r="L237">
            <v>-116941.28618297014</v>
          </cell>
          <cell r="M237">
            <v>6.9394028600503366E-2</v>
          </cell>
          <cell r="N237">
            <v>-8115.0269579606793</v>
          </cell>
        </row>
        <row r="238">
          <cell r="A238" t="str">
            <v>231</v>
          </cell>
          <cell r="B238" t="str">
            <v>O&amp;M</v>
          </cell>
          <cell r="C238" t="str">
            <v>Steam Production Operations</v>
          </cell>
          <cell r="D238" t="str">
            <v>50600-Misc Steam Pwr Exp</v>
          </cell>
          <cell r="E238" t="str">
            <v>Labor - Incentive</v>
          </cell>
          <cell r="F238" t="str">
            <v>12CP-PROD</v>
          </cell>
          <cell r="G238" t="str">
            <v>SPS CWC-Labor Incentive</v>
          </cell>
          <cell r="H238">
            <v>0</v>
          </cell>
          <cell r="I238">
            <v>-101005.1200443611</v>
          </cell>
          <cell r="J238">
            <v>0</v>
          </cell>
          <cell r="K238">
            <v>-19025.990000000053</v>
          </cell>
          <cell r="L238">
            <v>-120031.11004436115</v>
          </cell>
          <cell r="M238">
            <v>6.9394028600503366E-2</v>
          </cell>
          <cell r="N238">
            <v>-8329.4422833685639</v>
          </cell>
        </row>
        <row r="239">
          <cell r="A239" t="str">
            <v>232</v>
          </cell>
          <cell r="B239" t="str">
            <v>O&amp;M</v>
          </cell>
          <cell r="C239" t="str">
            <v>Steam Production Operations</v>
          </cell>
          <cell r="D239" t="str">
            <v>50600-Misc Steam Pwr Exp</v>
          </cell>
          <cell r="E239" t="str">
            <v>Labor - Non-bargaining</v>
          </cell>
          <cell r="F239" t="str">
            <v>12CP-PROD</v>
          </cell>
          <cell r="G239" t="str">
            <v>SPS CWC-Labor Regular</v>
          </cell>
          <cell r="H239">
            <v>0</v>
          </cell>
          <cell r="I239">
            <v>0</v>
          </cell>
          <cell r="J239">
            <v>156065.43908178183</v>
          </cell>
          <cell r="K239">
            <v>-96574.371562507949</v>
          </cell>
          <cell r="L239">
            <v>59491.067519273885</v>
          </cell>
          <cell r="M239">
            <v>6.9394028600503366E-2</v>
          </cell>
          <cell r="N239">
            <v>4128.3248409069693</v>
          </cell>
        </row>
        <row r="240">
          <cell r="A240" t="str">
            <v>233</v>
          </cell>
          <cell r="B240" t="str">
            <v>O&amp;M</v>
          </cell>
          <cell r="C240" t="str">
            <v>Steam Production Operations</v>
          </cell>
          <cell r="D240" t="str">
            <v>50600-Misc Steam Pwr Exp</v>
          </cell>
          <cell r="E240" t="str">
            <v>Labor - Other Compensation</v>
          </cell>
          <cell r="F240" t="str">
            <v>12CP-PROD</v>
          </cell>
          <cell r="G240" t="str">
            <v>SPS CWC-Labor Regular</v>
          </cell>
          <cell r="H240">
            <v>0</v>
          </cell>
          <cell r="I240">
            <v>0</v>
          </cell>
          <cell r="J240">
            <v>0</v>
          </cell>
          <cell r="K240">
            <v>-634.80000000000018</v>
          </cell>
          <cell r="L240">
            <v>-634.80000000000018</v>
          </cell>
          <cell r="M240">
            <v>6.9394028600503366E-2</v>
          </cell>
          <cell r="N240">
            <v>-44.051329355599549</v>
          </cell>
        </row>
        <row r="241">
          <cell r="A241" t="str">
            <v>234</v>
          </cell>
          <cell r="B241" t="str">
            <v>O&amp;M</v>
          </cell>
          <cell r="C241" t="str">
            <v>Steam Production Operations</v>
          </cell>
          <cell r="D241" t="str">
            <v>50700-Stm Pow Gen Rents</v>
          </cell>
          <cell r="E241" t="str">
            <v>Labor - Bargaining</v>
          </cell>
          <cell r="F241" t="str">
            <v>12CP-PROD</v>
          </cell>
          <cell r="G241" t="str">
            <v>SPS CWC-Labor Regular</v>
          </cell>
          <cell r="H241">
            <v>0</v>
          </cell>
          <cell r="I241">
            <v>0</v>
          </cell>
          <cell r="J241">
            <v>0</v>
          </cell>
          <cell r="K241">
            <v>52.846940324435401</v>
          </cell>
          <cell r="L241">
            <v>52.846940324435401</v>
          </cell>
          <cell r="M241">
            <v>6.9394028600503366E-2</v>
          </cell>
          <cell r="N241">
            <v>3.667262088322965</v>
          </cell>
        </row>
        <row r="242">
          <cell r="A242" t="str">
            <v>235</v>
          </cell>
          <cell r="B242" t="str">
            <v>O&amp;M</v>
          </cell>
          <cell r="C242" t="str">
            <v>Steam Production Operations</v>
          </cell>
          <cell r="D242" t="str">
            <v>50700-Stm Pow Gen Rents</v>
          </cell>
          <cell r="E242" t="str">
            <v>Labor - Non-bargaining</v>
          </cell>
          <cell r="F242" t="str">
            <v>12CP-PROD</v>
          </cell>
          <cell r="G242" t="str">
            <v>SPS CWC-Labor Regular</v>
          </cell>
          <cell r="H242">
            <v>0</v>
          </cell>
          <cell r="I242">
            <v>0</v>
          </cell>
          <cell r="J242">
            <v>0</v>
          </cell>
          <cell r="K242">
            <v>60.373059675564605</v>
          </cell>
          <cell r="L242">
            <v>60.373059675564605</v>
          </cell>
          <cell r="M242">
            <v>6.9394028600503366E-2</v>
          </cell>
          <cell r="N242">
            <v>4.1895298298260268</v>
          </cell>
        </row>
        <row r="243">
          <cell r="A243" t="str">
            <v>236</v>
          </cell>
          <cell r="B243" t="str">
            <v>O&amp;M</v>
          </cell>
          <cell r="C243" t="str">
            <v>Transmission Maintenance</v>
          </cell>
          <cell r="D243" t="str">
            <v>56800-Trans Mtce Super &amp; Eng</v>
          </cell>
          <cell r="E243" t="str">
            <v>Labor - Bargaining</v>
          </cell>
          <cell r="F243" t="str">
            <v>PIS-TRAN</v>
          </cell>
          <cell r="G243" t="str">
            <v>SPS CWC-Labor Regular</v>
          </cell>
          <cell r="H243">
            <v>0</v>
          </cell>
          <cell r="I243">
            <v>0</v>
          </cell>
          <cell r="J243">
            <v>-493.5512145133988</v>
          </cell>
          <cell r="K243">
            <v>-819.12757502874865</v>
          </cell>
          <cell r="L243">
            <v>-1312.6787895421476</v>
          </cell>
          <cell r="M243">
            <v>6.9394028600503366E-2</v>
          </cell>
          <cell r="N243">
            <v>-91.09206946476192</v>
          </cell>
        </row>
        <row r="244">
          <cell r="A244" t="str">
            <v>237</v>
          </cell>
          <cell r="B244" t="str">
            <v>O&amp;M</v>
          </cell>
          <cell r="C244" t="str">
            <v>Transmission Maintenance</v>
          </cell>
          <cell r="D244" t="str">
            <v>56800-Trans Mtce Super &amp; Eng</v>
          </cell>
          <cell r="E244" t="str">
            <v>Labor - Incentive</v>
          </cell>
          <cell r="F244" t="str">
            <v>PIS-TRAN</v>
          </cell>
          <cell r="G244" t="str">
            <v>SPS CWC-Labor Incentive</v>
          </cell>
          <cell r="H244">
            <v>0</v>
          </cell>
          <cell r="I244">
            <v>-431.71662765383536</v>
          </cell>
          <cell r="J244">
            <v>0</v>
          </cell>
          <cell r="K244">
            <v>-236.39</v>
          </cell>
          <cell r="L244">
            <v>-668.1066276538354</v>
          </cell>
          <cell r="M244">
            <v>6.9394028600503366E-2</v>
          </cell>
          <cell r="N244">
            <v>-46.36261042759611</v>
          </cell>
        </row>
        <row r="245">
          <cell r="A245" t="str">
            <v>238</v>
          </cell>
          <cell r="B245" t="str">
            <v>O&amp;M</v>
          </cell>
          <cell r="C245" t="str">
            <v>Transmission Maintenance</v>
          </cell>
          <cell r="D245" t="str">
            <v>56800-Trans Mtce Super &amp; Eng</v>
          </cell>
          <cell r="E245" t="str">
            <v>Labor - Non-bargaining</v>
          </cell>
          <cell r="F245" t="str">
            <v>PIS-TRAN</v>
          </cell>
          <cell r="G245" t="str">
            <v>SPS CWC-Labor Regular</v>
          </cell>
          <cell r="H245">
            <v>0</v>
          </cell>
          <cell r="I245">
            <v>0</v>
          </cell>
          <cell r="J245">
            <v>845.75937822990181</v>
          </cell>
          <cell r="K245">
            <v>-935.78242497125132</v>
          </cell>
          <cell r="L245">
            <v>-90.023046741349503</v>
          </cell>
          <cell r="M245">
            <v>6.9394028600503366E-2</v>
          </cell>
          <cell r="N245">
            <v>-6.2470618802736588</v>
          </cell>
        </row>
        <row r="246">
          <cell r="A246" t="str">
            <v>239</v>
          </cell>
          <cell r="B246" t="str">
            <v>O&amp;M</v>
          </cell>
          <cell r="C246" t="str">
            <v>Transmission Maintenance</v>
          </cell>
          <cell r="D246" t="str">
            <v>57000-Tran Mnt of Station Equip</v>
          </cell>
          <cell r="E246" t="str">
            <v>Labor - Bargaining</v>
          </cell>
          <cell r="F246" t="str">
            <v>PIS-TRAN</v>
          </cell>
          <cell r="G246" t="str">
            <v>SPS CWC-Labor Regular</v>
          </cell>
          <cell r="H246">
            <v>0</v>
          </cell>
          <cell r="I246">
            <v>0</v>
          </cell>
          <cell r="J246">
            <v>-12193.693247035197</v>
          </cell>
          <cell r="K246">
            <v>-444.64805062589403</v>
          </cell>
          <cell r="L246">
            <v>-12638.341297661091</v>
          </cell>
          <cell r="M246">
            <v>6.9394028600503366E-2</v>
          </cell>
          <cell r="N246">
            <v>-877.02541747281657</v>
          </cell>
        </row>
        <row r="247">
          <cell r="A247" t="str">
            <v>240</v>
          </cell>
          <cell r="B247" t="str">
            <v>O&amp;M</v>
          </cell>
          <cell r="C247" t="str">
            <v>Transmission Maintenance</v>
          </cell>
          <cell r="D247" t="str">
            <v>57000-Tran Mnt of Station Equip</v>
          </cell>
          <cell r="E247" t="str">
            <v>Labor - Incentive</v>
          </cell>
          <cell r="F247" t="str">
            <v>PIS-TRAN</v>
          </cell>
          <cell r="G247" t="str">
            <v>SPS CWC-Labor Incentive</v>
          </cell>
          <cell r="H247">
            <v>0</v>
          </cell>
          <cell r="I247">
            <v>-9503.0598856162505</v>
          </cell>
          <cell r="J247">
            <v>0</v>
          </cell>
          <cell r="K247">
            <v>-5226.1600000000008</v>
          </cell>
          <cell r="L247">
            <v>-14729.21988561625</v>
          </cell>
          <cell r="M247">
            <v>6.9394028600503366E-2</v>
          </cell>
          <cell r="N247">
            <v>-1022.119906005557</v>
          </cell>
        </row>
        <row r="248">
          <cell r="A248" t="str">
            <v>241</v>
          </cell>
          <cell r="B248" t="str">
            <v>O&amp;M</v>
          </cell>
          <cell r="C248" t="str">
            <v>Transmission Maintenance</v>
          </cell>
          <cell r="D248" t="str">
            <v>57000-Tran Mnt of Station Equip</v>
          </cell>
          <cell r="E248" t="str">
            <v>Labor - Non-bargaining</v>
          </cell>
          <cell r="F248" t="str">
            <v>PIS-TRAN</v>
          </cell>
          <cell r="G248" t="str">
            <v>SPS CWC-Labor Regular</v>
          </cell>
          <cell r="H248">
            <v>0</v>
          </cell>
          <cell r="I248">
            <v>0</v>
          </cell>
          <cell r="J248">
            <v>21151.582429447211</v>
          </cell>
          <cell r="K248">
            <v>-507.97194937410677</v>
          </cell>
          <cell r="L248">
            <v>20643.610480073105</v>
          </cell>
          <cell r="M248">
            <v>6.9394028600503366E-2</v>
          </cell>
          <cell r="N248">
            <v>1432.543296071844</v>
          </cell>
        </row>
        <row r="249">
          <cell r="A249" t="str">
            <v>242</v>
          </cell>
          <cell r="B249" t="str">
            <v>O&amp;M</v>
          </cell>
          <cell r="C249" t="str">
            <v>Transmission Maintenance</v>
          </cell>
          <cell r="D249" t="str">
            <v>57100-Trans Mt of Overhead Lines</v>
          </cell>
          <cell r="E249" t="str">
            <v>Labor - Bargaining</v>
          </cell>
          <cell r="F249" t="str">
            <v>PIS-TRAN</v>
          </cell>
          <cell r="G249" t="str">
            <v>SPS CWC-Labor Regular</v>
          </cell>
          <cell r="H249">
            <v>0</v>
          </cell>
          <cell r="I249">
            <v>0</v>
          </cell>
          <cell r="J249">
            <v>-1877.5905503828108</v>
          </cell>
          <cell r="K249">
            <v>-25749.239917032748</v>
          </cell>
          <cell r="L249">
            <v>-27626.830467415559</v>
          </cell>
          <cell r="M249">
            <v>6.9394028600503366E-2</v>
          </cell>
          <cell r="N249">
            <v>-1917.1370635970929</v>
          </cell>
        </row>
        <row r="250">
          <cell r="A250" t="str">
            <v>243</v>
          </cell>
          <cell r="B250" t="str">
            <v>O&amp;M</v>
          </cell>
          <cell r="C250" t="str">
            <v>Transmission Maintenance</v>
          </cell>
          <cell r="D250" t="str">
            <v>57100-Trans Mt of Overhead Lines</v>
          </cell>
          <cell r="E250" t="str">
            <v>Labor - Incentive</v>
          </cell>
          <cell r="F250" t="str">
            <v>PIS-TRAN</v>
          </cell>
          <cell r="G250" t="str">
            <v>SPS CWC-Labor Incentive</v>
          </cell>
          <cell r="H250">
            <v>0</v>
          </cell>
          <cell r="I250">
            <v>-1334.773998289852</v>
          </cell>
          <cell r="J250">
            <v>0</v>
          </cell>
          <cell r="K250">
            <v>-1818.1799999999998</v>
          </cell>
          <cell r="L250">
            <v>-3152.9539982898518</v>
          </cell>
          <cell r="M250">
            <v>6.9394028600503366E-2</v>
          </cell>
          <cell r="N250">
            <v>-218.79617993339741</v>
          </cell>
        </row>
        <row r="251">
          <cell r="A251" t="str">
            <v>244</v>
          </cell>
          <cell r="B251" t="str">
            <v>O&amp;M</v>
          </cell>
          <cell r="C251" t="str">
            <v>Transmission Maintenance</v>
          </cell>
          <cell r="D251" t="str">
            <v>57100-Trans Mt of Overhead Lines</v>
          </cell>
          <cell r="E251" t="str">
            <v>Labor - Non-bargaining</v>
          </cell>
          <cell r="F251" t="str">
            <v>PIS-TRAN</v>
          </cell>
          <cell r="G251" t="str">
            <v>SPS CWC-Labor Regular</v>
          </cell>
          <cell r="H251">
            <v>0</v>
          </cell>
          <cell r="I251">
            <v>0</v>
          </cell>
          <cell r="J251">
            <v>3506.553074425784</v>
          </cell>
          <cell r="K251">
            <v>-29416.280082967256</v>
          </cell>
          <cell r="L251">
            <v>-25909.727008541471</v>
          </cell>
          <cell r="M251">
            <v>6.9394028600503366E-2</v>
          </cell>
          <cell r="N251">
            <v>-1797.9803370619613</v>
          </cell>
        </row>
        <row r="252">
          <cell r="A252" t="str">
            <v>245</v>
          </cell>
          <cell r="B252" t="str">
            <v>O&amp;M</v>
          </cell>
          <cell r="C252" t="str">
            <v>Transmission Maintenance</v>
          </cell>
          <cell r="D252" t="str">
            <v>57100-Trans Mt of Overhead Lines</v>
          </cell>
          <cell r="E252" t="str">
            <v>Labor - Other Compensation</v>
          </cell>
          <cell r="F252" t="str">
            <v>PIS-TRAN</v>
          </cell>
          <cell r="G252" t="str">
            <v>SPS CWC-Labor Regular</v>
          </cell>
          <cell r="H252">
            <v>0</v>
          </cell>
          <cell r="I252">
            <v>0</v>
          </cell>
          <cell r="J252">
            <v>0</v>
          </cell>
          <cell r="K252">
            <v>3000</v>
          </cell>
          <cell r="L252">
            <v>3000</v>
          </cell>
          <cell r="M252">
            <v>6.9394028600503366E-2</v>
          </cell>
          <cell r="N252">
            <v>208.18208580151008</v>
          </cell>
        </row>
        <row r="253">
          <cell r="A253" t="str">
            <v>246</v>
          </cell>
          <cell r="B253" t="str">
            <v>O&amp;M</v>
          </cell>
          <cell r="C253" t="str">
            <v>Transmission Operations</v>
          </cell>
          <cell r="D253" t="str">
            <v>56000-Trans Oper Super &amp; Eng</v>
          </cell>
          <cell r="E253" t="str">
            <v>Labor - Bargaining</v>
          </cell>
          <cell r="F253" t="str">
            <v>PIS-TRAN</v>
          </cell>
          <cell r="G253" t="str">
            <v>SPS CWC-Labor Regular</v>
          </cell>
          <cell r="H253">
            <v>0</v>
          </cell>
          <cell r="I253">
            <v>0</v>
          </cell>
          <cell r="J253">
            <v>-8997.0874086675503</v>
          </cell>
          <cell r="K253">
            <v>40397.056294355883</v>
          </cell>
          <cell r="L253">
            <v>31399.968885688333</v>
          </cell>
          <cell r="M253">
            <v>6.9394028600503366E-2</v>
          </cell>
          <cell r="N253">
            <v>2178.970338908372</v>
          </cell>
        </row>
        <row r="254">
          <cell r="A254" t="str">
            <v>247</v>
          </cell>
          <cell r="B254" t="str">
            <v>O&amp;M</v>
          </cell>
          <cell r="C254" t="str">
            <v>Transmission Operations</v>
          </cell>
          <cell r="D254" t="str">
            <v>56000-Trans Oper Super &amp; Eng</v>
          </cell>
          <cell r="E254" t="str">
            <v>Labor - Incentive</v>
          </cell>
          <cell r="F254" t="str">
            <v>PIS-TRAN</v>
          </cell>
          <cell r="G254" t="str">
            <v>SPS CWC-Labor Incentive</v>
          </cell>
          <cell r="H254">
            <v>0</v>
          </cell>
          <cell r="I254">
            <v>-79397.187478312451</v>
          </cell>
          <cell r="J254">
            <v>0</v>
          </cell>
          <cell r="K254">
            <v>-14023.03</v>
          </cell>
          <cell r="L254">
            <v>-93420.21747831245</v>
          </cell>
          <cell r="M254">
            <v>6.9394028600503366E-2</v>
          </cell>
          <cell r="N254">
            <v>-6482.8052435552581</v>
          </cell>
        </row>
        <row r="255">
          <cell r="A255" t="str">
            <v>248</v>
          </cell>
          <cell r="B255" t="str">
            <v>O&amp;M</v>
          </cell>
          <cell r="C255" t="str">
            <v>Transmission Operations</v>
          </cell>
          <cell r="D255" t="str">
            <v>56000-Trans Oper Super &amp; Eng</v>
          </cell>
          <cell r="E255" t="str">
            <v>Labor - Non-bargaining</v>
          </cell>
          <cell r="F255" t="str">
            <v>PIS-TRAN</v>
          </cell>
          <cell r="G255" t="str">
            <v>SPS CWC-Labor Regular</v>
          </cell>
          <cell r="H255">
            <v>0</v>
          </cell>
          <cell r="I255">
            <v>0</v>
          </cell>
          <cell r="J255">
            <v>109799.69368699861</v>
          </cell>
          <cell r="K255">
            <v>46150.143705644135</v>
          </cell>
          <cell r="L255">
            <v>155949.83739264274</v>
          </cell>
          <cell r="M255">
            <v>6.9394028600503366E-2</v>
          </cell>
          <cell r="N255">
            <v>10821.9874762689</v>
          </cell>
        </row>
        <row r="256">
          <cell r="A256" t="str">
            <v>249</v>
          </cell>
          <cell r="B256" t="str">
            <v>O&amp;M</v>
          </cell>
          <cell r="C256" t="str">
            <v>Transmission Operations</v>
          </cell>
          <cell r="D256" t="str">
            <v>56000-Trans Oper Super &amp; Eng</v>
          </cell>
          <cell r="E256" t="str">
            <v>Labor - Other Compensation</v>
          </cell>
          <cell r="F256" t="str">
            <v>PIS-TRAN</v>
          </cell>
          <cell r="G256" t="str">
            <v>SPS CWC-Labor Regular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6.9394028600503366E-2</v>
          </cell>
          <cell r="N256">
            <v>0</v>
          </cell>
        </row>
        <row r="257">
          <cell r="A257" t="str">
            <v>250</v>
          </cell>
          <cell r="B257" t="str">
            <v>O&amp;M</v>
          </cell>
          <cell r="C257" t="str">
            <v>Transmission Operations</v>
          </cell>
          <cell r="D257" t="str">
            <v>56111-Load Disp-Reliability</v>
          </cell>
          <cell r="E257" t="str">
            <v>Labor - Incentive</v>
          </cell>
          <cell r="F257" t="str">
            <v>12CP-TRAN</v>
          </cell>
          <cell r="G257" t="str">
            <v>SPS CWC-Labor Incentive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6.9394028600503366E-2</v>
          </cell>
          <cell r="N257">
            <v>0</v>
          </cell>
        </row>
        <row r="258">
          <cell r="A258" t="str">
            <v>251</v>
          </cell>
          <cell r="B258" t="str">
            <v>O&amp;M</v>
          </cell>
          <cell r="C258" t="str">
            <v>Transmission Operations</v>
          </cell>
          <cell r="D258" t="str">
            <v>56111-Load Disp-Reliability</v>
          </cell>
          <cell r="E258" t="str">
            <v>Labor - Non-bargaining</v>
          </cell>
          <cell r="F258" t="str">
            <v>12CP-TRAN</v>
          </cell>
          <cell r="G258" t="str">
            <v>SPS CWC-Labor Regular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6.9394028600503366E-2</v>
          </cell>
          <cell r="N258">
            <v>0</v>
          </cell>
        </row>
        <row r="259">
          <cell r="A259" t="str">
            <v>252</v>
          </cell>
          <cell r="B259" t="str">
            <v>O&amp;M</v>
          </cell>
          <cell r="C259" t="str">
            <v>Transmission Operations</v>
          </cell>
          <cell r="D259" t="str">
            <v>56111-Load Disp-Reliability</v>
          </cell>
          <cell r="E259" t="str">
            <v>Labor - Other Compensation</v>
          </cell>
          <cell r="F259" t="str">
            <v>12CP-TRAN</v>
          </cell>
          <cell r="G259" t="str">
            <v>SPS CWC-Labor Regular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6.9394028600503366E-2</v>
          </cell>
          <cell r="N259">
            <v>0</v>
          </cell>
        </row>
        <row r="260">
          <cell r="A260" t="str">
            <v>253</v>
          </cell>
          <cell r="B260" t="str">
            <v>O&amp;M</v>
          </cell>
          <cell r="C260" t="str">
            <v>Transmission Operations</v>
          </cell>
          <cell r="D260" t="str">
            <v>56120-Load Disp-Monitor/Operate</v>
          </cell>
          <cell r="E260" t="str">
            <v>Labor - Bargaining</v>
          </cell>
          <cell r="F260" t="str">
            <v>12CP-TRAN</v>
          </cell>
          <cell r="G260" t="str">
            <v>SPS CWC-Labor Regular</v>
          </cell>
          <cell r="H260">
            <v>0</v>
          </cell>
          <cell r="I260">
            <v>0</v>
          </cell>
          <cell r="J260">
            <v>-16107.80248895679</v>
          </cell>
          <cell r="K260">
            <v>-27077.811623378417</v>
          </cell>
          <cell r="L260">
            <v>-43185.614112335206</v>
          </cell>
          <cell r="M260">
            <v>6.9394028600503366E-2</v>
          </cell>
          <cell r="N260">
            <v>-2996.8237408416912</v>
          </cell>
        </row>
        <row r="261">
          <cell r="A261" t="str">
            <v>254</v>
          </cell>
          <cell r="B261" t="str">
            <v>O&amp;M</v>
          </cell>
          <cell r="C261" t="str">
            <v>Transmission Operations</v>
          </cell>
          <cell r="D261" t="str">
            <v>56120-Load Disp-Monitor/Operate</v>
          </cell>
          <cell r="E261" t="str">
            <v>Labor - Incentive</v>
          </cell>
          <cell r="F261" t="str">
            <v>12CP-TRAN</v>
          </cell>
          <cell r="G261" t="str">
            <v>SPS CWC-Labor Incentive</v>
          </cell>
          <cell r="H261">
            <v>0</v>
          </cell>
          <cell r="I261">
            <v>-17935.019005772814</v>
          </cell>
          <cell r="J261">
            <v>0</v>
          </cell>
          <cell r="K261">
            <v>-7920.45</v>
          </cell>
          <cell r="L261">
            <v>-25855.469005772815</v>
          </cell>
          <cell r="M261">
            <v>6.9394028600503366E-2</v>
          </cell>
          <cell r="N261">
            <v>-1794.2151556660269</v>
          </cell>
        </row>
        <row r="262">
          <cell r="A262" t="str">
            <v>255</v>
          </cell>
          <cell r="B262" t="str">
            <v>O&amp;M</v>
          </cell>
          <cell r="C262" t="str">
            <v>Transmission Operations</v>
          </cell>
          <cell r="D262" t="str">
            <v>56120-Load Disp-Monitor/Operate</v>
          </cell>
          <cell r="E262" t="str">
            <v>Labor - Non-bargaining</v>
          </cell>
          <cell r="F262" t="str">
            <v>12CP-TRAN</v>
          </cell>
          <cell r="G262" t="str">
            <v>SPS CWC-Labor Regular</v>
          </cell>
          <cell r="H262">
            <v>0</v>
          </cell>
          <cell r="I262">
            <v>0</v>
          </cell>
          <cell r="J262">
            <v>36451.065166564804</v>
          </cell>
          <cell r="K262">
            <v>-30934.058376621586</v>
          </cell>
          <cell r="L262">
            <v>5517.0067899432179</v>
          </cell>
          <cell r="M262">
            <v>6.9394028600503366E-2</v>
          </cell>
          <cell r="N262">
            <v>382.84732697049094</v>
          </cell>
        </row>
        <row r="263">
          <cell r="A263" t="str">
            <v>256</v>
          </cell>
          <cell r="B263" t="str">
            <v>O&amp;M</v>
          </cell>
          <cell r="C263" t="str">
            <v>Transmission Operations</v>
          </cell>
          <cell r="D263" t="str">
            <v>56120-Load Disp-Monitor/Operate</v>
          </cell>
          <cell r="E263" t="str">
            <v>Labor - Other Compensation</v>
          </cell>
          <cell r="F263" t="str">
            <v>12CP-TRAN</v>
          </cell>
          <cell r="G263" t="str">
            <v>SPS CWC-Labor Regular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6.9394028600503366E-2</v>
          </cell>
          <cell r="N263">
            <v>0</v>
          </cell>
        </row>
        <row r="264">
          <cell r="A264" t="str">
            <v>257</v>
          </cell>
          <cell r="B264" t="str">
            <v>O&amp;M</v>
          </cell>
          <cell r="C264" t="str">
            <v>Transmission Operations</v>
          </cell>
          <cell r="D264" t="str">
            <v>56150-Rel/Plan/Standards Dev</v>
          </cell>
          <cell r="E264" t="str">
            <v>Labor - Bargaining</v>
          </cell>
          <cell r="F264" t="str">
            <v>12CP-TRAN</v>
          </cell>
          <cell r="G264" t="str">
            <v>SPS CWC-Labor Regular</v>
          </cell>
          <cell r="H264">
            <v>0</v>
          </cell>
          <cell r="I264">
            <v>0</v>
          </cell>
          <cell r="J264">
            <v>0</v>
          </cell>
          <cell r="K264">
            <v>-164817.61572285084</v>
          </cell>
          <cell r="L264">
            <v>-164817.61572285084</v>
          </cell>
          <cell r="M264">
            <v>6.9394028600503366E-2</v>
          </cell>
          <cell r="N264">
            <v>-11437.358339338285</v>
          </cell>
        </row>
        <row r="265">
          <cell r="A265" t="str">
            <v>258</v>
          </cell>
          <cell r="B265" t="str">
            <v>O&amp;M</v>
          </cell>
          <cell r="C265" t="str">
            <v>Transmission Operations</v>
          </cell>
          <cell r="D265" t="str">
            <v>56150-Rel/Plan/Standards Dev</v>
          </cell>
          <cell r="E265" t="str">
            <v>Labor - Incentive</v>
          </cell>
          <cell r="F265" t="str">
            <v>12CP-TRAN</v>
          </cell>
          <cell r="G265" t="str">
            <v>SPS CWC-Labor Incentive</v>
          </cell>
          <cell r="H265">
            <v>0</v>
          </cell>
          <cell r="I265">
            <v>-1662.9700895472681</v>
          </cell>
          <cell r="J265">
            <v>0</v>
          </cell>
          <cell r="K265">
            <v>0</v>
          </cell>
          <cell r="L265">
            <v>-1662.9700895472681</v>
          </cell>
          <cell r="M265">
            <v>6.9394028600503366E-2</v>
          </cell>
          <cell r="N265">
            <v>-115.40019395582476</v>
          </cell>
        </row>
        <row r="266">
          <cell r="A266" t="str">
            <v>259</v>
          </cell>
          <cell r="B266" t="str">
            <v>O&amp;M</v>
          </cell>
          <cell r="C266" t="str">
            <v>Transmission Operations</v>
          </cell>
          <cell r="D266" t="str">
            <v>56150-Rel/Plan/Standards Dev</v>
          </cell>
          <cell r="E266" t="str">
            <v>Labor - Non-bargaining</v>
          </cell>
          <cell r="F266" t="str">
            <v>12CP-TRAN</v>
          </cell>
          <cell r="G266" t="str">
            <v>SPS CWC-Labor Regular</v>
          </cell>
          <cell r="H266">
            <v>0</v>
          </cell>
          <cell r="I266">
            <v>0</v>
          </cell>
          <cell r="J266">
            <v>2028.6267000000007</v>
          </cell>
          <cell r="K266">
            <v>-188289.87427714921</v>
          </cell>
          <cell r="L266">
            <v>-186261.24757714922</v>
          </cell>
          <cell r="M266">
            <v>6.9394028600503366E-2</v>
          </cell>
          <cell r="N266">
            <v>-12925.41834153413</v>
          </cell>
        </row>
        <row r="267">
          <cell r="A267" t="str">
            <v>260</v>
          </cell>
          <cell r="B267" t="str">
            <v>O&amp;M</v>
          </cell>
          <cell r="C267" t="str">
            <v>Transmission Operations</v>
          </cell>
          <cell r="D267" t="str">
            <v>56160-Trans Service Studies</v>
          </cell>
          <cell r="E267" t="str">
            <v>Labor - Bargaining</v>
          </cell>
          <cell r="F267" t="str">
            <v>12CP-TRAN</v>
          </cell>
          <cell r="G267" t="str">
            <v>SPS CWC-Labor Regular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6.9394028600503366E-2</v>
          </cell>
          <cell r="N267">
            <v>0</v>
          </cell>
        </row>
        <row r="268">
          <cell r="A268" t="str">
            <v>261</v>
          </cell>
          <cell r="B268" t="str">
            <v>O&amp;M</v>
          </cell>
          <cell r="C268" t="str">
            <v>Transmission Operations</v>
          </cell>
          <cell r="D268" t="str">
            <v>56160-Trans Service Studies</v>
          </cell>
          <cell r="E268" t="str">
            <v>Labor - Incentive</v>
          </cell>
          <cell r="F268" t="str">
            <v>12CP-TRAN</v>
          </cell>
          <cell r="G268" t="str">
            <v>SPS CWC-Labor Incentive</v>
          </cell>
          <cell r="H268">
            <v>0</v>
          </cell>
          <cell r="I268">
            <v>-273.24544785233212</v>
          </cell>
          <cell r="J268">
            <v>0</v>
          </cell>
          <cell r="K268">
            <v>0</v>
          </cell>
          <cell r="L268">
            <v>-273.24544785233212</v>
          </cell>
          <cell r="M268">
            <v>6.9394028600503366E-2</v>
          </cell>
          <cell r="N268">
            <v>-18.961602423222086</v>
          </cell>
        </row>
        <row r="269">
          <cell r="A269" t="str">
            <v>262</v>
          </cell>
          <cell r="B269" t="str">
            <v>O&amp;M</v>
          </cell>
          <cell r="C269" t="str">
            <v>Transmission Operations</v>
          </cell>
          <cell r="D269" t="str">
            <v>56160-Trans Service Studies</v>
          </cell>
          <cell r="E269" t="str">
            <v>Labor - Non-bargaining</v>
          </cell>
          <cell r="F269" t="str">
            <v>12CP-TRAN</v>
          </cell>
          <cell r="G269" t="str">
            <v>SPS CWC-Labor Regular</v>
          </cell>
          <cell r="H269">
            <v>0</v>
          </cell>
          <cell r="I269">
            <v>0</v>
          </cell>
          <cell r="J269">
            <v>360.18420000000003</v>
          </cell>
          <cell r="K269">
            <v>0</v>
          </cell>
          <cell r="L269">
            <v>360.18420000000003</v>
          </cell>
          <cell r="M269">
            <v>6.9394028600503366E-2</v>
          </cell>
          <cell r="N269">
            <v>24.994632676249427</v>
          </cell>
        </row>
        <row r="270">
          <cell r="A270" t="str">
            <v>263</v>
          </cell>
          <cell r="B270" t="str">
            <v>O&amp;M</v>
          </cell>
          <cell r="C270" t="str">
            <v>Transmission Operations</v>
          </cell>
          <cell r="D270" t="str">
            <v>56170-Gen Interconn Studies</v>
          </cell>
          <cell r="E270" t="str">
            <v>Labor - Bargaining</v>
          </cell>
          <cell r="F270" t="str">
            <v>12CP-TRAN</v>
          </cell>
          <cell r="G270" t="str">
            <v>SPS CWC-Labor Regular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6.9394028600503366E-2</v>
          </cell>
          <cell r="N270">
            <v>0</v>
          </cell>
        </row>
        <row r="271">
          <cell r="A271" t="str">
            <v>264</v>
          </cell>
          <cell r="B271" t="str">
            <v>O&amp;M</v>
          </cell>
          <cell r="C271" t="str">
            <v>Transmission Operations</v>
          </cell>
          <cell r="D271" t="str">
            <v>56170-Gen Interconn Studies</v>
          </cell>
          <cell r="E271" t="str">
            <v>Labor - Incentive</v>
          </cell>
          <cell r="F271" t="str">
            <v>12CP-TRAN</v>
          </cell>
          <cell r="G271" t="str">
            <v>SPS CWC-Labor Incentive</v>
          </cell>
          <cell r="H271">
            <v>0</v>
          </cell>
          <cell r="I271">
            <v>-2.454521813776056</v>
          </cell>
          <cell r="J271">
            <v>0</v>
          </cell>
          <cell r="K271">
            <v>0</v>
          </cell>
          <cell r="L271">
            <v>-2.454521813776056</v>
          </cell>
          <cell r="M271">
            <v>6.9394028600503366E-2</v>
          </cell>
          <cell r="N271">
            <v>-0.17032915694573503</v>
          </cell>
        </row>
        <row r="272">
          <cell r="A272" t="str">
            <v>265</v>
          </cell>
          <cell r="B272" t="str">
            <v>O&amp;M</v>
          </cell>
          <cell r="C272" t="str">
            <v>Transmission Operations</v>
          </cell>
          <cell r="D272" t="str">
            <v>56170-Gen Interconn Studies</v>
          </cell>
          <cell r="E272" t="str">
            <v>Labor - Non-bargaining</v>
          </cell>
          <cell r="F272" t="str">
            <v>12CP-TRAN</v>
          </cell>
          <cell r="G272" t="str">
            <v>SPS CWC-Labor Regular</v>
          </cell>
          <cell r="H272">
            <v>0</v>
          </cell>
          <cell r="I272">
            <v>0</v>
          </cell>
          <cell r="J272">
            <v>8.4891000000000005</v>
          </cell>
          <cell r="K272">
            <v>0</v>
          </cell>
          <cell r="L272">
            <v>8.4891000000000005</v>
          </cell>
          <cell r="M272">
            <v>6.9394028600503366E-2</v>
          </cell>
          <cell r="N272">
            <v>0.58909284819253316</v>
          </cell>
        </row>
        <row r="273">
          <cell r="A273" t="str">
            <v>266</v>
          </cell>
          <cell r="B273" t="str">
            <v>O&amp;M</v>
          </cell>
          <cell r="C273" t="str">
            <v>Transmission Operations</v>
          </cell>
          <cell r="D273" t="str">
            <v>56200-Trans Oper Station Exp</v>
          </cell>
          <cell r="E273" t="str">
            <v>Labor - Bargaining</v>
          </cell>
          <cell r="F273" t="str">
            <v>PIS-TRAN</v>
          </cell>
          <cell r="G273" t="str">
            <v>SPS CWC-Labor Regular</v>
          </cell>
          <cell r="H273">
            <v>0</v>
          </cell>
          <cell r="I273">
            <v>0</v>
          </cell>
          <cell r="J273">
            <v>-7380.7673329220743</v>
          </cell>
          <cell r="K273">
            <v>-15120.236844035469</v>
          </cell>
          <cell r="L273">
            <v>-22501.004176957544</v>
          </cell>
          <cell r="M273">
            <v>6.9394028600503366E-2</v>
          </cell>
          <cell r="N273">
            <v>-1561.4353273958375</v>
          </cell>
        </row>
        <row r="274">
          <cell r="A274" t="str">
            <v>267</v>
          </cell>
          <cell r="B274" t="str">
            <v>O&amp;M</v>
          </cell>
          <cell r="C274" t="str">
            <v>Transmission Operations</v>
          </cell>
          <cell r="D274" t="str">
            <v>56200-Trans Oper Station Exp</v>
          </cell>
          <cell r="E274" t="str">
            <v>Labor - Incentive</v>
          </cell>
          <cell r="F274" t="str">
            <v>PIS-TRAN</v>
          </cell>
          <cell r="G274" t="str">
            <v>SPS CWC-Labor Incentive</v>
          </cell>
          <cell r="H274">
            <v>0</v>
          </cell>
          <cell r="I274">
            <v>-6531.1014643980798</v>
          </cell>
          <cell r="J274">
            <v>0</v>
          </cell>
          <cell r="K274">
            <v>-3166.92</v>
          </cell>
          <cell r="L274">
            <v>-9698.0214643980798</v>
          </cell>
          <cell r="M274">
            <v>6.9394028600503366E-2</v>
          </cell>
          <cell r="N274">
            <v>-672.98477886873593</v>
          </cell>
        </row>
        <row r="275">
          <cell r="A275" t="str">
            <v>268</v>
          </cell>
          <cell r="B275" t="str">
            <v>O&amp;M</v>
          </cell>
          <cell r="C275" t="str">
            <v>Transmission Operations</v>
          </cell>
          <cell r="D275" t="str">
            <v>56200-Trans Oper Station Exp</v>
          </cell>
          <cell r="E275" t="str">
            <v>Labor - Non-bargaining</v>
          </cell>
          <cell r="F275" t="str">
            <v>PIS-TRAN</v>
          </cell>
          <cell r="G275" t="str">
            <v>SPS CWC-Labor Regular</v>
          </cell>
          <cell r="H275">
            <v>0</v>
          </cell>
          <cell r="I275">
            <v>0</v>
          </cell>
          <cell r="J275">
            <v>13898.631100616887</v>
          </cell>
          <cell r="K275">
            <v>-17273.563155964537</v>
          </cell>
          <cell r="L275">
            <v>-3374.93205534765</v>
          </cell>
          <cell r="M275">
            <v>6.9394028600503366E-2</v>
          </cell>
          <cell r="N275">
            <v>-234.20013157355044</v>
          </cell>
        </row>
        <row r="276">
          <cell r="A276" t="str">
            <v>269</v>
          </cell>
          <cell r="B276" t="str">
            <v>O&amp;M</v>
          </cell>
          <cell r="C276" t="str">
            <v>Transmission Operations</v>
          </cell>
          <cell r="D276" t="str">
            <v>56300-Trans Oper OH Lines</v>
          </cell>
          <cell r="E276" t="str">
            <v>Labor - Bargaining</v>
          </cell>
          <cell r="F276" t="str">
            <v>PIS-TRAN</v>
          </cell>
          <cell r="G276" t="str">
            <v>SPS CWC-Labor Regular</v>
          </cell>
          <cell r="H276">
            <v>0</v>
          </cell>
          <cell r="I276">
            <v>0</v>
          </cell>
          <cell r="J276">
            <v>-1545.5901266305309</v>
          </cell>
          <cell r="K276">
            <v>-7428.4678345022148</v>
          </cell>
          <cell r="L276">
            <v>-8974.0579611327448</v>
          </cell>
          <cell r="M276">
            <v>6.9394028600503366E-2</v>
          </cell>
          <cell r="N276">
            <v>-622.74603481742065</v>
          </cell>
        </row>
        <row r="277">
          <cell r="A277" t="str">
            <v>270</v>
          </cell>
          <cell r="B277" t="str">
            <v>O&amp;M</v>
          </cell>
          <cell r="C277" t="str">
            <v>Transmission Operations</v>
          </cell>
          <cell r="D277" t="str">
            <v>56300-Trans Oper OH Lines</v>
          </cell>
          <cell r="E277" t="str">
            <v>Labor - Incentive</v>
          </cell>
          <cell r="F277" t="str">
            <v>PIS-TRAN</v>
          </cell>
          <cell r="G277" t="str">
            <v>SPS CWC-Labor Incentive</v>
          </cell>
          <cell r="H277">
            <v>0</v>
          </cell>
          <cell r="I277">
            <v>-1749.8505895203475</v>
          </cell>
          <cell r="J277">
            <v>0</v>
          </cell>
          <cell r="K277">
            <v>-679.2</v>
          </cell>
          <cell r="L277">
            <v>-2429.0505895203478</v>
          </cell>
          <cell r="M277">
            <v>6.9394028600503366E-2</v>
          </cell>
          <cell r="N277">
            <v>-168.56160608124458</v>
          </cell>
        </row>
        <row r="278">
          <cell r="A278" t="str">
            <v>271</v>
          </cell>
          <cell r="B278" t="str">
            <v>O&amp;M</v>
          </cell>
          <cell r="C278" t="str">
            <v>Transmission Operations</v>
          </cell>
          <cell r="D278" t="str">
            <v>56300-Trans Oper OH Lines</v>
          </cell>
          <cell r="E278" t="str">
            <v>Labor - Non-bargaining</v>
          </cell>
          <cell r="F278" t="str">
            <v>PIS-TRAN</v>
          </cell>
          <cell r="G278" t="str">
            <v>SPS CWC-Labor Regular</v>
          </cell>
          <cell r="H278">
            <v>0</v>
          </cell>
          <cell r="I278">
            <v>0</v>
          </cell>
          <cell r="J278">
            <v>3865.5718100542044</v>
          </cell>
          <cell r="K278">
            <v>-8486.3821654977855</v>
          </cell>
          <cell r="L278">
            <v>-4620.8103554435811</v>
          </cell>
          <cell r="M278">
            <v>6.9394028600503366E-2</v>
          </cell>
          <cell r="N278">
            <v>-320.65664596315401</v>
          </cell>
        </row>
        <row r="279">
          <cell r="A279" t="str">
            <v>272</v>
          </cell>
          <cell r="B279" t="str">
            <v>O&amp;M</v>
          </cell>
          <cell r="C279" t="str">
            <v>Transmission Operations</v>
          </cell>
          <cell r="D279" t="str">
            <v>56300-Trans Oper OH Lines</v>
          </cell>
          <cell r="E279" t="str">
            <v>Labor - Other Compensation</v>
          </cell>
          <cell r="F279" t="str">
            <v>PIS-TRAN</v>
          </cell>
          <cell r="G279" t="str">
            <v>SPS CWC-Labor Regular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6.9394028600503366E-2</v>
          </cell>
          <cell r="N279">
            <v>0</v>
          </cell>
        </row>
        <row r="280">
          <cell r="A280" t="str">
            <v>273</v>
          </cell>
          <cell r="B280" t="str">
            <v>O&amp;M</v>
          </cell>
          <cell r="C280" t="str">
            <v>Transmission Operations</v>
          </cell>
          <cell r="D280" t="str">
            <v>56600-Trans Oper Misc Exp</v>
          </cell>
          <cell r="E280" t="str">
            <v>Labor - Bargaining</v>
          </cell>
          <cell r="F280" t="str">
            <v>PIS-TRAN</v>
          </cell>
          <cell r="G280" t="str">
            <v>SPS CWC-Labor Regular</v>
          </cell>
          <cell r="H280">
            <v>0</v>
          </cell>
          <cell r="I280">
            <v>0</v>
          </cell>
          <cell r="J280">
            <v>-6689.421811215163</v>
          </cell>
          <cell r="K280">
            <v>-20903.84016021491</v>
          </cell>
          <cell r="L280">
            <v>-27593.261971430074</v>
          </cell>
          <cell r="M280">
            <v>6.9394028600503366E-2</v>
          </cell>
          <cell r="N280">
            <v>-1914.8076104266004</v>
          </cell>
        </row>
        <row r="281">
          <cell r="A281" t="str">
            <v>274</v>
          </cell>
          <cell r="B281" t="str">
            <v>O&amp;M</v>
          </cell>
          <cell r="C281" t="str">
            <v>Transmission Operations</v>
          </cell>
          <cell r="D281" t="str">
            <v>56600-Trans Oper Misc Exp</v>
          </cell>
          <cell r="E281" t="str">
            <v>Labor - Incentive</v>
          </cell>
          <cell r="F281" t="str">
            <v>PIS-TRAN</v>
          </cell>
          <cell r="G281" t="str">
            <v>SPS CWC-Labor Incentive</v>
          </cell>
          <cell r="H281">
            <v>0</v>
          </cell>
          <cell r="I281">
            <v>-34509.365959023402</v>
          </cell>
          <cell r="J281">
            <v>0</v>
          </cell>
          <cell r="K281">
            <v>-3342.2199999999993</v>
          </cell>
          <cell r="L281">
            <v>-37851.585959023403</v>
          </cell>
          <cell r="M281">
            <v>6.9394028600503366E-2</v>
          </cell>
          <cell r="N281">
            <v>-2626.6740386148817</v>
          </cell>
        </row>
        <row r="282">
          <cell r="A282" t="str">
            <v>275</v>
          </cell>
          <cell r="B282" t="str">
            <v>O&amp;M</v>
          </cell>
          <cell r="C282" t="str">
            <v>Transmission Operations</v>
          </cell>
          <cell r="D282" t="str">
            <v>56600-Trans Oper Misc Exp</v>
          </cell>
          <cell r="E282" t="str">
            <v>Labor - Non-bargaining</v>
          </cell>
          <cell r="F282" t="str">
            <v>PIS-TRAN</v>
          </cell>
          <cell r="G282" t="str">
            <v>SPS CWC-Labor Regular</v>
          </cell>
          <cell r="H282">
            <v>0</v>
          </cell>
          <cell r="I282">
            <v>0</v>
          </cell>
          <cell r="J282">
            <v>47382.191683177269</v>
          </cell>
          <cell r="K282">
            <v>-23880.829839785089</v>
          </cell>
          <cell r="L282">
            <v>23501.36184339218</v>
          </cell>
          <cell r="M282">
            <v>6.9394028600503366E-2</v>
          </cell>
          <cell r="N282">
            <v>1630.8541759111354</v>
          </cell>
        </row>
        <row r="283">
          <cell r="A283" t="str">
            <v>276</v>
          </cell>
          <cell r="B283" t="str">
            <v>O&amp;M</v>
          </cell>
          <cell r="C283" t="str">
            <v>Transmission Operations</v>
          </cell>
          <cell r="D283" t="str">
            <v>56600-Trans Oper Misc Exp</v>
          </cell>
          <cell r="E283" t="str">
            <v>Labor - Other Compensation</v>
          </cell>
          <cell r="F283" t="str">
            <v>PIS-TRAN</v>
          </cell>
          <cell r="G283" t="str">
            <v>SPS CWC-Labor Regular</v>
          </cell>
          <cell r="H283">
            <v>0</v>
          </cell>
          <cell r="I283">
            <v>0</v>
          </cell>
          <cell r="J283">
            <v>0</v>
          </cell>
          <cell r="K283">
            <v>-8534</v>
          </cell>
          <cell r="L283">
            <v>-8534</v>
          </cell>
          <cell r="M283">
            <v>6.9394028600503366E-2</v>
          </cell>
          <cell r="N283">
            <v>-592.2086400766957</v>
          </cell>
        </row>
        <row r="284">
          <cell r="A284" t="str">
            <v>277</v>
          </cell>
          <cell r="G284" t="str">
            <v>Total</v>
          </cell>
          <cell r="H284">
            <v>0</v>
          </cell>
          <cell r="I284">
            <v>-1232433.9604176469</v>
          </cell>
          <cell r="J284">
            <v>1513964.65754012</v>
          </cell>
          <cell r="K284">
            <v>-6026411.1970813628</v>
          </cell>
          <cell r="L284">
            <v>-5744880.4999588905</v>
          </cell>
          <cell r="M284" t="str">
            <v/>
          </cell>
          <cell r="N284">
            <v>-398660.40172062133</v>
          </cell>
        </row>
        <row r="285">
          <cell r="A285" t="str">
            <v>278</v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279</v>
          </cell>
          <cell r="B286" t="str">
            <v>Payroll Tax Adjustment</v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>
            <v>-398660.40172062133</v>
          </cell>
        </row>
      </sheetData>
      <sheetData sheetId="16" refreshError="1"/>
      <sheetData sheetId="17">
        <row r="7">
          <cell r="A7" t="str">
            <v>Line No.</v>
          </cell>
          <cell r="B7" t="str">
            <v>Company</v>
          </cell>
          <cell r="C7" t="str">
            <v>TX Retail</v>
          </cell>
          <cell r="D7" t="str">
            <v>NM Retail</v>
          </cell>
          <cell r="E7" t="str">
            <v>Wholesale</v>
          </cell>
        </row>
        <row r="8">
          <cell r="A8" t="str">
            <v>1</v>
          </cell>
          <cell r="B8" t="str">
            <v>Southwestern Public Service Co</v>
          </cell>
          <cell r="C8">
            <v>65447522.857143</v>
          </cell>
          <cell r="D8">
            <v>0</v>
          </cell>
          <cell r="E8">
            <v>0</v>
          </cell>
        </row>
        <row r="9">
          <cell r="A9" t="str">
            <v>2</v>
          </cell>
          <cell r="B9" t="str">
            <v/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3</v>
          </cell>
          <cell r="B10" t="str">
            <v>Composite Tax Rate</v>
          </cell>
          <cell r="C10">
            <v>0.35</v>
          </cell>
          <cell r="D10">
            <v>0.39745000000000003</v>
          </cell>
          <cell r="E10">
            <v>0.35</v>
          </cell>
        </row>
        <row r="11">
          <cell r="A11" t="str">
            <v>4</v>
          </cell>
          <cell r="B11" t="str">
            <v/>
          </cell>
          <cell r="C11" t="str">
            <v/>
          </cell>
          <cell r="D11" t="str">
            <v/>
          </cell>
          <cell r="E11" t="str">
            <v/>
          </cell>
        </row>
        <row r="12">
          <cell r="A12" t="str">
            <v>5</v>
          </cell>
          <cell r="B12" t="str">
            <v>Revenue: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6</v>
          </cell>
          <cell r="B13" t="str">
            <v>Present and Other Revenue</v>
          </cell>
          <cell r="C13">
            <v>563813737.07301688</v>
          </cell>
          <cell r="D13">
            <v>371658849.24189901</v>
          </cell>
          <cell r="E13">
            <v>461454220.49064231</v>
          </cell>
        </row>
        <row r="14">
          <cell r="A14" t="str">
            <v>7</v>
          </cell>
          <cell r="B14" t="str">
            <v/>
          </cell>
          <cell r="C14" t="str">
            <v/>
          </cell>
          <cell r="D14" t="str">
            <v/>
          </cell>
          <cell r="E14" t="str">
            <v/>
          </cell>
        </row>
        <row r="15">
          <cell r="A15" t="str">
            <v>8</v>
          </cell>
          <cell r="B15" t="str">
            <v>Expenses: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9</v>
          </cell>
          <cell r="B16" t="str">
            <v>O&amp;M</v>
          </cell>
          <cell r="C16">
            <v>251035572.82099369</v>
          </cell>
          <cell r="D16">
            <v>97610447.436988801</v>
          </cell>
          <cell r="E16">
            <v>106219441.51537003</v>
          </cell>
        </row>
        <row r="17">
          <cell r="A17" t="str">
            <v>10</v>
          </cell>
          <cell r="B17" t="str">
            <v>Cost of Sales</v>
          </cell>
          <cell r="C17">
            <v>65160391.074781984</v>
          </cell>
          <cell r="D17">
            <v>24988690.623747963</v>
          </cell>
          <cell r="E17">
            <v>33365260.868358329</v>
          </cell>
        </row>
        <row r="18">
          <cell r="A18" t="str">
            <v>11</v>
          </cell>
          <cell r="B18" t="str">
            <v>Depreciation/Amortization</v>
          </cell>
          <cell r="C18">
            <v>86167607.784263387</v>
          </cell>
          <cell r="D18">
            <v>36738594.024901196</v>
          </cell>
          <cell r="E18">
            <v>36989087.867234059</v>
          </cell>
        </row>
        <row r="19">
          <cell r="A19" t="str">
            <v>12</v>
          </cell>
          <cell r="B19" t="str">
            <v>TOTI</v>
          </cell>
          <cell r="C19">
            <v>43645603.147233367</v>
          </cell>
          <cell r="D19">
            <v>5161722.2845568815</v>
          </cell>
          <cell r="E19">
            <v>9959732.390302483</v>
          </cell>
        </row>
        <row r="20">
          <cell r="A20" t="str">
            <v>13</v>
          </cell>
          <cell r="B20" t="str">
            <v>Total Expense</v>
          </cell>
          <cell r="C20">
            <v>446009174.82727242</v>
          </cell>
          <cell r="D20">
            <v>164499454.37019485</v>
          </cell>
          <cell r="E20">
            <v>186533522.64126489</v>
          </cell>
        </row>
        <row r="21">
          <cell r="A21" t="str">
            <v>14</v>
          </cell>
          <cell r="B21" t="str">
            <v>Pre-Tax Income</v>
          </cell>
          <cell r="C21">
            <v>117804562.24574447</v>
          </cell>
          <cell r="D21">
            <v>207159394.87170416</v>
          </cell>
          <cell r="E21">
            <v>274920697.84937739</v>
          </cell>
        </row>
        <row r="22">
          <cell r="A22" t="str">
            <v>15</v>
          </cell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</row>
        <row r="23">
          <cell r="A23" t="str">
            <v>16</v>
          </cell>
          <cell r="B23" t="str">
            <v>Interest Deduction</v>
          </cell>
          <cell r="C23">
            <v>43999383.702360049</v>
          </cell>
          <cell r="D23">
            <v>19560619.375577591</v>
          </cell>
          <cell r="E23">
            <v>21062921.283701297</v>
          </cell>
        </row>
        <row r="24">
          <cell r="A24" t="str">
            <v>17</v>
          </cell>
          <cell r="B24" t="str">
            <v>State Income Tax Expense</v>
          </cell>
          <cell r="C24">
            <v>0</v>
          </cell>
          <cell r="D24">
            <v>9781186.3800000008</v>
          </cell>
          <cell r="E24">
            <v>0</v>
          </cell>
        </row>
        <row r="25">
          <cell r="A25" t="str">
            <v>18</v>
          </cell>
          <cell r="B25" t="str">
            <v>Schedule M (excluding NOL)</v>
          </cell>
          <cell r="C25">
            <v>-172958911.92006785</v>
          </cell>
          <cell r="D25">
            <v>-86351015.764740676</v>
          </cell>
          <cell r="E25">
            <v>-108632091.70418529</v>
          </cell>
        </row>
        <row r="26">
          <cell r="A26" t="str">
            <v>19</v>
          </cell>
          <cell r="B26" t="str">
            <v>Taxable Income</v>
          </cell>
          <cell r="C26">
            <v>-99153733.376683429</v>
          </cell>
          <cell r="D26">
            <v>91466573.351385891</v>
          </cell>
          <cell r="E26">
            <v>145225684.86149079</v>
          </cell>
        </row>
        <row r="27">
          <cell r="A27" t="str">
            <v>20</v>
          </cell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</row>
        <row r="28">
          <cell r="A28" t="str">
            <v>21</v>
          </cell>
          <cell r="B28" t="str">
            <v>Revenue Deficiency/Excess</v>
          </cell>
          <cell r="C28">
            <v>71864059.688284069</v>
          </cell>
          <cell r="D28">
            <v>-124207668.09970571</v>
          </cell>
          <cell r="E28">
            <v>-184069940.45990044</v>
          </cell>
        </row>
        <row r="29">
          <cell r="A29" t="str">
            <v>22</v>
          </cell>
          <cell r="B29" t="str">
            <v>Schedule M NOL</v>
          </cell>
          <cell r="C29">
            <v>-27289673.676680937</v>
          </cell>
          <cell r="D29">
            <v>-32741094.748945195</v>
          </cell>
          <cell r="E29">
            <v>-38844255.598409779</v>
          </cell>
        </row>
        <row r="30">
          <cell r="A30" t="str">
            <v>23</v>
          </cell>
          <cell r="B30" t="str">
            <v>Taxable Income for NOL calc</v>
          </cell>
          <cell r="C30">
            <v>-1.1718422174453735E-2</v>
          </cell>
          <cell r="D30">
            <v>6.253756582736969E-4</v>
          </cell>
          <cell r="E30">
            <v>1.2665987014770508E-7</v>
          </cell>
        </row>
        <row r="31">
          <cell r="A31" t="str">
            <v>24</v>
          </cell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</row>
        <row r="32">
          <cell r="A32" t="str">
            <v>25</v>
          </cell>
          <cell r="B32" t="str">
            <v>Schedule M NOL (IS)</v>
          </cell>
          <cell r="C32">
            <v>27289673.676680937</v>
          </cell>
          <cell r="D32">
            <v>32741094.748945195</v>
          </cell>
          <cell r="E32">
            <v>38844255.598409779</v>
          </cell>
        </row>
        <row r="33">
          <cell r="A33" t="str">
            <v>26</v>
          </cell>
          <cell r="B33" t="str">
            <v>NOL Deferred Expense (IS)</v>
          </cell>
          <cell r="C33">
            <v>-9551385.7868383266</v>
          </cell>
          <cell r="D33">
            <v>-13012948.107968269</v>
          </cell>
          <cell r="E33">
            <v>-13595489.459443422</v>
          </cell>
        </row>
        <row r="34">
          <cell r="A34" t="str">
            <v>27</v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</row>
        <row r="35">
          <cell r="A35" t="str">
            <v>28</v>
          </cell>
          <cell r="B35" t="str">
            <v>NOL ADIT Beg Bal</v>
          </cell>
          <cell r="C35">
            <v>22906633.000000048</v>
          </cell>
          <cell r="D35">
            <v>0</v>
          </cell>
          <cell r="E35">
            <v>0</v>
          </cell>
        </row>
        <row r="36">
          <cell r="A36" t="str">
            <v>29</v>
          </cell>
          <cell r="B36" t="str">
            <v>NOL ADIT Activity</v>
          </cell>
          <cell r="C36">
            <v>9551385.7868383266</v>
          </cell>
          <cell r="D36">
            <v>13012948.107968269</v>
          </cell>
          <cell r="E36">
            <v>13595489.459443422</v>
          </cell>
        </row>
        <row r="37">
          <cell r="A37" t="str">
            <v>30</v>
          </cell>
          <cell r="B37" t="str">
            <v>NOL ADIT End Bal</v>
          </cell>
          <cell r="C37">
            <v>32458018.786838375</v>
          </cell>
          <cell r="D37">
            <v>13012948.107968269</v>
          </cell>
          <cell r="E37">
            <v>13595489.459443422</v>
          </cell>
        </row>
      </sheetData>
      <sheetData sheetId="18">
        <row r="7">
          <cell r="A7" t="str">
            <v>Jurisdictional Allocators</v>
          </cell>
          <cell r="B7" t="str">
            <v>Other</v>
          </cell>
          <cell r="C7" t="str">
            <v>SPS Electric Wholesale</v>
          </cell>
          <cell r="D7" t="str">
            <v>SPS NM Electric Retail</v>
          </cell>
          <cell r="E7" t="str">
            <v>SPS TX Electric Retail</v>
          </cell>
        </row>
        <row r="71">
          <cell r="A71" t="str">
            <v>12CP-PROD</v>
          </cell>
          <cell r="B71">
            <v>0</v>
          </cell>
          <cell r="C71">
            <v>0.28003376546212927</v>
          </cell>
          <cell r="D71">
            <v>0.20007581527590579</v>
          </cell>
          <cell r="E71">
            <v>0.519890419261965</v>
          </cell>
        </row>
        <row r="72">
          <cell r="A72" t="str">
            <v>12CP-TRAN</v>
          </cell>
          <cell r="B72">
            <v>0</v>
          </cell>
          <cell r="C72">
            <v>0.35821714966699064</v>
          </cell>
          <cell r="D72">
            <v>0.17907040433992458</v>
          </cell>
          <cell r="E72">
            <v>0.46271244599308475</v>
          </cell>
        </row>
        <row r="73">
          <cell r="A73" t="str">
            <v>CUST-ADJ</v>
          </cell>
          <cell r="B73">
            <v>0</v>
          </cell>
          <cell r="C73">
            <v>0.33333333333333331</v>
          </cell>
          <cell r="D73">
            <v>0.33333333333333331</v>
          </cell>
          <cell r="E73">
            <v>0.33333333333333331</v>
          </cell>
        </row>
        <row r="74">
          <cell r="A74" t="str">
            <v>CUST-AVG</v>
          </cell>
          <cell r="B74">
            <v>0</v>
          </cell>
          <cell r="C74">
            <v>1.8066847335140017E-5</v>
          </cell>
          <cell r="D74">
            <v>0.30776358239772872</v>
          </cell>
          <cell r="E74">
            <v>0.6922183507549361</v>
          </cell>
        </row>
        <row r="75">
          <cell r="A75" t="str">
            <v>CUST-H/S</v>
          </cell>
          <cell r="B75">
            <v>0</v>
          </cell>
          <cell r="C75">
            <v>0</v>
          </cell>
          <cell r="D75">
            <v>0.8030638114245644</v>
          </cell>
          <cell r="E75">
            <v>0.19693618857543557</v>
          </cell>
        </row>
        <row r="76">
          <cell r="A76" t="str">
            <v>CUST-RET</v>
          </cell>
          <cell r="B76">
            <v>0</v>
          </cell>
          <cell r="C76">
            <v>0</v>
          </cell>
          <cell r="D76">
            <v>0.30776914281584644</v>
          </cell>
          <cell r="E76">
            <v>0.69223085718415356</v>
          </cell>
        </row>
        <row r="77">
          <cell r="A77" t="str">
            <v>CUST-YE</v>
          </cell>
          <cell r="B77">
            <v>0</v>
          </cell>
          <cell r="C77">
            <v>0.33333333333333331</v>
          </cell>
          <cell r="D77">
            <v>0.33333333333333331</v>
          </cell>
          <cell r="E77">
            <v>0.33333333333333331</v>
          </cell>
        </row>
        <row r="78">
          <cell r="A78" t="str">
            <v>DEPOSITS</v>
          </cell>
          <cell r="B78">
            <v>0</v>
          </cell>
          <cell r="C78">
            <v>0</v>
          </cell>
          <cell r="D78">
            <v>0.26584471189116582</v>
          </cell>
          <cell r="E78">
            <v>0.73415528810883413</v>
          </cell>
        </row>
        <row r="79">
          <cell r="A79" t="str">
            <v>ENERGY</v>
          </cell>
          <cell r="B79">
            <v>0</v>
          </cell>
          <cell r="C79">
            <v>0.21104951463472185</v>
          </cell>
          <cell r="D79">
            <v>0.21567058016596169</v>
          </cell>
          <cell r="E79">
            <v>0.57327990519931649</v>
          </cell>
        </row>
        <row r="80">
          <cell r="A80" t="str">
            <v>LABOR</v>
          </cell>
          <cell r="B80">
            <v>0</v>
          </cell>
          <cell r="C80">
            <v>0.18521833624475739</v>
          </cell>
          <cell r="D80">
            <v>0.22980490748573401</v>
          </cell>
          <cell r="E80">
            <v>0.58497675626950896</v>
          </cell>
        </row>
        <row r="81">
          <cell r="A81" t="str">
            <v>LABXAG</v>
          </cell>
          <cell r="B81">
            <v>0</v>
          </cell>
          <cell r="C81">
            <v>0.18921075135361529</v>
          </cell>
          <cell r="D81">
            <v>0.23475838864565035</v>
          </cell>
          <cell r="E81">
            <v>0.57603086000073433</v>
          </cell>
        </row>
        <row r="82">
          <cell r="A82" t="str">
            <v>MET-YE</v>
          </cell>
          <cell r="B82">
            <v>0</v>
          </cell>
          <cell r="C82">
            <v>0.33333333333333331</v>
          </cell>
          <cell r="D82">
            <v>0.33333333333333331</v>
          </cell>
          <cell r="E82">
            <v>0.33333333333333331</v>
          </cell>
        </row>
        <row r="83">
          <cell r="A83" t="str">
            <v>NCP-DIST</v>
          </cell>
          <cell r="B83">
            <v>0</v>
          </cell>
          <cell r="C83">
            <v>5.8982140949266095E-4</v>
          </cell>
          <cell r="D83">
            <v>0</v>
          </cell>
          <cell r="E83">
            <v>0.99941017859050729</v>
          </cell>
        </row>
        <row r="84">
          <cell r="A84" t="str">
            <v>NM</v>
          </cell>
          <cell r="B84">
            <v>0</v>
          </cell>
          <cell r="C84">
            <v>0</v>
          </cell>
          <cell r="D84">
            <v>1</v>
          </cell>
          <cell r="E84">
            <v>0</v>
          </cell>
        </row>
        <row r="85">
          <cell r="A85" t="str">
            <v>PIS-DIST</v>
          </cell>
          <cell r="B85">
            <v>0</v>
          </cell>
          <cell r="C85">
            <v>5.5299659194485802E-3</v>
          </cell>
          <cell r="D85">
            <v>0.35149511809102185</v>
          </cell>
          <cell r="E85">
            <v>0.64297491598952938</v>
          </cell>
        </row>
        <row r="86">
          <cell r="A86" t="str">
            <v>PIS-GEN</v>
          </cell>
          <cell r="B86">
            <v>0</v>
          </cell>
          <cell r="C86">
            <v>0.18340787965350497</v>
          </cell>
          <cell r="D86">
            <v>0.2369975427959668</v>
          </cell>
          <cell r="E86">
            <v>0.57959457755052834</v>
          </cell>
        </row>
        <row r="87">
          <cell r="A87" t="str">
            <v>PIS-NET</v>
          </cell>
          <cell r="B87">
            <v>0</v>
          </cell>
          <cell r="C87">
            <v>0.2502508409222336</v>
          </cell>
          <cell r="D87">
            <v>9.8583753872298036E-2</v>
          </cell>
          <cell r="E87">
            <v>0.51952960033778162</v>
          </cell>
        </row>
        <row r="88">
          <cell r="A88" t="str">
            <v>PIS-PROD</v>
          </cell>
          <cell r="B88">
            <v>0</v>
          </cell>
          <cell r="C88">
            <v>0.28003376546212927</v>
          </cell>
          <cell r="D88">
            <v>0.20007581527590579</v>
          </cell>
          <cell r="E88">
            <v>0.519890419261965</v>
          </cell>
        </row>
        <row r="89">
          <cell r="A89" t="str">
            <v>PIS-PTD</v>
          </cell>
          <cell r="B89">
            <v>0</v>
          </cell>
          <cell r="C89">
            <v>0.25082235452483842</v>
          </cell>
          <cell r="D89">
            <v>0.22497027519604629</v>
          </cell>
          <cell r="E89">
            <v>0.52420737027911535</v>
          </cell>
        </row>
        <row r="90">
          <cell r="A90" t="str">
            <v>PIS-TRAN</v>
          </cell>
          <cell r="B90">
            <v>0</v>
          </cell>
          <cell r="C90">
            <v>0.34801558239186603</v>
          </cell>
          <cell r="D90">
            <v>0.18390019742541699</v>
          </cell>
          <cell r="E90">
            <v>0.46808422018271689</v>
          </cell>
        </row>
        <row r="91">
          <cell r="A91" t="str">
            <v>PISRET-DIST</v>
          </cell>
          <cell r="B91">
            <v>0</v>
          </cell>
          <cell r="C91">
            <v>0</v>
          </cell>
          <cell r="D91">
            <v>0.35344968279109668</v>
          </cell>
          <cell r="E91">
            <v>0.64655031720890321</v>
          </cell>
        </row>
        <row r="92">
          <cell r="A92" t="str">
            <v>PISRET-PROD</v>
          </cell>
          <cell r="B92">
            <v>0</v>
          </cell>
          <cell r="C92">
            <v>0</v>
          </cell>
          <cell r="D92">
            <v>0.27789610912007523</v>
          </cell>
          <cell r="E92">
            <v>0.72210389087992488</v>
          </cell>
        </row>
        <row r="93">
          <cell r="A93" t="str">
            <v>PISRET-PTD</v>
          </cell>
          <cell r="B93">
            <v>0</v>
          </cell>
          <cell r="C93">
            <v>0.33479690169579979</v>
          </cell>
          <cell r="D93">
            <v>0.30028962630533407</v>
          </cell>
          <cell r="E93">
            <v>0.69971037369466604</v>
          </cell>
        </row>
        <row r="94">
          <cell r="A94" t="str">
            <v>PISRET-TRAN</v>
          </cell>
          <cell r="B94">
            <v>0</v>
          </cell>
          <cell r="C94">
            <v>0</v>
          </cell>
          <cell r="D94">
            <v>0.2820622586350639</v>
          </cell>
          <cell r="E94">
            <v>0.71793774136493604</v>
          </cell>
        </row>
        <row r="95">
          <cell r="A95" t="str">
            <v>RETAIL-ENERGY</v>
          </cell>
          <cell r="B95">
            <v>0</v>
          </cell>
          <cell r="C95">
            <v>0</v>
          </cell>
          <cell r="D95">
            <v>0.27336389819965423</v>
          </cell>
          <cell r="E95">
            <v>0.72663610180034577</v>
          </cell>
        </row>
        <row r="96">
          <cell r="A96" t="str">
            <v>RETAIL-TRAN</v>
          </cell>
          <cell r="B96">
            <v>0</v>
          </cell>
          <cell r="C96">
            <v>0</v>
          </cell>
          <cell r="D96">
            <v>0.27902023908399587</v>
          </cell>
          <cell r="E96">
            <v>0.72097976091600424</v>
          </cell>
        </row>
        <row r="97">
          <cell r="A97" t="str">
            <v>SPS Direct Other</v>
          </cell>
          <cell r="B97">
            <v>0.4</v>
          </cell>
          <cell r="C97">
            <v>0.25</v>
          </cell>
          <cell r="D97">
            <v>0.25</v>
          </cell>
          <cell r="E97">
            <v>0.25</v>
          </cell>
        </row>
        <row r="98">
          <cell r="A98" t="str">
            <v>SPS WHOL Derived Net Plant Allocator</v>
          </cell>
          <cell r="B98">
            <v>0</v>
          </cell>
          <cell r="C98">
            <v>0.39295603977412175</v>
          </cell>
          <cell r="D98">
            <v>0.34645797464138506</v>
          </cell>
          <cell r="E98">
            <v>0.26058598558449309</v>
          </cell>
        </row>
        <row r="99">
          <cell r="A99" t="str">
            <v>TX</v>
          </cell>
          <cell r="B99">
            <v>0</v>
          </cell>
          <cell r="C99">
            <v>0</v>
          </cell>
          <cell r="D99">
            <v>0</v>
          </cell>
          <cell r="E99">
            <v>1</v>
          </cell>
        </row>
        <row r="100">
          <cell r="A100" t="str">
            <v>WHLS</v>
          </cell>
          <cell r="B100">
            <v>0</v>
          </cell>
          <cell r="C100">
            <v>1</v>
          </cell>
          <cell r="D100">
            <v>0</v>
          </cell>
          <cell r="E100">
            <v>0</v>
          </cell>
        </row>
      </sheetData>
      <sheetData sheetId="19">
        <row r="7">
          <cell r="A7" t="str">
            <v>Line No.</v>
          </cell>
          <cell r="B7" t="str">
            <v>Jurisdictional Allocators</v>
          </cell>
          <cell r="C7" t="str">
            <v>SPS Electric Wholesale</v>
          </cell>
          <cell r="D7" t="str">
            <v>SPS NM Electric Retail</v>
          </cell>
          <cell r="E7" t="str">
            <v>SPS TX Electric Retail</v>
          </cell>
          <cell r="F7" t="str">
            <v>SPS TX Retail Adjustment</v>
          </cell>
          <cell r="G7" t="str">
            <v>SPS TX Retail Adjusted</v>
          </cell>
          <cell r="H7" t="str">
            <v>SPS Retail</v>
          </cell>
          <cell r="I7" t="str">
            <v>SPS Total</v>
          </cell>
        </row>
        <row r="8">
          <cell r="A8" t="str">
            <v>1</v>
          </cell>
          <cell r="B8" t="str">
            <v>12CP-PROD</v>
          </cell>
          <cell r="C8">
            <v>1123603</v>
          </cell>
          <cell r="D8">
            <v>802781</v>
          </cell>
          <cell r="E8">
            <v>2086000</v>
          </cell>
          <cell r="F8">
            <v>0</v>
          </cell>
          <cell r="G8">
            <v>2086000</v>
          </cell>
          <cell r="H8">
            <v>2888781</v>
          </cell>
          <cell r="I8">
            <v>4012384</v>
          </cell>
        </row>
        <row r="9">
          <cell r="A9" t="str">
            <v>2</v>
          </cell>
          <cell r="B9" t="str">
            <v>12CP-TRAN</v>
          </cell>
          <cell r="C9">
            <v>1647241.8822530599</v>
          </cell>
          <cell r="D9">
            <v>823445.41620893602</v>
          </cell>
          <cell r="E9">
            <v>2127757.76142524</v>
          </cell>
          <cell r="F9">
            <v>0</v>
          </cell>
          <cell r="G9">
            <v>2127757.76142524</v>
          </cell>
          <cell r="H9">
            <v>2951203.1776341759</v>
          </cell>
          <cell r="I9">
            <v>4598445.059887236</v>
          </cell>
        </row>
        <row r="10">
          <cell r="A10" t="str">
            <v>3</v>
          </cell>
          <cell r="B10" t="str">
            <v>ENERGY</v>
          </cell>
          <cell r="C10">
            <v>5571460797.3754702</v>
          </cell>
          <cell r="D10">
            <v>5693451532.5542097</v>
          </cell>
          <cell r="E10">
            <v>15133920223.7409</v>
          </cell>
          <cell r="F10">
            <v>0</v>
          </cell>
          <cell r="G10">
            <v>15133920223.7409</v>
          </cell>
          <cell r="H10">
            <v>20827371756.295109</v>
          </cell>
          <cell r="I10">
            <v>26398832553.670578</v>
          </cell>
        </row>
        <row r="11">
          <cell r="A11" t="str">
            <v>4</v>
          </cell>
          <cell r="B11" t="str">
            <v/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A12" t="str">
            <v>5</v>
          </cell>
          <cell r="B12" t="str">
            <v>12CP-Prod</v>
          </cell>
          <cell r="C12">
            <v>1123603</v>
          </cell>
          <cell r="D12">
            <v>802781</v>
          </cell>
          <cell r="E12">
            <v>2086000</v>
          </cell>
          <cell r="F12">
            <v>0</v>
          </cell>
          <cell r="G12">
            <v>2086000</v>
          </cell>
          <cell r="H12">
            <v>2888781</v>
          </cell>
          <cell r="I12">
            <v>4012384</v>
          </cell>
        </row>
        <row r="13">
          <cell r="A13" t="str">
            <v>6</v>
          </cell>
          <cell r="B13" t="str">
            <v>12CP-Tran</v>
          </cell>
          <cell r="C13">
            <v>1647241.8822530599</v>
          </cell>
          <cell r="D13">
            <v>823445.41620893602</v>
          </cell>
          <cell r="E13">
            <v>2127757.76142524</v>
          </cell>
          <cell r="F13">
            <v>0</v>
          </cell>
          <cell r="G13">
            <v>2127757.76142524</v>
          </cell>
          <cell r="H13">
            <v>2951203.1776341759</v>
          </cell>
          <cell r="I13">
            <v>4598445.059887236</v>
          </cell>
        </row>
        <row r="14">
          <cell r="A14" t="str">
            <v>7</v>
          </cell>
          <cell r="B14" t="str">
            <v>Energy</v>
          </cell>
          <cell r="C14">
            <v>5571460797.3754702</v>
          </cell>
          <cell r="D14">
            <v>5693451532.5542097</v>
          </cell>
          <cell r="E14">
            <v>15133920223.7409</v>
          </cell>
          <cell r="F14">
            <v>0</v>
          </cell>
          <cell r="G14">
            <v>15133920223.7409</v>
          </cell>
          <cell r="H14">
            <v>20827371756.295109</v>
          </cell>
          <cell r="I14">
            <v>26398832553.670578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ALL"/>
      <sheetName val="Totals"/>
      <sheetName val="ALL NB ACTIVES"/>
      <sheetName val="NB NEx"/>
      <sheetName val="NB Ex"/>
      <sheetName val="BU ACTIVES"/>
      <sheetName val="TRGT LOOKUP"/>
      <sheetName val="Non_BargainingM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TX_000_Cap_Str"/>
      <sheetName val="TX_000_Deficiency"/>
      <sheetName val="TX_100_IS"/>
      <sheetName val="TX_101_IS_Adjust"/>
      <sheetName val="TX_102_IS_Adjust_Detail"/>
      <sheetName val="TX_103_IS_Labor"/>
      <sheetName val="TX_104_IS_Escalation"/>
      <sheetName val="TX_105_IS_Lbr_Incent"/>
      <sheetName val="TX_108_IS_Pay_Tax_Adj"/>
      <sheetName val="TX_109_IS_Pay_Tax_Adj_Alloc"/>
      <sheetName val="TX_200_RB"/>
      <sheetName val="TX_201_RB_Adjust"/>
      <sheetName val="TX_202_RB_Adjust_Detail"/>
      <sheetName val="TX_203_CWC"/>
      <sheetName val="TX_204_CWC_Cont"/>
      <sheetName val="TX_300_Deficiency_RR"/>
      <sheetName val="TX_301_NOL"/>
      <sheetName val="TX_400_JUR_Alloc"/>
      <sheetName val="TX_401_JUR_Alloc_Ext"/>
    </sheetNames>
    <sheetDataSet>
      <sheetData sheetId="0"/>
      <sheetData sheetId="1"/>
      <sheetData sheetId="2"/>
      <sheetData sheetId="3"/>
      <sheetData sheetId="4">
        <row r="8">
          <cell r="B8" t="str">
            <v>Operating Revenue</v>
          </cell>
          <cell r="C8" t="str">
            <v>Rate Revenue</v>
          </cell>
          <cell r="D8" t="str">
            <v>44010-Sales - Present Rates</v>
          </cell>
          <cell r="E8" t="str">
            <v>Non-Labor</v>
          </cell>
          <cell r="F8" t="str">
            <v>NM</v>
          </cell>
          <cell r="G8" t="str">
            <v>SPS CWC-Not CWC Item</v>
          </cell>
          <cell r="N8">
            <v>27114377.199999996</v>
          </cell>
        </row>
        <row r="9">
          <cell r="B9" t="str">
            <v>Operating Revenue</v>
          </cell>
          <cell r="C9" t="str">
            <v>Rate Revenue</v>
          </cell>
          <cell r="D9" t="str">
            <v>44010-Sales - Present Rates</v>
          </cell>
          <cell r="E9" t="str">
            <v>Non-Labor</v>
          </cell>
          <cell r="F9" t="str">
            <v>TX</v>
          </cell>
          <cell r="G9" t="str">
            <v>SPS CWC-Not CWC Item</v>
          </cell>
          <cell r="N9">
            <v>10914407.179999804</v>
          </cell>
        </row>
        <row r="10">
          <cell r="B10" t="str">
            <v>Operating Revenue</v>
          </cell>
          <cell r="C10" t="str">
            <v>Rate Revenue</v>
          </cell>
          <cell r="D10" t="str">
            <v>44210-Small Commercial &amp; Industrial</v>
          </cell>
          <cell r="E10" t="str">
            <v>Non-Labor</v>
          </cell>
          <cell r="F10" t="str">
            <v>NM</v>
          </cell>
          <cell r="G10" t="str">
            <v>SPS CWC-Not CWC Item</v>
          </cell>
          <cell r="N10">
            <v>38864613.980000004</v>
          </cell>
        </row>
        <row r="11">
          <cell r="B11" t="str">
            <v>Operating Revenue</v>
          </cell>
          <cell r="C11" t="str">
            <v>Rate Revenue</v>
          </cell>
          <cell r="D11" t="str">
            <v>44210-Small Commercial &amp; Industrial</v>
          </cell>
          <cell r="E11" t="str">
            <v>Non-Labor</v>
          </cell>
          <cell r="F11" t="str">
            <v>TX</v>
          </cell>
          <cell r="G11" t="str">
            <v>SPS CWC-Not CWC Item</v>
          </cell>
          <cell r="N11">
            <v>94383272.440000013</v>
          </cell>
        </row>
        <row r="12">
          <cell r="B12" t="str">
            <v>Operating Revenue</v>
          </cell>
          <cell r="C12" t="str">
            <v>Rate Revenue</v>
          </cell>
          <cell r="D12" t="str">
            <v>44230-Large Commercial &amp; Industrial</v>
          </cell>
          <cell r="E12" t="str">
            <v>Non-Labor</v>
          </cell>
          <cell r="F12" t="str">
            <v>NM</v>
          </cell>
          <cell r="G12" t="str">
            <v>SPS CWC-Not CWC Item</v>
          </cell>
          <cell r="N12">
            <v>73887985.730000004</v>
          </cell>
        </row>
        <row r="13">
          <cell r="B13" t="str">
            <v>Operating Revenue</v>
          </cell>
          <cell r="C13" t="str">
            <v>Rate Revenue</v>
          </cell>
          <cell r="D13" t="str">
            <v>44230-Large Commercial &amp; Industrial</v>
          </cell>
          <cell r="E13" t="str">
            <v>Non-Labor</v>
          </cell>
          <cell r="F13" t="str">
            <v>TX</v>
          </cell>
          <cell r="G13" t="str">
            <v>SPS CWC-Not CWC Item</v>
          </cell>
          <cell r="N13">
            <v>-13496196.320000192</v>
          </cell>
        </row>
        <row r="14">
          <cell r="B14" t="str">
            <v>Operating Revenue</v>
          </cell>
          <cell r="C14" t="str">
            <v>Rate Revenue</v>
          </cell>
          <cell r="D14" t="str">
            <v>44410-Public &amp; Highway Lighting</v>
          </cell>
          <cell r="E14" t="str">
            <v>Non-Labor</v>
          </cell>
          <cell r="F14" t="str">
            <v>NM</v>
          </cell>
          <cell r="G14" t="str">
            <v>SPS CWC-Not CWC Item</v>
          </cell>
          <cell r="N14">
            <v>284145.3</v>
          </cell>
        </row>
        <row r="15">
          <cell r="B15" t="str">
            <v>Operating Revenue</v>
          </cell>
          <cell r="C15" t="str">
            <v>Rate Revenue</v>
          </cell>
          <cell r="D15" t="str">
            <v>44410-Public &amp; Highway Lighting</v>
          </cell>
          <cell r="E15" t="str">
            <v>Non-Labor</v>
          </cell>
          <cell r="F15" t="str">
            <v>TX</v>
          </cell>
          <cell r="G15" t="str">
            <v>SPS CWC-Not CWC Item</v>
          </cell>
          <cell r="N15">
            <v>-4349237.080000001</v>
          </cell>
        </row>
        <row r="16">
          <cell r="B16" t="str">
            <v>Operating Revenue</v>
          </cell>
          <cell r="C16" t="str">
            <v>Rate Revenue</v>
          </cell>
          <cell r="D16" t="str">
            <v>44510-Other Sales to Public Authority</v>
          </cell>
          <cell r="E16" t="str">
            <v>Non-Labor</v>
          </cell>
          <cell r="F16" t="str">
            <v>NM</v>
          </cell>
          <cell r="G16" t="str">
            <v>SPS CWC-Not CWC Item</v>
          </cell>
          <cell r="N16">
            <v>2647598.3700000006</v>
          </cell>
        </row>
        <row r="17">
          <cell r="B17" t="str">
            <v>Operating Revenue</v>
          </cell>
          <cell r="C17" t="str">
            <v>Rate Revenue</v>
          </cell>
          <cell r="D17" t="str">
            <v>44510-Other Sales to Public Authority</v>
          </cell>
          <cell r="E17" t="str">
            <v>Non-Labor</v>
          </cell>
          <cell r="F17" t="str">
            <v>TX</v>
          </cell>
          <cell r="G17" t="str">
            <v>SPS CWC-Not CWC Item</v>
          </cell>
          <cell r="N17">
            <v>3334352.9699999997</v>
          </cell>
        </row>
        <row r="18">
          <cell r="B18" t="str">
            <v>Operating Revenue</v>
          </cell>
          <cell r="C18" t="str">
            <v>Rate Revenue</v>
          </cell>
          <cell r="D18" t="str">
            <v>44710-Sales for Resale</v>
          </cell>
          <cell r="E18" t="str">
            <v>Non-Labor</v>
          </cell>
          <cell r="F18" t="str">
            <v>WHLS</v>
          </cell>
          <cell r="G18" t="str">
            <v>SPS CWC-Not CWC Item</v>
          </cell>
          <cell r="N18">
            <v>96530127.25</v>
          </cell>
        </row>
        <row r="19">
          <cell r="B19" t="str">
            <v>Operating Revenue</v>
          </cell>
          <cell r="C19" t="str">
            <v>Other Revenue</v>
          </cell>
          <cell r="D19" t="str">
            <v>40000-Operating Revenue</v>
          </cell>
          <cell r="E19" t="str">
            <v>Non-Labor</v>
          </cell>
          <cell r="F19" t="str">
            <v>NM</v>
          </cell>
          <cell r="G19" t="str">
            <v>SPS CWC-Not CWC Item</v>
          </cell>
          <cell r="N19">
            <v>0</v>
          </cell>
        </row>
        <row r="20">
          <cell r="B20" t="str">
            <v>Operating Revenue</v>
          </cell>
          <cell r="C20" t="str">
            <v>Other Revenue</v>
          </cell>
          <cell r="D20" t="str">
            <v>40000-Operating Revenue</v>
          </cell>
          <cell r="E20" t="str">
            <v>Non-Labor</v>
          </cell>
          <cell r="F20" t="str">
            <v>TX</v>
          </cell>
          <cell r="G20" t="str">
            <v>SPS CWC-Not CWC Item</v>
          </cell>
          <cell r="N20">
            <v>0</v>
          </cell>
        </row>
        <row r="21">
          <cell r="B21" t="str">
            <v>Operating Revenue</v>
          </cell>
          <cell r="C21" t="str">
            <v>Other Revenue</v>
          </cell>
          <cell r="D21" t="str">
            <v>40000-Operating Revenue</v>
          </cell>
          <cell r="E21" t="str">
            <v>Non-Labor</v>
          </cell>
          <cell r="F21" t="str">
            <v>WHLS</v>
          </cell>
          <cell r="G21" t="str">
            <v>SPS CWC-Not CWC Item</v>
          </cell>
          <cell r="N21">
            <v>0</v>
          </cell>
        </row>
        <row r="22">
          <cell r="B22" t="str">
            <v>Operating Revenue</v>
          </cell>
          <cell r="C22" t="str">
            <v>Other Revenue</v>
          </cell>
          <cell r="D22" t="str">
            <v>45000LP-Late Payment Revenue</v>
          </cell>
          <cell r="E22" t="str">
            <v>Non-Labor</v>
          </cell>
          <cell r="F22" t="str">
            <v>NM</v>
          </cell>
          <cell r="G22" t="str">
            <v>SPS CWC-Not CWC Item</v>
          </cell>
          <cell r="N22">
            <v>0</v>
          </cell>
        </row>
        <row r="23">
          <cell r="B23" t="str">
            <v>Operating Revenue</v>
          </cell>
          <cell r="C23" t="str">
            <v>Other Revenue</v>
          </cell>
          <cell r="D23" t="str">
            <v>45000LP-Late Payment Revenue</v>
          </cell>
          <cell r="E23" t="str">
            <v>Non-Labor</v>
          </cell>
          <cell r="F23" t="str">
            <v>TX</v>
          </cell>
          <cell r="G23" t="str">
            <v>SPS CWC-Not CWC Item</v>
          </cell>
          <cell r="N23">
            <v>0</v>
          </cell>
        </row>
        <row r="24">
          <cell r="B24" t="str">
            <v>Operating Revenue</v>
          </cell>
          <cell r="C24" t="str">
            <v>Other Revenue</v>
          </cell>
          <cell r="D24" t="str">
            <v>45103-Customer Connection</v>
          </cell>
          <cell r="E24" t="str">
            <v>Non-Labor</v>
          </cell>
          <cell r="F24" t="str">
            <v>NM</v>
          </cell>
          <cell r="G24" t="str">
            <v>SPS CWC-Not CWC Item</v>
          </cell>
          <cell r="N24">
            <v>0</v>
          </cell>
        </row>
        <row r="25">
          <cell r="B25" t="str">
            <v>Operating Revenue</v>
          </cell>
          <cell r="C25" t="str">
            <v>Other Revenue</v>
          </cell>
          <cell r="D25" t="str">
            <v>45103-Customer Connection</v>
          </cell>
          <cell r="E25" t="str">
            <v>Non-Labor</v>
          </cell>
          <cell r="F25" t="str">
            <v>TX</v>
          </cell>
          <cell r="G25" t="str">
            <v>SPS CWC-Not CWC Item</v>
          </cell>
          <cell r="N25">
            <v>0</v>
          </cell>
        </row>
        <row r="26">
          <cell r="B26" t="str">
            <v>Operating Revenue</v>
          </cell>
          <cell r="C26" t="str">
            <v>Other Revenue</v>
          </cell>
          <cell r="D26" t="str">
            <v>45104-Returned Check Fee Rev</v>
          </cell>
          <cell r="E26" t="str">
            <v>Non-Labor</v>
          </cell>
          <cell r="F26" t="str">
            <v>NM</v>
          </cell>
          <cell r="G26" t="str">
            <v>SPS CWC-Not CWC Item</v>
          </cell>
          <cell r="N26">
            <v>0</v>
          </cell>
        </row>
        <row r="27">
          <cell r="B27" t="str">
            <v>Operating Revenue</v>
          </cell>
          <cell r="C27" t="str">
            <v>Other Revenue</v>
          </cell>
          <cell r="D27" t="str">
            <v>45104-Returned Check Fee Rev</v>
          </cell>
          <cell r="E27" t="str">
            <v>Non-Labor</v>
          </cell>
          <cell r="F27" t="str">
            <v>TX</v>
          </cell>
          <cell r="G27" t="str">
            <v>SPS CWC-Not CWC Item</v>
          </cell>
          <cell r="N27">
            <v>0</v>
          </cell>
        </row>
        <row r="28">
          <cell r="B28" t="str">
            <v>Operating Revenue</v>
          </cell>
          <cell r="C28" t="str">
            <v>Other Revenue</v>
          </cell>
          <cell r="D28" t="str">
            <v>45106-Misc Service Rev</v>
          </cell>
          <cell r="E28" t="str">
            <v>Non-Labor</v>
          </cell>
          <cell r="F28" t="str">
            <v>PIS-DIST</v>
          </cell>
          <cell r="G28" t="str">
            <v>SPS CWC-Not CWC Item</v>
          </cell>
          <cell r="N28">
            <v>0</v>
          </cell>
        </row>
        <row r="29">
          <cell r="B29" t="str">
            <v>Operating Revenue</v>
          </cell>
          <cell r="C29" t="str">
            <v>Other Revenue</v>
          </cell>
          <cell r="D29" t="str">
            <v>45110-Non-Recoverable Discounts</v>
          </cell>
          <cell r="E29" t="str">
            <v>Non-Labor</v>
          </cell>
          <cell r="F29" t="str">
            <v>ENERGY</v>
          </cell>
          <cell r="G29" t="str">
            <v>SPS CWC-Not CWC Item</v>
          </cell>
          <cell r="N29">
            <v>-28.17</v>
          </cell>
        </row>
        <row r="30">
          <cell r="B30" t="str">
            <v>Operating Revenue</v>
          </cell>
          <cell r="C30" t="str">
            <v>Other Revenue</v>
          </cell>
          <cell r="D30" t="str">
            <v>45111-Other Electric Operating Revenues - Misc service revenues</v>
          </cell>
          <cell r="E30" t="str">
            <v>Non-Labor</v>
          </cell>
          <cell r="F30" t="str">
            <v>ENERGY</v>
          </cell>
          <cell r="G30" t="str">
            <v>SPS CWC-Not CWC Item</v>
          </cell>
          <cell r="N30">
            <v>5250.29</v>
          </cell>
        </row>
        <row r="31">
          <cell r="B31" t="str">
            <v>Operating Revenue</v>
          </cell>
          <cell r="C31" t="str">
            <v>Other Revenue</v>
          </cell>
          <cell r="D31" t="str">
            <v>45400-Rentals</v>
          </cell>
          <cell r="E31" t="str">
            <v>Non-Labor</v>
          </cell>
          <cell r="F31" t="str">
            <v>NM</v>
          </cell>
          <cell r="G31" t="str">
            <v>SPS CWC-Not CWC Item</v>
          </cell>
          <cell r="N31">
            <v>0</v>
          </cell>
        </row>
        <row r="32">
          <cell r="B32" t="str">
            <v>Operating Revenue</v>
          </cell>
          <cell r="C32" t="str">
            <v>Other Revenue</v>
          </cell>
          <cell r="D32" t="str">
            <v>45400-Rentals</v>
          </cell>
          <cell r="E32" t="str">
            <v>Non-Labor</v>
          </cell>
          <cell r="F32" t="str">
            <v>PIS-DIST</v>
          </cell>
          <cell r="G32" t="str">
            <v>SPS CWC-Not CWC Item</v>
          </cell>
          <cell r="N32">
            <v>0</v>
          </cell>
        </row>
        <row r="33">
          <cell r="B33" t="str">
            <v>Operating Revenue</v>
          </cell>
          <cell r="C33" t="str">
            <v>Other Revenue</v>
          </cell>
          <cell r="D33" t="str">
            <v>45400-Rentals</v>
          </cell>
          <cell r="E33" t="str">
            <v>Non-Labor</v>
          </cell>
          <cell r="F33" t="str">
            <v>TX</v>
          </cell>
          <cell r="G33" t="str">
            <v>SPS CWC-Not CWC Item</v>
          </cell>
          <cell r="N33">
            <v>0</v>
          </cell>
        </row>
        <row r="34">
          <cell r="B34" t="str">
            <v>Operating Revenue</v>
          </cell>
          <cell r="C34" t="str">
            <v>Other Revenue</v>
          </cell>
          <cell r="D34" t="str">
            <v>456.1Z2PROD - Funded Upgrades Credit Distribution</v>
          </cell>
          <cell r="E34" t="str">
            <v>Non-Labor</v>
          </cell>
          <cell r="F34" t="str">
            <v>12CP-PROD</v>
          </cell>
          <cell r="G34" t="str">
            <v>SPS CWC-Not CWC Item</v>
          </cell>
          <cell r="N34">
            <v>0</v>
          </cell>
        </row>
        <row r="35">
          <cell r="B35" t="str">
            <v>Operating Revenue</v>
          </cell>
          <cell r="C35" t="str">
            <v>Other Revenue</v>
          </cell>
          <cell r="D35" t="str">
            <v>456.1Z2PTP - Z2 Point-to-Point Revenue</v>
          </cell>
          <cell r="E35" t="str">
            <v>Non-Labor</v>
          </cell>
          <cell r="F35" t="str">
            <v>12CP-TRAN</v>
          </cell>
          <cell r="G35" t="str">
            <v>SPS CWC-Not CWC Item</v>
          </cell>
          <cell r="N35">
            <v>0</v>
          </cell>
        </row>
        <row r="36">
          <cell r="B36" t="str">
            <v>Operating Revenue</v>
          </cell>
          <cell r="C36" t="str">
            <v>Other Revenue</v>
          </cell>
          <cell r="D36" t="str">
            <v>45600EEI-EEI Mutual Aid</v>
          </cell>
          <cell r="E36" t="str">
            <v>Non-Labor</v>
          </cell>
          <cell r="F36" t="str">
            <v>PIS-DIST</v>
          </cell>
          <cell r="G36" t="str">
            <v>SPS CWC-Not CWC Item</v>
          </cell>
          <cell r="N36">
            <v>885103.24</v>
          </cell>
        </row>
        <row r="37">
          <cell r="B37" t="str">
            <v>Operating Revenue</v>
          </cell>
          <cell r="C37" t="str">
            <v>Other Revenue</v>
          </cell>
          <cell r="D37" t="str">
            <v>45605Sch7/8-Schedule 7 &amp; 8 - Firm Point to Point Wheeling</v>
          </cell>
          <cell r="E37" t="str">
            <v>Non-Labor</v>
          </cell>
          <cell r="F37" t="str">
            <v>12CP-TRAN</v>
          </cell>
          <cell r="G37" t="str">
            <v>SPS CWC-Not CWC Item</v>
          </cell>
          <cell r="N37">
            <v>-36941.370000000003</v>
          </cell>
        </row>
        <row r="38">
          <cell r="B38" t="str">
            <v>Operating Revenue</v>
          </cell>
          <cell r="C38" t="str">
            <v>Other Revenue</v>
          </cell>
          <cell r="D38" t="str">
            <v>45606-Tariff-Base Non-Firm PTP</v>
          </cell>
          <cell r="E38" t="str">
            <v>Non-Labor</v>
          </cell>
          <cell r="F38" t="str">
            <v>12CP-TRAN</v>
          </cell>
          <cell r="G38" t="str">
            <v>SPS CWC-Not CWC Item</v>
          </cell>
          <cell r="N38">
            <v>-244.16</v>
          </cell>
        </row>
        <row r="39">
          <cell r="B39" t="str">
            <v>Operating Revenue</v>
          </cell>
          <cell r="C39" t="str">
            <v>Other Revenue</v>
          </cell>
          <cell r="D39" t="str">
            <v>45607-Other Electric Operating Revenues - Other electric revenues</v>
          </cell>
          <cell r="E39" t="str">
            <v>Non-Labor</v>
          </cell>
          <cell r="F39" t="str">
            <v>WHLS</v>
          </cell>
          <cell r="G39" t="str">
            <v>SPS CWC-Not CWC Item</v>
          </cell>
          <cell r="N39">
            <v>288342.24</v>
          </cell>
        </row>
        <row r="40">
          <cell r="B40" t="str">
            <v>Operating Revenue</v>
          </cell>
          <cell r="C40" t="str">
            <v>Other Revenue</v>
          </cell>
          <cell r="D40" t="str">
            <v>45607-Schedule 9 - Network Transmission Revenue</v>
          </cell>
          <cell r="E40" t="str">
            <v>Non-Labor</v>
          </cell>
          <cell r="F40" t="str">
            <v>WHLS</v>
          </cell>
          <cell r="G40" t="str">
            <v>SPS CWC-Not CWC Item</v>
          </cell>
          <cell r="N40">
            <v>0</v>
          </cell>
        </row>
        <row r="41">
          <cell r="B41" t="str">
            <v>Operating Revenue</v>
          </cell>
          <cell r="C41" t="str">
            <v>Other Revenue</v>
          </cell>
          <cell r="D41" t="str">
            <v>45609-Other Electric Operating Revenues - Other electric revenues</v>
          </cell>
          <cell r="E41" t="str">
            <v>Non-Labor</v>
          </cell>
          <cell r="F41" t="str">
            <v>WHLS</v>
          </cell>
          <cell r="G41" t="str">
            <v>SPS CWC-Not CWC Item</v>
          </cell>
          <cell r="N41">
            <v>3155.28</v>
          </cell>
        </row>
        <row r="42">
          <cell r="B42" t="str">
            <v>Operating Revenue</v>
          </cell>
          <cell r="C42" t="str">
            <v>Other Revenue</v>
          </cell>
          <cell r="D42" t="str">
            <v>45612Sch1-Schedule 1 - Scheduling, System Control &amp; Dispatch</v>
          </cell>
          <cell r="E42" t="str">
            <v>Non-Labor</v>
          </cell>
          <cell r="F42" t="str">
            <v>PIS-TRAN</v>
          </cell>
          <cell r="G42" t="str">
            <v>SPS CWC-Not CWC Item</v>
          </cell>
          <cell r="N42">
            <v>-20655.512500000001</v>
          </cell>
        </row>
        <row r="43">
          <cell r="B43" t="str">
            <v>Operating Revenue</v>
          </cell>
          <cell r="C43" t="str">
            <v>Other Revenue</v>
          </cell>
          <cell r="D43" t="str">
            <v>45614Sch2-Schedule 2 - Reactive Supply &amp; Voltage Control</v>
          </cell>
          <cell r="E43" t="str">
            <v>Non-Labor</v>
          </cell>
          <cell r="F43" t="str">
            <v>12CP-PROD</v>
          </cell>
          <cell r="G43" t="str">
            <v>SPS CWC-Not CWC Item</v>
          </cell>
          <cell r="N43">
            <v>-411.44</v>
          </cell>
        </row>
        <row r="44">
          <cell r="B44" t="str">
            <v>Operating Revenue</v>
          </cell>
          <cell r="C44" t="str">
            <v>Other Revenue</v>
          </cell>
          <cell r="D44" t="str">
            <v>45628-Wholesale Distribution Service Charge</v>
          </cell>
          <cell r="E44" t="str">
            <v>Non-Labor</v>
          </cell>
          <cell r="F44" t="str">
            <v>TX</v>
          </cell>
          <cell r="G44" t="str">
            <v>SPS CWC-Not CWC Item</v>
          </cell>
          <cell r="N44">
            <v>0</v>
          </cell>
        </row>
        <row r="45">
          <cell r="B45" t="str">
            <v>Operating Revenue</v>
          </cell>
          <cell r="C45" t="str">
            <v>Other Revenue</v>
          </cell>
          <cell r="D45" t="str">
            <v>45641JOA-Joint Operating Revenue</v>
          </cell>
          <cell r="E45" t="str">
            <v>Non-Labor</v>
          </cell>
          <cell r="F45" t="str">
            <v>ENERGY</v>
          </cell>
          <cell r="G45" t="str">
            <v>SPS CWC-Not CWC Item</v>
          </cell>
          <cell r="N45">
            <v>3439406.3299999991</v>
          </cell>
        </row>
        <row r="46">
          <cell r="B46" t="str">
            <v>Operating Revenue</v>
          </cell>
          <cell r="C46" t="str">
            <v>Other Revenue</v>
          </cell>
          <cell r="D46" t="str">
            <v>45642NM-Other Miscellaneous Revenue - New Mexico</v>
          </cell>
          <cell r="E46" t="str">
            <v>Non-Labor</v>
          </cell>
          <cell r="F46" t="str">
            <v>NM</v>
          </cell>
          <cell r="G46" t="str">
            <v>SPS CWC-Not CWC Item</v>
          </cell>
          <cell r="N46">
            <v>-17507780.970000003</v>
          </cell>
        </row>
        <row r="47">
          <cell r="B47" t="str">
            <v>Operating Revenue</v>
          </cell>
          <cell r="C47" t="str">
            <v>Other Revenue</v>
          </cell>
          <cell r="D47" t="str">
            <v>45642OT-Other Miscellaneous Revenue</v>
          </cell>
          <cell r="E47" t="str">
            <v>Non-Labor</v>
          </cell>
          <cell r="F47" t="str">
            <v>PIS-NET</v>
          </cell>
          <cell r="G47" t="str">
            <v>SPS CWC-Not CWC Item</v>
          </cell>
          <cell r="N47">
            <v>0</v>
          </cell>
        </row>
        <row r="48">
          <cell r="B48" t="str">
            <v>Operating Revenue</v>
          </cell>
          <cell r="C48" t="str">
            <v>Other Revenue</v>
          </cell>
          <cell r="D48" t="str">
            <v>45642TX-Other Miscellaneous Revenue - Texas</v>
          </cell>
          <cell r="E48" t="str">
            <v>Non-Labor</v>
          </cell>
          <cell r="F48" t="str">
            <v>TX</v>
          </cell>
          <cell r="G48" t="str">
            <v>SPS CWC-Not CWC Item</v>
          </cell>
          <cell r="N48">
            <v>-41216862.980000004</v>
          </cell>
        </row>
        <row r="49">
          <cell r="B49" t="str">
            <v>Operating Revenue</v>
          </cell>
          <cell r="C49" t="str">
            <v>Other Revenue</v>
          </cell>
          <cell r="D49" t="str">
            <v>45646CIP-CIP Performance Revenue</v>
          </cell>
          <cell r="E49" t="str">
            <v>Non-Labor</v>
          </cell>
          <cell r="F49" t="str">
            <v>ENERGY</v>
          </cell>
          <cell r="G49" t="str">
            <v>SPS CWC-Not CWC Item</v>
          </cell>
          <cell r="N49">
            <v>1429290.1199999992</v>
          </cell>
        </row>
        <row r="50">
          <cell r="B50" t="str">
            <v>Operating Revenue</v>
          </cell>
          <cell r="C50" t="str">
            <v>Other Revenue</v>
          </cell>
          <cell r="D50" t="str">
            <v>45668DF-Deferred Fuel Revenue</v>
          </cell>
          <cell r="E50" t="str">
            <v>Non-Labor</v>
          </cell>
          <cell r="F50" t="str">
            <v>ENERGY</v>
          </cell>
          <cell r="G50" t="str">
            <v>SPS CWC-Not CWC Item</v>
          </cell>
          <cell r="N50">
            <v>46274929.57</v>
          </cell>
        </row>
        <row r="51">
          <cell r="B51" t="str">
            <v>Operating Revenue</v>
          </cell>
          <cell r="C51" t="str">
            <v>Other Revenue</v>
          </cell>
          <cell r="D51" t="str">
            <v>45673-Schedule 11 Network Base Plan Revenues</v>
          </cell>
          <cell r="E51" t="str">
            <v>Non-Labor</v>
          </cell>
          <cell r="F51" t="str">
            <v>12CP-TRAN</v>
          </cell>
          <cell r="G51" t="str">
            <v>SPS CWC-Not CWC Item</v>
          </cell>
          <cell r="N51">
            <v>1676878.66</v>
          </cell>
        </row>
        <row r="52">
          <cell r="B52" t="str">
            <v>Operating Revenue</v>
          </cell>
          <cell r="G52" t="str">
            <v>Sub-Total Operating Revenue</v>
          </cell>
          <cell r="N52">
            <v>325334878.14749956</v>
          </cell>
        </row>
        <row r="54">
          <cell r="B54" t="str">
            <v>Cost of Sales</v>
          </cell>
          <cell r="C54" t="str">
            <v>Steam Production Fuel</v>
          </cell>
          <cell r="D54" t="str">
            <v>50100-Steam Genr Fuel</v>
          </cell>
          <cell r="E54" t="str">
            <v>Labor - Bargaining</v>
          </cell>
          <cell r="F54" t="str">
            <v>ENERGY</v>
          </cell>
          <cell r="G54" t="str">
            <v>SPS CWC-Labor Regular</v>
          </cell>
          <cell r="N54">
            <v>0</v>
          </cell>
        </row>
        <row r="55">
          <cell r="B55" t="str">
            <v>Cost of Sales</v>
          </cell>
          <cell r="C55" t="str">
            <v>Steam Production Fuel</v>
          </cell>
          <cell r="D55" t="str">
            <v>50100-Steam Genr Fuel</v>
          </cell>
          <cell r="E55" t="str">
            <v>Labor - Incentive</v>
          </cell>
          <cell r="F55" t="str">
            <v>ENERGY</v>
          </cell>
          <cell r="G55" t="str">
            <v>SPS CWC-Labor Incentive</v>
          </cell>
          <cell r="N55">
            <v>0</v>
          </cell>
        </row>
        <row r="56">
          <cell r="B56" t="str">
            <v>Cost of Sales</v>
          </cell>
          <cell r="C56" t="str">
            <v>Steam Production Fuel</v>
          </cell>
          <cell r="D56" t="str">
            <v>50100-Steam Genr Fuel</v>
          </cell>
          <cell r="E56" t="str">
            <v>Labor - Non-bargaining</v>
          </cell>
          <cell r="F56" t="str">
            <v>ENERGY</v>
          </cell>
          <cell r="G56" t="str">
            <v>SPS CWC-Labor Regular</v>
          </cell>
          <cell r="N56">
            <v>0</v>
          </cell>
        </row>
        <row r="57">
          <cell r="B57" t="str">
            <v>Cost of Sales</v>
          </cell>
          <cell r="C57" t="str">
            <v>Steam Production Fuel</v>
          </cell>
          <cell r="D57" t="str">
            <v>50100-Steam Genr Fuel</v>
          </cell>
          <cell r="E57" t="str">
            <v>Labor - Taxes</v>
          </cell>
          <cell r="F57" t="str">
            <v>ENERGY</v>
          </cell>
          <cell r="G57" t="str">
            <v>SPS CWC-Not CWC Item</v>
          </cell>
          <cell r="N57">
            <v>0</v>
          </cell>
        </row>
        <row r="58">
          <cell r="B58" t="str">
            <v>Cost of Sales</v>
          </cell>
          <cell r="C58" t="str">
            <v>Steam Production Fuel</v>
          </cell>
          <cell r="D58" t="str">
            <v>50100-Steam Genr Fuel</v>
          </cell>
          <cell r="E58" t="str">
            <v>Non-Labor</v>
          </cell>
          <cell r="F58" t="str">
            <v>ENERGY</v>
          </cell>
          <cell r="G58" t="str">
            <v>SPS CWC-Not CWC Item</v>
          </cell>
          <cell r="N58">
            <v>0</v>
          </cell>
        </row>
        <row r="59">
          <cell r="B59" t="str">
            <v>Cost of Sales</v>
          </cell>
          <cell r="C59" t="str">
            <v>Steam Production Fuel</v>
          </cell>
          <cell r="D59" t="str">
            <v>50110-Gas</v>
          </cell>
          <cell r="E59" t="str">
            <v>Non-Labor</v>
          </cell>
          <cell r="F59" t="str">
            <v>ENERGY</v>
          </cell>
          <cell r="G59" t="str">
            <v>SPS CWC-Gas for Generation</v>
          </cell>
          <cell r="N59">
            <v>0</v>
          </cell>
        </row>
        <row r="60">
          <cell r="B60" t="str">
            <v>Cost of Sales</v>
          </cell>
          <cell r="C60" t="str">
            <v>Steam Production Fuel</v>
          </cell>
          <cell r="D60" t="str">
            <v>50110-Gas</v>
          </cell>
          <cell r="E60" t="str">
            <v>Non-Labor</v>
          </cell>
          <cell r="F60" t="str">
            <v>ENERGY</v>
          </cell>
          <cell r="G60" t="str">
            <v>SPS CWC-Not CWC Item</v>
          </cell>
          <cell r="N60">
            <v>-89312956.849999994</v>
          </cell>
        </row>
        <row r="61">
          <cell r="B61" t="str">
            <v>Cost of Sales</v>
          </cell>
          <cell r="C61" t="str">
            <v>Steam Production Fuel</v>
          </cell>
          <cell r="D61" t="str">
            <v>50120-Oil</v>
          </cell>
          <cell r="E61" t="str">
            <v>Non-Labor</v>
          </cell>
          <cell r="F61" t="str">
            <v>ENERGY</v>
          </cell>
          <cell r="G61" t="str">
            <v>SPS CWC-Fuel Oil for Generation</v>
          </cell>
          <cell r="N61">
            <v>0</v>
          </cell>
        </row>
        <row r="62">
          <cell r="B62" t="str">
            <v>Cost of Sales</v>
          </cell>
          <cell r="C62" t="str">
            <v>Steam Production Fuel</v>
          </cell>
          <cell r="D62" t="str">
            <v>50120-Oil</v>
          </cell>
          <cell r="E62" t="str">
            <v>Non-Labor</v>
          </cell>
          <cell r="F62" t="str">
            <v>ENERGY</v>
          </cell>
          <cell r="G62" t="str">
            <v>SPS CWC-Not CWC Item</v>
          </cell>
          <cell r="N62">
            <v>-82779.240000000005</v>
          </cell>
        </row>
        <row r="63">
          <cell r="B63" t="str">
            <v>Cost of Sales</v>
          </cell>
          <cell r="C63" t="str">
            <v>Steam Production Fuel</v>
          </cell>
          <cell r="D63" t="str">
            <v>50130-Coal</v>
          </cell>
          <cell r="E63" t="str">
            <v>Non-Labor</v>
          </cell>
          <cell r="F63" t="str">
            <v>ENERGY</v>
          </cell>
          <cell r="G63" t="str">
            <v>SPS CWC-Fossil Fuel for Generation</v>
          </cell>
          <cell r="N63">
            <v>0</v>
          </cell>
        </row>
        <row r="64">
          <cell r="B64" t="str">
            <v>Cost of Sales</v>
          </cell>
          <cell r="C64" t="str">
            <v>Steam Production Fuel</v>
          </cell>
          <cell r="D64" t="str">
            <v>50130-Coal</v>
          </cell>
          <cell r="E64" t="str">
            <v>Non-Labor</v>
          </cell>
          <cell r="F64" t="str">
            <v>ENERGY</v>
          </cell>
          <cell r="G64" t="str">
            <v>SPS CWC-Not CWC Item</v>
          </cell>
          <cell r="N64">
            <v>-44153700.140000008</v>
          </cell>
        </row>
        <row r="65">
          <cell r="B65" t="str">
            <v>Cost of Sales</v>
          </cell>
          <cell r="C65" t="str">
            <v>Steam Production Fuel</v>
          </cell>
          <cell r="D65" t="str">
            <v>50165-Non-Native Load Coal</v>
          </cell>
          <cell r="E65" t="str">
            <v>Non-Labor</v>
          </cell>
          <cell r="F65" t="str">
            <v>ENERGY</v>
          </cell>
          <cell r="G65" t="str">
            <v>SPS CWC-Fossil Fuel for Generation</v>
          </cell>
          <cell r="N65">
            <v>0</v>
          </cell>
        </row>
        <row r="66">
          <cell r="B66" t="str">
            <v>Cost of Sales</v>
          </cell>
          <cell r="C66" t="str">
            <v>Steam Production Fuel</v>
          </cell>
          <cell r="D66" t="str">
            <v>50165-Non-Native Load Coal</v>
          </cell>
          <cell r="E66" t="str">
            <v>Non-Labor</v>
          </cell>
          <cell r="F66" t="str">
            <v>ENERGY</v>
          </cell>
          <cell r="G66" t="str">
            <v>SPS CWC-Not CWC Item</v>
          </cell>
          <cell r="N66">
            <v>-45996160.499999993</v>
          </cell>
        </row>
        <row r="67">
          <cell r="B67" t="str">
            <v>Cost of Sales</v>
          </cell>
          <cell r="C67" t="str">
            <v>Other Production Fuel</v>
          </cell>
          <cell r="D67" t="str">
            <v>54700-Other Operating Fuel</v>
          </cell>
          <cell r="E67" t="str">
            <v>Non-Labor</v>
          </cell>
          <cell r="F67" t="str">
            <v>ENERGY</v>
          </cell>
          <cell r="G67" t="str">
            <v>SPS CWC-Gas for Generation</v>
          </cell>
          <cell r="N67">
            <v>0</v>
          </cell>
        </row>
        <row r="68">
          <cell r="B68" t="str">
            <v>Cost of Sales</v>
          </cell>
          <cell r="C68" t="str">
            <v>Other Production Fuel</v>
          </cell>
          <cell r="D68" t="str">
            <v>54700-Other Operating Fuel</v>
          </cell>
          <cell r="E68" t="str">
            <v>Non-Labor</v>
          </cell>
          <cell r="F68" t="str">
            <v>ENERGY</v>
          </cell>
          <cell r="G68" t="str">
            <v>SPS CWC-Not CWC Item</v>
          </cell>
          <cell r="N68">
            <v>-25168466.100000001</v>
          </cell>
        </row>
        <row r="69">
          <cell r="B69" t="str">
            <v>Cost of Sales</v>
          </cell>
          <cell r="C69" t="str">
            <v>Purchased Power</v>
          </cell>
          <cell r="D69" t="str">
            <v>55500-Purchased Power</v>
          </cell>
          <cell r="E69" t="str">
            <v>Non-Labor</v>
          </cell>
          <cell r="F69" t="str">
            <v>ENERGY</v>
          </cell>
          <cell r="G69" t="str">
            <v>SPS CWC-Not CWC Item</v>
          </cell>
          <cell r="N69">
            <v>-318799128.87</v>
          </cell>
        </row>
        <row r="70">
          <cell r="B70" t="str">
            <v>Cost of Sales</v>
          </cell>
          <cell r="C70" t="str">
            <v>Purchased Power</v>
          </cell>
          <cell r="D70" t="str">
            <v>55500-Purchased Power</v>
          </cell>
          <cell r="E70" t="str">
            <v>Non-Labor</v>
          </cell>
          <cell r="F70" t="str">
            <v>ENERGY</v>
          </cell>
          <cell r="G70" t="str">
            <v>SPS CWC-Purchased Power Energy</v>
          </cell>
          <cell r="N70">
            <v>0</v>
          </cell>
        </row>
        <row r="71">
          <cell r="B71" t="str">
            <v>Cost of Sales</v>
          </cell>
          <cell r="C71" t="str">
            <v>Purchased Power</v>
          </cell>
          <cell r="D71" t="str">
            <v>55501-Purchased Power-Demand</v>
          </cell>
          <cell r="E71" t="str">
            <v>Non-Labor</v>
          </cell>
          <cell r="F71" t="str">
            <v>12CP-PROD</v>
          </cell>
          <cell r="G71" t="str">
            <v>SPS CWC-Purchased Power Capacity</v>
          </cell>
          <cell r="N71">
            <v>3191255.1985333301</v>
          </cell>
        </row>
        <row r="72">
          <cell r="B72" t="str">
            <v>Cost of Sales</v>
          </cell>
          <cell r="C72" t="str">
            <v>Purchased Power</v>
          </cell>
          <cell r="D72" t="str">
            <v>55509-Pur Pwr Variable O&amp;M</v>
          </cell>
          <cell r="E72" t="str">
            <v>Non-Labor</v>
          </cell>
          <cell r="F72" t="str">
            <v>ENERGY</v>
          </cell>
          <cell r="G72" t="str">
            <v>SPS CWC-Purchased Power Energy</v>
          </cell>
          <cell r="N72">
            <v>290078.85354166903</v>
          </cell>
        </row>
        <row r="73">
          <cell r="B73" t="str">
            <v>Cost of Sales</v>
          </cell>
          <cell r="C73" t="str">
            <v>Purchased Power</v>
          </cell>
          <cell r="D73" t="str">
            <v>55710-Deferred Elec Energy Cost</v>
          </cell>
          <cell r="E73" t="str">
            <v>Non-Labor</v>
          </cell>
          <cell r="F73" t="str">
            <v>ENERGY</v>
          </cell>
          <cell r="G73" t="str">
            <v>SPS CWC-Not CWC Item</v>
          </cell>
          <cell r="N73">
            <v>49904776.990000002</v>
          </cell>
        </row>
        <row r="74">
          <cell r="B74" t="str">
            <v>Cost of Sales</v>
          </cell>
          <cell r="G74" t="str">
            <v>Sub-Total Cost of Sales</v>
          </cell>
          <cell r="N74">
            <v>-470127080.65792495</v>
          </cell>
        </row>
        <row r="76">
          <cell r="B76" t="str">
            <v>O&amp;M</v>
          </cell>
          <cell r="C76" t="str">
            <v>Steam Production Operations</v>
          </cell>
          <cell r="D76" t="str">
            <v>50000-Stm Prod Op &amp; Supr</v>
          </cell>
          <cell r="E76" t="str">
            <v>Labor - Bargaining</v>
          </cell>
          <cell r="F76" t="str">
            <v>12CP-PROD</v>
          </cell>
          <cell r="G76" t="str">
            <v>SPS CWC-Labor Regular</v>
          </cell>
          <cell r="N76">
            <v>14678.198998654752</v>
          </cell>
        </row>
        <row r="77">
          <cell r="B77" t="str">
            <v>O&amp;M</v>
          </cell>
          <cell r="C77" t="str">
            <v>Steam Production Operations</v>
          </cell>
          <cell r="D77" t="str">
            <v>50000-Stm Prod Op &amp; Supr</v>
          </cell>
          <cell r="E77" t="str">
            <v>Labor - Incentive</v>
          </cell>
          <cell r="F77" t="str">
            <v>12CP-PROD</v>
          </cell>
          <cell r="G77" t="str">
            <v>SPS CWC-Labor Incentive</v>
          </cell>
          <cell r="N77">
            <v>-154274.0424409082</v>
          </cell>
        </row>
        <row r="78">
          <cell r="B78" t="str">
            <v>O&amp;M</v>
          </cell>
          <cell r="C78" t="str">
            <v>Steam Production Operations</v>
          </cell>
          <cell r="D78" t="str">
            <v>50000-Stm Prod Op &amp; Supr</v>
          </cell>
          <cell r="E78" t="str">
            <v>Labor - Non-bargaining</v>
          </cell>
          <cell r="F78" t="str">
            <v>12CP-PROD</v>
          </cell>
          <cell r="G78" t="str">
            <v>SPS CWC-Labor Regular</v>
          </cell>
          <cell r="N78">
            <v>77691.250501614311</v>
          </cell>
        </row>
        <row r="79">
          <cell r="B79" t="str">
            <v>O&amp;M</v>
          </cell>
          <cell r="C79" t="str">
            <v>Steam Production Operations</v>
          </cell>
          <cell r="D79" t="str">
            <v>50000-Stm Prod Op &amp; Supr</v>
          </cell>
          <cell r="E79" t="str">
            <v>Labor - Other Compensation</v>
          </cell>
          <cell r="F79" t="str">
            <v>12CP-PROD</v>
          </cell>
          <cell r="G79" t="str">
            <v>SPS CWC-Labor Regular</v>
          </cell>
          <cell r="N79">
            <v>0</v>
          </cell>
        </row>
        <row r="80">
          <cell r="B80" t="str">
            <v>O&amp;M</v>
          </cell>
          <cell r="C80" t="str">
            <v>Steam Production Operations</v>
          </cell>
          <cell r="D80" t="str">
            <v>50000-Stm Prod Op &amp; Supr</v>
          </cell>
          <cell r="E80" t="str">
            <v>Non-Labor</v>
          </cell>
          <cell r="F80" t="str">
            <v>12CP-PROD</v>
          </cell>
          <cell r="G80" t="str">
            <v>SPS CWC-Other O&amp;M</v>
          </cell>
          <cell r="N80">
            <v>-3746.0135643992116</v>
          </cell>
        </row>
        <row r="81">
          <cell r="B81" t="str">
            <v>O&amp;M</v>
          </cell>
          <cell r="C81" t="str">
            <v>Steam Production Operations</v>
          </cell>
          <cell r="D81" t="str">
            <v>50135-Coal Non-Mine;Non-Freight</v>
          </cell>
          <cell r="E81" t="str">
            <v>Non-Labor</v>
          </cell>
          <cell r="F81" t="str">
            <v>ENERGY</v>
          </cell>
          <cell r="G81" t="str">
            <v>SPS CWC-Other O&amp;M</v>
          </cell>
          <cell r="N81">
            <v>0</v>
          </cell>
        </row>
        <row r="82">
          <cell r="B82" t="str">
            <v>O&amp;M</v>
          </cell>
          <cell r="C82" t="str">
            <v>Steam Production Operations</v>
          </cell>
          <cell r="D82" t="str">
            <v>50170-Stm Gen Fuel</v>
          </cell>
          <cell r="E82" t="str">
            <v>Labor - Bargaining</v>
          </cell>
          <cell r="F82" t="str">
            <v>ENERGY</v>
          </cell>
          <cell r="G82" t="str">
            <v>SPS CWC-Labor Regular</v>
          </cell>
          <cell r="N82">
            <v>-31.927813611265357</v>
          </cell>
        </row>
        <row r="83">
          <cell r="B83" t="str">
            <v>O&amp;M</v>
          </cell>
          <cell r="C83" t="str">
            <v>Steam Production Operations</v>
          </cell>
          <cell r="D83" t="str">
            <v>50170-Stm Gen Fuel</v>
          </cell>
          <cell r="E83" t="str">
            <v>Labor - Incentive</v>
          </cell>
          <cell r="F83" t="str">
            <v>ENERGY</v>
          </cell>
          <cell r="G83" t="str">
            <v>SPS CWC-Labor Incentive</v>
          </cell>
          <cell r="N83">
            <v>-87711.646899444953</v>
          </cell>
        </row>
        <row r="84">
          <cell r="B84" t="str">
            <v>O&amp;M</v>
          </cell>
          <cell r="C84" t="str">
            <v>Steam Production Operations</v>
          </cell>
          <cell r="D84" t="str">
            <v>50170-Stm Gen Fuel</v>
          </cell>
          <cell r="E84" t="str">
            <v>Labor - Non-bargaining</v>
          </cell>
          <cell r="F84" t="str">
            <v>ENERGY</v>
          </cell>
          <cell r="G84" t="str">
            <v>SPS CWC-Labor Regular</v>
          </cell>
          <cell r="N84">
            <v>37664.360776333517</v>
          </cell>
        </row>
        <row r="85">
          <cell r="B85" t="str">
            <v>O&amp;M</v>
          </cell>
          <cell r="C85" t="str">
            <v>Steam Production Operations</v>
          </cell>
          <cell r="D85" t="str">
            <v>50170-Stm Gen Fuel</v>
          </cell>
          <cell r="E85" t="str">
            <v>Labor - Other Compensation</v>
          </cell>
          <cell r="F85" t="str">
            <v>ENERGY</v>
          </cell>
          <cell r="G85" t="str">
            <v>SPS CWC-Labor Regular</v>
          </cell>
          <cell r="N85">
            <v>0</v>
          </cell>
        </row>
        <row r="86">
          <cell r="B86" t="str">
            <v>O&amp;M</v>
          </cell>
          <cell r="C86" t="str">
            <v>Steam Production Operations</v>
          </cell>
          <cell r="D86" t="str">
            <v>50170-Stm Gen Fuel</v>
          </cell>
          <cell r="E86" t="str">
            <v>Labor - Taxes</v>
          </cell>
          <cell r="F86" t="str">
            <v>ENERGY</v>
          </cell>
          <cell r="G86" t="str">
            <v>SPS CWC-Other O&amp;M</v>
          </cell>
          <cell r="N86">
            <v>0</v>
          </cell>
        </row>
        <row r="87">
          <cell r="B87" t="str">
            <v>O&amp;M</v>
          </cell>
          <cell r="C87" t="str">
            <v>Steam Production Operations</v>
          </cell>
          <cell r="D87" t="str">
            <v>50170-Stm Gen Fuel</v>
          </cell>
          <cell r="E87" t="str">
            <v>Non-Labor</v>
          </cell>
          <cell r="F87" t="str">
            <v>ENERGY</v>
          </cell>
          <cell r="G87" t="str">
            <v>SPS CWC-Other O&amp;M</v>
          </cell>
          <cell r="N87">
            <v>-15.248882354893695</v>
          </cell>
        </row>
        <row r="88">
          <cell r="B88" t="str">
            <v>O&amp;M</v>
          </cell>
          <cell r="C88" t="str">
            <v>Steam Production Operations</v>
          </cell>
          <cell r="D88" t="str">
            <v>50200-Steam Expenses Major</v>
          </cell>
          <cell r="E88" t="str">
            <v>Labor - Bargaining</v>
          </cell>
          <cell r="F88" t="str">
            <v>12CP-PROD</v>
          </cell>
          <cell r="G88" t="str">
            <v>SPS CWC-Labor Regular</v>
          </cell>
          <cell r="N88">
            <v>74375.356882659675</v>
          </cell>
        </row>
        <row r="89">
          <cell r="B89" t="str">
            <v>O&amp;M</v>
          </cell>
          <cell r="C89" t="str">
            <v>Steam Production Operations</v>
          </cell>
          <cell r="D89" t="str">
            <v>50200-Steam Expenses Major</v>
          </cell>
          <cell r="E89" t="str">
            <v>Labor - Incentive</v>
          </cell>
          <cell r="F89" t="str">
            <v>12CP-PROD</v>
          </cell>
          <cell r="G89" t="str">
            <v>SPS CWC-Labor Incentive</v>
          </cell>
          <cell r="N89">
            <v>-117984.65530406019</v>
          </cell>
        </row>
        <row r="90">
          <cell r="B90" t="str">
            <v>O&amp;M</v>
          </cell>
          <cell r="C90" t="str">
            <v>Steam Production Operations</v>
          </cell>
          <cell r="D90" t="str">
            <v>50200-Steam Expenses Major</v>
          </cell>
          <cell r="E90" t="str">
            <v>Labor - Non-bargaining</v>
          </cell>
          <cell r="F90" t="str">
            <v>12CP-PROD</v>
          </cell>
          <cell r="G90" t="str">
            <v>SPS CWC-Labor Regular</v>
          </cell>
          <cell r="N90">
            <v>120520.6108408084</v>
          </cell>
        </row>
        <row r="91">
          <cell r="B91" t="str">
            <v>O&amp;M</v>
          </cell>
          <cell r="C91" t="str">
            <v>Steam Production Operations</v>
          </cell>
          <cell r="D91" t="str">
            <v>50200-Steam Expenses Major</v>
          </cell>
          <cell r="E91" t="str">
            <v>Labor - Other Compensation</v>
          </cell>
          <cell r="F91" t="str">
            <v>12CP-PROD</v>
          </cell>
          <cell r="G91" t="str">
            <v>SPS CWC-Labor Regular</v>
          </cell>
          <cell r="N91">
            <v>0</v>
          </cell>
        </row>
        <row r="92">
          <cell r="B92" t="str">
            <v>O&amp;M</v>
          </cell>
          <cell r="C92" t="str">
            <v>Steam Production Operations</v>
          </cell>
          <cell r="D92" t="str">
            <v>50200-Steam Expenses Major</v>
          </cell>
          <cell r="E92" t="str">
            <v>Non-Labor</v>
          </cell>
          <cell r="F92" t="str">
            <v>12CP-PROD</v>
          </cell>
          <cell r="G92" t="str">
            <v>SPS CWC-Other O&amp;M</v>
          </cell>
          <cell r="N92">
            <v>-437092.92386062426</v>
          </cell>
        </row>
        <row r="93">
          <cell r="B93" t="str">
            <v>O&amp;M</v>
          </cell>
          <cell r="C93" t="str">
            <v>Steam Production Operations</v>
          </cell>
          <cell r="D93" t="str">
            <v>50500-Stm Gen Elec Exp Major</v>
          </cell>
          <cell r="E93" t="str">
            <v>Labor - Bargaining</v>
          </cell>
          <cell r="F93" t="str">
            <v>12CP-PROD</v>
          </cell>
          <cell r="G93" t="str">
            <v>SPS CWC-Labor Regular</v>
          </cell>
          <cell r="N93">
            <v>61996.140967932864</v>
          </cell>
        </row>
        <row r="94">
          <cell r="B94" t="str">
            <v>O&amp;M</v>
          </cell>
          <cell r="C94" t="str">
            <v>Steam Production Operations</v>
          </cell>
          <cell r="D94" t="str">
            <v>50500-Stm Gen Elec Exp Major</v>
          </cell>
          <cell r="E94" t="str">
            <v>Labor - Incentive</v>
          </cell>
          <cell r="F94" t="str">
            <v>12CP-PROD</v>
          </cell>
          <cell r="G94" t="str">
            <v>SPS CWC-Labor Incentive</v>
          </cell>
          <cell r="N94">
            <v>-95047.214170372419</v>
          </cell>
        </row>
        <row r="95">
          <cell r="B95" t="str">
            <v>O&amp;M</v>
          </cell>
          <cell r="C95" t="str">
            <v>Steam Production Operations</v>
          </cell>
          <cell r="D95" t="str">
            <v>50500-Stm Gen Elec Exp Major</v>
          </cell>
          <cell r="E95" t="str">
            <v>Labor - Non-bargaining</v>
          </cell>
          <cell r="F95" t="str">
            <v>12CP-PROD</v>
          </cell>
          <cell r="G95" t="str">
            <v>SPS CWC-Labor Regular</v>
          </cell>
          <cell r="N95">
            <v>100460.86623848058</v>
          </cell>
        </row>
        <row r="96">
          <cell r="B96" t="str">
            <v>O&amp;M</v>
          </cell>
          <cell r="C96" t="str">
            <v>Steam Production Operations</v>
          </cell>
          <cell r="D96" t="str">
            <v>50500-Stm Gen Elec Exp Major</v>
          </cell>
          <cell r="E96" t="str">
            <v>Labor - Other Compensation</v>
          </cell>
          <cell r="F96" t="str">
            <v>12CP-PROD</v>
          </cell>
          <cell r="G96" t="str">
            <v>SPS CWC-Labor Regular</v>
          </cell>
          <cell r="N96">
            <v>0</v>
          </cell>
        </row>
        <row r="97">
          <cell r="B97" t="str">
            <v>O&amp;M</v>
          </cell>
          <cell r="C97" t="str">
            <v>Steam Production Operations</v>
          </cell>
          <cell r="D97" t="str">
            <v>50500-Stm Gen Elec Exp Major</v>
          </cell>
          <cell r="E97" t="str">
            <v>Non-Labor</v>
          </cell>
          <cell r="F97" t="str">
            <v>12CP-PROD</v>
          </cell>
          <cell r="G97" t="str">
            <v>SPS CWC-Other O&amp;M</v>
          </cell>
          <cell r="N97">
            <v>-0.70614265702569401</v>
          </cell>
        </row>
        <row r="98">
          <cell r="B98" t="str">
            <v>O&amp;M</v>
          </cell>
          <cell r="C98" t="str">
            <v>Steam Production Operations</v>
          </cell>
          <cell r="D98" t="str">
            <v>50600-Misc Steam Pwr Exp</v>
          </cell>
          <cell r="E98" t="str">
            <v>Labor - Bargaining</v>
          </cell>
          <cell r="F98" t="str">
            <v>12CP-PROD</v>
          </cell>
          <cell r="G98" t="str">
            <v>SPS CWC-Labor Regular</v>
          </cell>
          <cell r="N98">
            <v>48363.733798306916</v>
          </cell>
        </row>
        <row r="99">
          <cell r="B99" t="str">
            <v>O&amp;M</v>
          </cell>
          <cell r="C99" t="str">
            <v>Steam Production Operations</v>
          </cell>
          <cell r="D99" t="str">
            <v>50600-Misc Steam Pwr Exp</v>
          </cell>
          <cell r="E99" t="str">
            <v>Labor - Incentive</v>
          </cell>
          <cell r="F99" t="str">
            <v>12CP-PROD</v>
          </cell>
          <cell r="G99" t="str">
            <v>SPS CWC-Labor Incentive</v>
          </cell>
          <cell r="N99">
            <v>-241242.56390430455</v>
          </cell>
        </row>
        <row r="100">
          <cell r="B100" t="str">
            <v>O&amp;M</v>
          </cell>
          <cell r="C100" t="str">
            <v>Steam Production Operations</v>
          </cell>
          <cell r="D100" t="str">
            <v>50600-Misc Steam Pwr Exp</v>
          </cell>
          <cell r="E100" t="str">
            <v>Labor - Non-bargaining</v>
          </cell>
          <cell r="F100" t="str">
            <v>12CP-PROD</v>
          </cell>
          <cell r="G100" t="str">
            <v>SPS CWC-Labor Regular</v>
          </cell>
          <cell r="N100">
            <v>143945.08554203174</v>
          </cell>
        </row>
        <row r="101">
          <cell r="B101" t="str">
            <v>O&amp;M</v>
          </cell>
          <cell r="C101" t="str">
            <v>Steam Production Operations</v>
          </cell>
          <cell r="D101" t="str">
            <v>50600-Misc Steam Pwr Exp</v>
          </cell>
          <cell r="E101" t="str">
            <v>Labor - Other Compensation</v>
          </cell>
          <cell r="F101" t="str">
            <v>12CP-PROD</v>
          </cell>
          <cell r="G101" t="str">
            <v>SPS CWC-Labor Regular</v>
          </cell>
          <cell r="N101">
            <v>0</v>
          </cell>
        </row>
        <row r="102">
          <cell r="B102" t="str">
            <v>O&amp;M</v>
          </cell>
          <cell r="C102" t="str">
            <v>Steam Production Operations</v>
          </cell>
          <cell r="D102" t="str">
            <v>50600-Misc Steam Pwr Exp</v>
          </cell>
          <cell r="E102" t="str">
            <v>Non-Labor</v>
          </cell>
          <cell r="F102" t="str">
            <v>12CP-PROD</v>
          </cell>
          <cell r="G102" t="str">
            <v>SPS CWC-Other O&amp;M</v>
          </cell>
          <cell r="N102">
            <v>-23062.306366448436</v>
          </cell>
        </row>
        <row r="103">
          <cell r="B103" t="str">
            <v>O&amp;M</v>
          </cell>
          <cell r="C103" t="str">
            <v>Steam Production Operations</v>
          </cell>
          <cell r="D103" t="str">
            <v>50700-Stm Pow Gen Rents</v>
          </cell>
          <cell r="E103" t="str">
            <v>Non-Labor</v>
          </cell>
          <cell r="F103" t="str">
            <v>12CP-PROD</v>
          </cell>
          <cell r="G103" t="str">
            <v>SPS CWC-Other O&amp;M</v>
          </cell>
          <cell r="N103">
            <v>-483938.603440476</v>
          </cell>
        </row>
        <row r="104">
          <cell r="B104" t="str">
            <v>O&amp;M</v>
          </cell>
          <cell r="C104" t="str">
            <v>Steam Production Operations</v>
          </cell>
          <cell r="D104" t="str">
            <v>50900-Stm Op SO2 Allowance Exp</v>
          </cell>
          <cell r="E104" t="str">
            <v>Non-Labor</v>
          </cell>
          <cell r="F104" t="str">
            <v>12CP-PROD</v>
          </cell>
          <cell r="G104" t="str">
            <v>SPS CWC-Other O&amp;M</v>
          </cell>
          <cell r="N104">
            <v>0</v>
          </cell>
        </row>
        <row r="105">
          <cell r="B105" t="str">
            <v>O&amp;M</v>
          </cell>
          <cell r="C105" t="str">
            <v>Steam Production Operations</v>
          </cell>
          <cell r="D105" t="str">
            <v>50902-NM NOx Expense Amortz</v>
          </cell>
          <cell r="E105" t="str">
            <v>Non-Labor</v>
          </cell>
          <cell r="F105" t="str">
            <v>NM</v>
          </cell>
          <cell r="G105" t="str">
            <v>SPS CWC-Other O&amp;M</v>
          </cell>
          <cell r="N105">
            <v>0</v>
          </cell>
        </row>
        <row r="106">
          <cell r="B106" t="str">
            <v>O&amp;M</v>
          </cell>
          <cell r="C106" t="str">
            <v>Steam Production Maintenance</v>
          </cell>
          <cell r="D106" t="str">
            <v>51000-Stm Maint Super&amp;Eng</v>
          </cell>
          <cell r="E106" t="str">
            <v>Labor - Bargaining</v>
          </cell>
          <cell r="F106" t="str">
            <v>12CP-PROD</v>
          </cell>
          <cell r="G106" t="str">
            <v>SPS CWC-Labor Regular</v>
          </cell>
          <cell r="N106">
            <v>2984.0774567438248</v>
          </cell>
        </row>
        <row r="107">
          <cell r="B107" t="str">
            <v>O&amp;M</v>
          </cell>
          <cell r="C107" t="str">
            <v>Steam Production Maintenance</v>
          </cell>
          <cell r="D107" t="str">
            <v>51000-Stm Maint Super&amp;Eng</v>
          </cell>
          <cell r="E107" t="str">
            <v>Labor - Incentive</v>
          </cell>
          <cell r="F107" t="str">
            <v>12CP-PROD</v>
          </cell>
          <cell r="G107" t="str">
            <v>SPS CWC-Labor Incentive</v>
          </cell>
          <cell r="N107">
            <v>-11270.506806177509</v>
          </cell>
        </row>
        <row r="108">
          <cell r="B108" t="str">
            <v>O&amp;M</v>
          </cell>
          <cell r="C108" t="str">
            <v>Steam Production Maintenance</v>
          </cell>
          <cell r="D108" t="str">
            <v>51000-Stm Maint Super&amp;Eng</v>
          </cell>
          <cell r="E108" t="str">
            <v>Labor - Non-bargaining</v>
          </cell>
          <cell r="F108" t="str">
            <v>12CP-PROD</v>
          </cell>
          <cell r="G108" t="str">
            <v>SPS CWC-Labor Regular</v>
          </cell>
          <cell r="N108">
            <v>7051.6767519074092</v>
          </cell>
        </row>
        <row r="109">
          <cell r="B109" t="str">
            <v>O&amp;M</v>
          </cell>
          <cell r="C109" t="str">
            <v>Steam Production Maintenance</v>
          </cell>
          <cell r="D109" t="str">
            <v>51000-Stm Maint Super&amp;Eng</v>
          </cell>
          <cell r="E109" t="str">
            <v>Labor - Other Compensation</v>
          </cell>
          <cell r="F109" t="str">
            <v>12CP-PROD</v>
          </cell>
          <cell r="G109" t="str">
            <v>SPS CWC-Labor Regular</v>
          </cell>
          <cell r="N109">
            <v>0</v>
          </cell>
        </row>
        <row r="110">
          <cell r="B110" t="str">
            <v>O&amp;M</v>
          </cell>
          <cell r="C110" t="str">
            <v>Steam Production Maintenance</v>
          </cell>
          <cell r="D110" t="str">
            <v>51000-Stm Maint Super&amp;Eng</v>
          </cell>
          <cell r="E110" t="str">
            <v>Non-Labor</v>
          </cell>
          <cell r="F110" t="str">
            <v>12CP-PROD</v>
          </cell>
          <cell r="G110" t="str">
            <v>SPS CWC-Other O&amp;M</v>
          </cell>
          <cell r="N110">
            <v>-43931.250790495207</v>
          </cell>
        </row>
        <row r="111">
          <cell r="B111" t="str">
            <v>O&amp;M</v>
          </cell>
          <cell r="C111" t="str">
            <v>Steam Production Maintenance</v>
          </cell>
          <cell r="D111" t="str">
            <v>51100-Stm Maint of Structures</v>
          </cell>
          <cell r="E111" t="str">
            <v>Labor - Bargaining</v>
          </cell>
          <cell r="F111" t="str">
            <v>12CP-PROD</v>
          </cell>
          <cell r="G111" t="str">
            <v>SPS CWC-Labor Regular</v>
          </cell>
          <cell r="N111">
            <v>10479.572059216156</v>
          </cell>
        </row>
        <row r="112">
          <cell r="B112" t="str">
            <v>O&amp;M</v>
          </cell>
          <cell r="C112" t="str">
            <v>Steam Production Maintenance</v>
          </cell>
          <cell r="D112" t="str">
            <v>51100-Stm Maint of Structures</v>
          </cell>
          <cell r="E112" t="str">
            <v>Labor - Incentive</v>
          </cell>
          <cell r="F112" t="str">
            <v>12CP-PROD</v>
          </cell>
          <cell r="G112" t="str">
            <v>SPS CWC-Labor Incentive</v>
          </cell>
          <cell r="N112">
            <v>-21032.343978982237</v>
          </cell>
        </row>
        <row r="113">
          <cell r="B113" t="str">
            <v>O&amp;M</v>
          </cell>
          <cell r="C113" t="str">
            <v>Steam Production Maintenance</v>
          </cell>
          <cell r="D113" t="str">
            <v>51100-Stm Maint of Structures</v>
          </cell>
          <cell r="E113" t="str">
            <v>Labor - Non-bargaining</v>
          </cell>
          <cell r="F113" t="str">
            <v>12CP-PROD</v>
          </cell>
          <cell r="G113" t="str">
            <v>SPS CWC-Labor Regular</v>
          </cell>
          <cell r="N113">
            <v>16981.490628940617</v>
          </cell>
        </row>
        <row r="114">
          <cell r="B114" t="str">
            <v>O&amp;M</v>
          </cell>
          <cell r="C114" t="str">
            <v>Steam Production Maintenance</v>
          </cell>
          <cell r="D114" t="str">
            <v>51100-Stm Maint of Structures</v>
          </cell>
          <cell r="E114" t="str">
            <v>Labor - Other Compensation</v>
          </cell>
          <cell r="F114" t="str">
            <v>12CP-PROD</v>
          </cell>
          <cell r="G114" t="str">
            <v>SPS CWC-Labor Regular</v>
          </cell>
          <cell r="N114">
            <v>0</v>
          </cell>
        </row>
        <row r="115">
          <cell r="B115" t="str">
            <v>O&amp;M</v>
          </cell>
          <cell r="C115" t="str">
            <v>Steam Production Maintenance</v>
          </cell>
          <cell r="D115" t="str">
            <v>51100-Stm Maint of Structures</v>
          </cell>
          <cell r="E115" t="str">
            <v>Non-Labor</v>
          </cell>
          <cell r="F115" t="str">
            <v>12CP-PROD</v>
          </cell>
          <cell r="G115" t="str">
            <v>SPS CWC-Other O&amp;M</v>
          </cell>
          <cell r="N115">
            <v>-59.591241411288941</v>
          </cell>
        </row>
        <row r="116">
          <cell r="B116" t="str">
            <v>O&amp;M</v>
          </cell>
          <cell r="C116" t="str">
            <v>Steam Production Maintenance</v>
          </cell>
          <cell r="D116" t="str">
            <v>51200-Stm Maint of Boiler Plt</v>
          </cell>
          <cell r="E116" t="str">
            <v>Labor - Bargaining</v>
          </cell>
          <cell r="F116" t="str">
            <v>ENERGY</v>
          </cell>
          <cell r="G116" t="str">
            <v>SPS CWC-Labor Regular</v>
          </cell>
          <cell r="N116">
            <v>47817.035724698726</v>
          </cell>
        </row>
        <row r="117">
          <cell r="B117" t="str">
            <v>O&amp;M</v>
          </cell>
          <cell r="C117" t="str">
            <v>Steam Production Maintenance</v>
          </cell>
          <cell r="D117" t="str">
            <v>51200-Stm Maint of Boiler Plt</v>
          </cell>
          <cell r="E117" t="str">
            <v>Labor - Incentive</v>
          </cell>
          <cell r="F117" t="str">
            <v>ENERGY</v>
          </cell>
          <cell r="G117" t="str">
            <v>SPS CWC-Labor Incentive</v>
          </cell>
          <cell r="N117">
            <v>-121199.298276353</v>
          </cell>
        </row>
        <row r="118">
          <cell r="B118" t="str">
            <v>O&amp;M</v>
          </cell>
          <cell r="C118" t="str">
            <v>Steam Production Maintenance</v>
          </cell>
          <cell r="D118" t="str">
            <v>51200-Stm Maint of Boiler Plt</v>
          </cell>
          <cell r="E118" t="str">
            <v>Labor - Non-bargaining</v>
          </cell>
          <cell r="F118" t="str">
            <v>ENERGY</v>
          </cell>
          <cell r="G118" t="str">
            <v>SPS CWC-Labor Regular</v>
          </cell>
          <cell r="N118">
            <v>97664.220330361539</v>
          </cell>
        </row>
        <row r="119">
          <cell r="B119" t="str">
            <v>O&amp;M</v>
          </cell>
          <cell r="C119" t="str">
            <v>Steam Production Maintenance</v>
          </cell>
          <cell r="D119" t="str">
            <v>51200-Stm Maint of Boiler Plt</v>
          </cell>
          <cell r="E119" t="str">
            <v>Labor - Other Compensation</v>
          </cell>
          <cell r="F119" t="str">
            <v>ENERGY</v>
          </cell>
          <cell r="G119" t="str">
            <v>SPS CWC-Labor Regular</v>
          </cell>
          <cell r="N119">
            <v>0</v>
          </cell>
        </row>
        <row r="120">
          <cell r="B120" t="str">
            <v>O&amp;M</v>
          </cell>
          <cell r="C120" t="str">
            <v>Steam Production Maintenance</v>
          </cell>
          <cell r="D120" t="str">
            <v>51200-Stm Maint of Boiler Plt</v>
          </cell>
          <cell r="E120" t="str">
            <v>Non-Labor</v>
          </cell>
          <cell r="F120" t="str">
            <v>ENERGY</v>
          </cell>
          <cell r="G120" t="str">
            <v>SPS CWC-Other O&amp;M</v>
          </cell>
          <cell r="N120">
            <v>-338.28777363270103</v>
          </cell>
        </row>
        <row r="121">
          <cell r="B121" t="str">
            <v>O&amp;M</v>
          </cell>
          <cell r="C121" t="str">
            <v>Steam Production Maintenance</v>
          </cell>
          <cell r="D121" t="str">
            <v>51300-Stm Maint of Elec Plant</v>
          </cell>
          <cell r="E121" t="str">
            <v>Labor - Bargaining</v>
          </cell>
          <cell r="F121" t="str">
            <v>ENERGY</v>
          </cell>
          <cell r="G121" t="str">
            <v>SPS CWC-Labor Regular</v>
          </cell>
          <cell r="N121">
            <v>27009.785599071198</v>
          </cell>
        </row>
        <row r="122">
          <cell r="B122" t="str">
            <v>O&amp;M</v>
          </cell>
          <cell r="C122" t="str">
            <v>Steam Production Maintenance</v>
          </cell>
          <cell r="D122" t="str">
            <v>51300-Stm Maint of Elec Plant</v>
          </cell>
          <cell r="E122" t="str">
            <v>Labor - Incentive</v>
          </cell>
          <cell r="F122" t="str">
            <v>ENERGY</v>
          </cell>
          <cell r="G122" t="str">
            <v>SPS CWC-Labor Incentive</v>
          </cell>
          <cell r="N122">
            <v>-66485.627903406668</v>
          </cell>
        </row>
        <row r="123">
          <cell r="B123" t="str">
            <v>O&amp;M</v>
          </cell>
          <cell r="C123" t="str">
            <v>Steam Production Maintenance</v>
          </cell>
          <cell r="D123" t="str">
            <v>51300-Stm Maint of Elec Plant</v>
          </cell>
          <cell r="E123" t="str">
            <v>Labor - Non-bargaining</v>
          </cell>
          <cell r="F123" t="str">
            <v>ENERGY</v>
          </cell>
          <cell r="G123" t="str">
            <v>SPS CWC-Labor Regular</v>
          </cell>
          <cell r="N123">
            <v>54636.631981114544</v>
          </cell>
        </row>
        <row r="124">
          <cell r="B124" t="str">
            <v>O&amp;M</v>
          </cell>
          <cell r="C124" t="str">
            <v>Steam Production Maintenance</v>
          </cell>
          <cell r="D124" t="str">
            <v>51300-Stm Maint of Elec Plant</v>
          </cell>
          <cell r="E124" t="str">
            <v>Labor - Other Compensation</v>
          </cell>
          <cell r="F124" t="str">
            <v>ENERGY</v>
          </cell>
          <cell r="G124" t="str">
            <v>SPS CWC-Labor Regular</v>
          </cell>
          <cell r="N124">
            <v>0</v>
          </cell>
        </row>
        <row r="125">
          <cell r="B125" t="str">
            <v>O&amp;M</v>
          </cell>
          <cell r="C125" t="str">
            <v>Steam Production Maintenance</v>
          </cell>
          <cell r="D125" t="str">
            <v>51300-Stm Maint of Elec Plant</v>
          </cell>
          <cell r="E125" t="str">
            <v>Non-Labor</v>
          </cell>
          <cell r="F125" t="str">
            <v>ENERGY</v>
          </cell>
          <cell r="G125" t="str">
            <v>SPS CWC-Other O&amp;M</v>
          </cell>
          <cell r="N125">
            <v>-2.8578580632326562</v>
          </cell>
        </row>
        <row r="126">
          <cell r="B126" t="str">
            <v>O&amp;M</v>
          </cell>
          <cell r="C126" t="str">
            <v>Steam Production Maintenance</v>
          </cell>
          <cell r="D126" t="str">
            <v>51400-Stm Maint of Misc Stm Plt</v>
          </cell>
          <cell r="E126" t="str">
            <v>Labor - Bargaining</v>
          </cell>
          <cell r="F126" t="str">
            <v>12CP-PROD</v>
          </cell>
          <cell r="G126" t="str">
            <v>SPS CWC-Labor Regular</v>
          </cell>
          <cell r="N126">
            <v>56243.724399625629</v>
          </cell>
        </row>
        <row r="127">
          <cell r="B127" t="str">
            <v>O&amp;M</v>
          </cell>
          <cell r="C127" t="str">
            <v>Steam Production Maintenance</v>
          </cell>
          <cell r="D127" t="str">
            <v>51400-Stm Maint of Misc Stm Plt</v>
          </cell>
          <cell r="E127" t="str">
            <v>Labor - Incentive</v>
          </cell>
          <cell r="F127" t="str">
            <v>12CP-PROD</v>
          </cell>
          <cell r="G127" t="str">
            <v>SPS CWC-Labor Incentive</v>
          </cell>
          <cell r="N127">
            <v>-96701.358817926535</v>
          </cell>
        </row>
        <row r="128">
          <cell r="B128" t="str">
            <v>O&amp;M</v>
          </cell>
          <cell r="C128" t="str">
            <v>Steam Production Maintenance</v>
          </cell>
          <cell r="D128" t="str">
            <v>51400-Stm Maint of Misc Stm Plt</v>
          </cell>
          <cell r="E128" t="str">
            <v>Labor - Non-bargaining</v>
          </cell>
          <cell r="F128" t="str">
            <v>12CP-PROD</v>
          </cell>
          <cell r="G128" t="str">
            <v>SPS CWC-Labor Regular</v>
          </cell>
          <cell r="N128">
            <v>91139.43522044929</v>
          </cell>
        </row>
        <row r="129">
          <cell r="B129" t="str">
            <v>O&amp;M</v>
          </cell>
          <cell r="C129" t="str">
            <v>Steam Production Maintenance</v>
          </cell>
          <cell r="D129" t="str">
            <v>51400-Stm Maint of Misc Stm Plt</v>
          </cell>
          <cell r="E129" t="str">
            <v>Labor - Other Compensation</v>
          </cell>
          <cell r="F129" t="str">
            <v>12CP-PROD</v>
          </cell>
          <cell r="G129" t="str">
            <v>SPS CWC-Labor Regular</v>
          </cell>
          <cell r="N129">
            <v>0</v>
          </cell>
        </row>
        <row r="130">
          <cell r="B130" t="str">
            <v>O&amp;M</v>
          </cell>
          <cell r="C130" t="str">
            <v>Steam Production Maintenance</v>
          </cell>
          <cell r="D130" t="str">
            <v>51400-Stm Maint of Misc Stm Plt</v>
          </cell>
          <cell r="E130" t="str">
            <v>Non-Labor</v>
          </cell>
          <cell r="F130" t="str">
            <v>12CP-PROD</v>
          </cell>
          <cell r="G130" t="str">
            <v>SPS CWC-Other O&amp;M</v>
          </cell>
          <cell r="N130">
            <v>-1525.0778886851538</v>
          </cell>
        </row>
        <row r="131">
          <cell r="B131" t="str">
            <v>O&amp;M</v>
          </cell>
          <cell r="C131" t="str">
            <v>Other Production Operations</v>
          </cell>
          <cell r="D131" t="str">
            <v>54600-Oth Oper Super&amp;Eng</v>
          </cell>
          <cell r="E131" t="str">
            <v>Labor - Bargaining</v>
          </cell>
          <cell r="F131" t="str">
            <v>12CP-PROD</v>
          </cell>
          <cell r="G131" t="str">
            <v>SPS CWC-Labor Regular</v>
          </cell>
          <cell r="N131">
            <v>135.63779091172376</v>
          </cell>
        </row>
        <row r="132">
          <cell r="B132" t="str">
            <v>O&amp;M</v>
          </cell>
          <cell r="C132" t="str">
            <v>Other Production Operations</v>
          </cell>
          <cell r="D132" t="str">
            <v>54600-Oth Oper Super&amp;Eng</v>
          </cell>
          <cell r="E132" t="str">
            <v>Labor - Incentive</v>
          </cell>
          <cell r="F132" t="str">
            <v>12CP-PROD</v>
          </cell>
          <cell r="G132" t="str">
            <v>SPS CWC-Labor Incentive</v>
          </cell>
          <cell r="N132">
            <v>-22065.174173723091</v>
          </cell>
        </row>
        <row r="133">
          <cell r="B133" t="str">
            <v>O&amp;M</v>
          </cell>
          <cell r="C133" t="str">
            <v>Other Production Operations</v>
          </cell>
          <cell r="D133" t="str">
            <v>54600-Oth Oper Super&amp;Eng</v>
          </cell>
          <cell r="E133" t="str">
            <v>Labor - Non-bargaining</v>
          </cell>
          <cell r="F133" t="str">
            <v>12CP-PROD</v>
          </cell>
          <cell r="G133" t="str">
            <v>SPS CWC-Labor Regular</v>
          </cell>
          <cell r="N133">
            <v>9974.9352509059299</v>
          </cell>
        </row>
        <row r="134">
          <cell r="B134" t="str">
            <v>O&amp;M</v>
          </cell>
          <cell r="C134" t="str">
            <v>Other Production Operations</v>
          </cell>
          <cell r="D134" t="str">
            <v>54600-Oth Oper Super&amp;Eng</v>
          </cell>
          <cell r="E134" t="str">
            <v>Labor - Other Compensation</v>
          </cell>
          <cell r="F134" t="str">
            <v>12CP-PROD</v>
          </cell>
          <cell r="G134" t="str">
            <v>SPS CWC-Labor Regular</v>
          </cell>
          <cell r="N134">
            <v>0</v>
          </cell>
        </row>
        <row r="135">
          <cell r="B135" t="str">
            <v>O&amp;M</v>
          </cell>
          <cell r="C135" t="str">
            <v>Other Production Operations</v>
          </cell>
          <cell r="D135" t="str">
            <v>54600-Oth Oper Super&amp;Eng</v>
          </cell>
          <cell r="E135" t="str">
            <v>Non-Labor</v>
          </cell>
          <cell r="F135" t="str">
            <v>12CP-PROD</v>
          </cell>
          <cell r="G135" t="str">
            <v>SPS CWC-Other O&amp;M</v>
          </cell>
          <cell r="N135">
            <v>-574.0200000000001</v>
          </cell>
        </row>
        <row r="136">
          <cell r="B136" t="str">
            <v>O&amp;M</v>
          </cell>
          <cell r="C136" t="str">
            <v>Other Production Operations</v>
          </cell>
          <cell r="D136" t="str">
            <v>54600W-Oth Oper Super&amp;Eng</v>
          </cell>
          <cell r="E136" t="str">
            <v>Labor - Bargaining</v>
          </cell>
          <cell r="F136" t="str">
            <v>ENERGY</v>
          </cell>
          <cell r="G136" t="str">
            <v>SPS CWC-Labor Regular</v>
          </cell>
          <cell r="N136">
            <v>399.70959650107386</v>
          </cell>
        </row>
        <row r="137">
          <cell r="B137" t="str">
            <v>O&amp;M</v>
          </cell>
          <cell r="C137" t="str">
            <v>Other Production Operations</v>
          </cell>
          <cell r="D137" t="str">
            <v>54600W-Oth Oper Super&amp;Eng</v>
          </cell>
          <cell r="E137" t="str">
            <v>Labor - Incentive</v>
          </cell>
          <cell r="F137" t="str">
            <v>ENERGY</v>
          </cell>
          <cell r="G137" t="str">
            <v>SPS CWC-Labor Incentive</v>
          </cell>
          <cell r="N137">
            <v>-6894.1590981235877</v>
          </cell>
        </row>
        <row r="138">
          <cell r="B138" t="str">
            <v>O&amp;M</v>
          </cell>
          <cell r="C138" t="str">
            <v>Other Production Operations</v>
          </cell>
          <cell r="D138" t="str">
            <v>54600W-Oth Oper Super&amp;Eng</v>
          </cell>
          <cell r="E138" t="str">
            <v>Labor - Non-bargaining</v>
          </cell>
          <cell r="F138" t="str">
            <v>ENERGY</v>
          </cell>
          <cell r="G138" t="str">
            <v>SPS CWC-Labor Regular</v>
          </cell>
          <cell r="N138">
            <v>2102.8300841987111</v>
          </cell>
        </row>
        <row r="139">
          <cell r="B139" t="str">
            <v>O&amp;M</v>
          </cell>
          <cell r="C139" t="str">
            <v>Other Production Operations</v>
          </cell>
          <cell r="D139" t="str">
            <v>54600W-Oth Oper Super&amp;Eng</v>
          </cell>
          <cell r="E139" t="str">
            <v>Non-Labor</v>
          </cell>
          <cell r="F139" t="str">
            <v>ENERGY</v>
          </cell>
          <cell r="G139" t="str">
            <v>SPS CWC-Other O&amp;M</v>
          </cell>
          <cell r="N139">
            <v>0</v>
          </cell>
        </row>
        <row r="140">
          <cell r="B140" t="str">
            <v>O&amp;M</v>
          </cell>
          <cell r="C140" t="str">
            <v>Other Production Operations</v>
          </cell>
          <cell r="D140" t="str">
            <v>54800-Oth Oper Gen Exp</v>
          </cell>
          <cell r="E140" t="str">
            <v>Labor - Bargaining</v>
          </cell>
          <cell r="F140" t="str">
            <v>12CP-PROD</v>
          </cell>
          <cell r="G140" t="str">
            <v>SPS CWC-Labor Regular</v>
          </cell>
          <cell r="N140">
            <v>3154.2810563408157</v>
          </cell>
        </row>
        <row r="141">
          <cell r="B141" t="str">
            <v>O&amp;M</v>
          </cell>
          <cell r="C141" t="str">
            <v>Other Production Operations</v>
          </cell>
          <cell r="D141" t="str">
            <v>54800-Oth Oper Gen Exp</v>
          </cell>
          <cell r="E141" t="str">
            <v>Labor - Incentive</v>
          </cell>
          <cell r="F141" t="str">
            <v>12CP-PROD</v>
          </cell>
          <cell r="G141" t="str">
            <v>SPS CWC-Labor Incentive</v>
          </cell>
          <cell r="N141">
            <v>-6113.1795006215198</v>
          </cell>
        </row>
        <row r="142">
          <cell r="B142" t="str">
            <v>O&amp;M</v>
          </cell>
          <cell r="C142" t="str">
            <v>Other Production Operations</v>
          </cell>
          <cell r="D142" t="str">
            <v>54800-Oth Oper Gen Exp</v>
          </cell>
          <cell r="E142" t="str">
            <v>Labor - Non-bargaining</v>
          </cell>
          <cell r="F142" t="str">
            <v>12CP-PROD</v>
          </cell>
          <cell r="G142" t="str">
            <v>SPS CWC-Labor Regular</v>
          </cell>
          <cell r="N142">
            <v>5111.3150323910204</v>
          </cell>
        </row>
        <row r="143">
          <cell r="B143" t="str">
            <v>O&amp;M</v>
          </cell>
          <cell r="C143" t="str">
            <v>Other Production Operations</v>
          </cell>
          <cell r="D143" t="str">
            <v>54800-Oth Oper Gen Exp</v>
          </cell>
          <cell r="E143" t="str">
            <v>Labor - Other Compensation</v>
          </cell>
          <cell r="F143" t="str">
            <v>12CP-PROD</v>
          </cell>
          <cell r="G143" t="str">
            <v>SPS CWC-Labor Regular</v>
          </cell>
          <cell r="N143">
            <v>0</v>
          </cell>
        </row>
        <row r="144">
          <cell r="B144" t="str">
            <v>O&amp;M</v>
          </cell>
          <cell r="C144" t="str">
            <v>Other Production Operations</v>
          </cell>
          <cell r="D144" t="str">
            <v>54800-Oth Oper Gen Exp</v>
          </cell>
          <cell r="E144" t="str">
            <v>Non-Labor</v>
          </cell>
          <cell r="F144" t="str">
            <v>12CP-PROD</v>
          </cell>
          <cell r="G144" t="str">
            <v>SPS CWC-Other O&amp;M</v>
          </cell>
          <cell r="N144">
            <v>0</v>
          </cell>
        </row>
        <row r="145">
          <cell r="B145" t="str">
            <v>O&amp;M</v>
          </cell>
          <cell r="C145" t="str">
            <v>Other Production Operations</v>
          </cell>
          <cell r="D145" t="str">
            <v>54900-Oth Oper Misc Gen Exp</v>
          </cell>
          <cell r="E145" t="str">
            <v>Labor - Bargaining</v>
          </cell>
          <cell r="F145" t="str">
            <v>12CP-PROD</v>
          </cell>
          <cell r="G145" t="str">
            <v>SPS CWC-Labor Regular</v>
          </cell>
          <cell r="N145">
            <v>358.69883005104231</v>
          </cell>
        </row>
        <row r="146">
          <cell r="B146" t="str">
            <v>O&amp;M</v>
          </cell>
          <cell r="C146" t="str">
            <v>Other Production Operations</v>
          </cell>
          <cell r="D146" t="str">
            <v>54900-Oth Oper Misc Gen Exp</v>
          </cell>
          <cell r="E146" t="str">
            <v>Labor - Incentive</v>
          </cell>
          <cell r="F146" t="str">
            <v>12CP-PROD</v>
          </cell>
          <cell r="G146" t="str">
            <v>SPS CWC-Labor Incentive</v>
          </cell>
          <cell r="N146">
            <v>-23619.366600805042</v>
          </cell>
        </row>
        <row r="147">
          <cell r="B147" t="str">
            <v>O&amp;M</v>
          </cell>
          <cell r="C147" t="str">
            <v>Other Production Operations</v>
          </cell>
          <cell r="D147" t="str">
            <v>54900-Oth Oper Misc Gen Exp</v>
          </cell>
          <cell r="E147" t="str">
            <v>Labor - Non-bargaining</v>
          </cell>
          <cell r="F147" t="str">
            <v>12CP-PROD</v>
          </cell>
          <cell r="G147" t="str">
            <v>SPS CWC-Labor Regular</v>
          </cell>
          <cell r="N147">
            <v>8000.9531039387512</v>
          </cell>
        </row>
        <row r="148">
          <cell r="B148" t="str">
            <v>O&amp;M</v>
          </cell>
          <cell r="C148" t="str">
            <v>Other Production Operations</v>
          </cell>
          <cell r="D148" t="str">
            <v>54900-Oth Oper Misc Gen Exp</v>
          </cell>
          <cell r="E148" t="str">
            <v>Labor - Other Compensation</v>
          </cell>
          <cell r="F148" t="str">
            <v>12CP-PROD</v>
          </cell>
          <cell r="G148" t="str">
            <v>SPS CWC-Labor Regular</v>
          </cell>
          <cell r="N148">
            <v>0</v>
          </cell>
        </row>
        <row r="149">
          <cell r="B149" t="str">
            <v>O&amp;M</v>
          </cell>
          <cell r="C149" t="str">
            <v>Other Production Operations</v>
          </cell>
          <cell r="D149" t="str">
            <v>54900-Oth Oper Misc Gen Exp</v>
          </cell>
          <cell r="E149" t="str">
            <v>Non-Labor</v>
          </cell>
          <cell r="F149" t="str">
            <v>12CP-PROD</v>
          </cell>
          <cell r="G149" t="str">
            <v>SPS CWC-Other O&amp;M</v>
          </cell>
          <cell r="N149">
            <v>-12718.371727850761</v>
          </cell>
        </row>
        <row r="150">
          <cell r="B150" t="str">
            <v>O&amp;M</v>
          </cell>
          <cell r="C150" t="str">
            <v>Other Production Operations</v>
          </cell>
          <cell r="D150" t="str">
            <v>54900W-Oth Oper Misc Gen Exp</v>
          </cell>
          <cell r="E150" t="str">
            <v>Non-Labor</v>
          </cell>
          <cell r="F150" t="str">
            <v>ENERGY</v>
          </cell>
          <cell r="G150" t="str">
            <v>SPS CWC-Other O&amp;M</v>
          </cell>
          <cell r="N150">
            <v>4201599.96</v>
          </cell>
        </row>
        <row r="151">
          <cell r="B151" t="str">
            <v>O&amp;M</v>
          </cell>
          <cell r="C151" t="str">
            <v>Other Production Operations</v>
          </cell>
          <cell r="D151" t="str">
            <v>55000-Oth Oper Rents</v>
          </cell>
          <cell r="E151" t="str">
            <v>Non-Labor</v>
          </cell>
          <cell r="F151" t="str">
            <v>12CP-PROD</v>
          </cell>
          <cell r="G151" t="str">
            <v>SPS CWC-Other O&amp;M</v>
          </cell>
          <cell r="N151">
            <v>-55228.407287583403</v>
          </cell>
        </row>
        <row r="152">
          <cell r="B152" t="str">
            <v>O&amp;M</v>
          </cell>
          <cell r="C152" t="str">
            <v>Other Production Operations</v>
          </cell>
          <cell r="D152" t="str">
            <v>55000W-Oth Oper Rents</v>
          </cell>
          <cell r="E152" t="str">
            <v>Non-Labor</v>
          </cell>
          <cell r="F152" t="str">
            <v>ENERGY</v>
          </cell>
          <cell r="G152" t="str">
            <v>SPS CWC-Other O&amp;M</v>
          </cell>
          <cell r="N152">
            <v>3397867.5322000002</v>
          </cell>
        </row>
        <row r="153">
          <cell r="B153" t="str">
            <v>O&amp;M</v>
          </cell>
          <cell r="C153" t="str">
            <v>Other Production Maintenance</v>
          </cell>
          <cell r="D153" t="str">
            <v>55100-Oth Mtce Supervision&amp;Eng</v>
          </cell>
          <cell r="E153" t="str">
            <v>Labor - Incentive</v>
          </cell>
          <cell r="F153" t="str">
            <v>12CP-PROD</v>
          </cell>
          <cell r="G153" t="str">
            <v>SPS CWC-Labor Incentive</v>
          </cell>
          <cell r="N153">
            <v>-24123.340165938836</v>
          </cell>
        </row>
        <row r="154">
          <cell r="B154" t="str">
            <v>O&amp;M</v>
          </cell>
          <cell r="C154" t="str">
            <v>Other Production Maintenance</v>
          </cell>
          <cell r="D154" t="str">
            <v>55100-Oth Mtce Supervision&amp;Eng</v>
          </cell>
          <cell r="E154" t="str">
            <v>Labor - Non-bargaining</v>
          </cell>
          <cell r="F154" t="str">
            <v>12CP-PROD</v>
          </cell>
          <cell r="G154" t="str">
            <v>SPS CWC-Labor Regular</v>
          </cell>
          <cell r="N154">
            <v>10569.656399999998</v>
          </cell>
        </row>
        <row r="155">
          <cell r="B155" t="str">
            <v>O&amp;M</v>
          </cell>
          <cell r="C155" t="str">
            <v>Other Production Maintenance</v>
          </cell>
          <cell r="D155" t="str">
            <v>55100-Oth Mtce Supervision&amp;Eng</v>
          </cell>
          <cell r="E155" t="str">
            <v>Labor - Other Compensation</v>
          </cell>
          <cell r="F155" t="str">
            <v>12CP-PROD</v>
          </cell>
          <cell r="G155" t="str">
            <v>SPS CWC-Labor Regular</v>
          </cell>
          <cell r="N155">
            <v>0</v>
          </cell>
        </row>
        <row r="156">
          <cell r="B156" t="str">
            <v>O&amp;M</v>
          </cell>
          <cell r="C156" t="str">
            <v>Other Production Maintenance</v>
          </cell>
          <cell r="D156" t="str">
            <v>55100-Oth Mtce Supervision&amp;Eng</v>
          </cell>
          <cell r="E156" t="str">
            <v>Non-Labor</v>
          </cell>
          <cell r="F156" t="str">
            <v>12CP-PROD</v>
          </cell>
          <cell r="G156" t="str">
            <v>SPS CWC-Other O&amp;M</v>
          </cell>
          <cell r="N156">
            <v>-13924.93</v>
          </cell>
        </row>
        <row r="157">
          <cell r="B157" t="str">
            <v>O&amp;M</v>
          </cell>
          <cell r="C157" t="str">
            <v>Other Production Maintenance</v>
          </cell>
          <cell r="D157" t="str">
            <v>55200-Oth Maint of Structures</v>
          </cell>
          <cell r="E157" t="str">
            <v>Labor - Bargaining</v>
          </cell>
          <cell r="F157" t="str">
            <v>12CP-PROD</v>
          </cell>
          <cell r="G157" t="str">
            <v>SPS CWC-Labor Regular</v>
          </cell>
          <cell r="N157">
            <v>911.38512375826826</v>
          </cell>
        </row>
        <row r="158">
          <cell r="B158" t="str">
            <v>O&amp;M</v>
          </cell>
          <cell r="C158" t="str">
            <v>Other Production Maintenance</v>
          </cell>
          <cell r="D158" t="str">
            <v>55200-Oth Maint of Structures</v>
          </cell>
          <cell r="E158" t="str">
            <v>Labor - Incentive</v>
          </cell>
          <cell r="F158" t="str">
            <v>12CP-PROD</v>
          </cell>
          <cell r="G158" t="str">
            <v>SPS CWC-Labor Incentive</v>
          </cell>
          <cell r="N158">
            <v>-2036.2711230999596</v>
          </cell>
        </row>
        <row r="159">
          <cell r="B159" t="str">
            <v>O&amp;M</v>
          </cell>
          <cell r="C159" t="str">
            <v>Other Production Maintenance</v>
          </cell>
          <cell r="D159" t="str">
            <v>55200-Oth Maint of Structures</v>
          </cell>
          <cell r="E159" t="str">
            <v>Labor - Non-bargaining</v>
          </cell>
          <cell r="F159" t="str">
            <v>12CP-PROD</v>
          </cell>
          <cell r="G159" t="str">
            <v>SPS CWC-Labor Regular</v>
          </cell>
          <cell r="N159">
            <v>1476.8425514900778</v>
          </cell>
        </row>
        <row r="160">
          <cell r="B160" t="str">
            <v>O&amp;M</v>
          </cell>
          <cell r="C160" t="str">
            <v>Other Production Maintenance</v>
          </cell>
          <cell r="D160" t="str">
            <v>55200-Oth Maint of Structures</v>
          </cell>
          <cell r="E160" t="str">
            <v>Labor - Other Compensation</v>
          </cell>
          <cell r="F160" t="str">
            <v>12CP-PROD</v>
          </cell>
          <cell r="G160" t="str">
            <v>SPS CWC-Labor Regular</v>
          </cell>
          <cell r="N160">
            <v>0</v>
          </cell>
        </row>
        <row r="161">
          <cell r="B161" t="str">
            <v>O&amp;M</v>
          </cell>
          <cell r="C161" t="str">
            <v>Other Production Maintenance</v>
          </cell>
          <cell r="D161" t="str">
            <v>55200-Oth Maint of Structures</v>
          </cell>
          <cell r="E161" t="str">
            <v>Non-Labor</v>
          </cell>
          <cell r="F161" t="str">
            <v>12CP-PROD</v>
          </cell>
          <cell r="G161" t="str">
            <v>SPS CWC-Other O&amp;M</v>
          </cell>
          <cell r="N161">
            <v>-9.1776716225465509E-3</v>
          </cell>
        </row>
        <row r="162">
          <cell r="B162" t="str">
            <v>O&amp;M</v>
          </cell>
          <cell r="C162" t="str">
            <v>Other Production Maintenance</v>
          </cell>
          <cell r="D162" t="str">
            <v>55300-Oth Mtc of Gen &amp; Ele Plant</v>
          </cell>
          <cell r="E162" t="str">
            <v>Labor - Bargaining</v>
          </cell>
          <cell r="F162" t="str">
            <v>12CP-PROD</v>
          </cell>
          <cell r="G162" t="str">
            <v>SPS CWC-Labor Regular</v>
          </cell>
          <cell r="N162">
            <v>3522.9432345867599</v>
          </cell>
        </row>
        <row r="163">
          <cell r="B163" t="str">
            <v>O&amp;M</v>
          </cell>
          <cell r="C163" t="str">
            <v>Other Production Maintenance</v>
          </cell>
          <cell r="D163" t="str">
            <v>55300-Oth Mtc of Gen &amp; Ele Plant</v>
          </cell>
          <cell r="E163" t="str">
            <v>Labor - Incentive</v>
          </cell>
          <cell r="F163" t="str">
            <v>12CP-PROD</v>
          </cell>
          <cell r="G163" t="str">
            <v>SPS CWC-Labor Incentive</v>
          </cell>
          <cell r="N163">
            <v>-26192.213840928016</v>
          </cell>
        </row>
        <row r="164">
          <cell r="B164" t="str">
            <v>O&amp;M</v>
          </cell>
          <cell r="C164" t="str">
            <v>Other Production Maintenance</v>
          </cell>
          <cell r="D164" t="str">
            <v>55300-Oth Mtc of Gen &amp; Ele Plant</v>
          </cell>
          <cell r="E164" t="str">
            <v>Labor - Non-bargaining</v>
          </cell>
          <cell r="F164" t="str">
            <v>12CP-PROD</v>
          </cell>
          <cell r="G164" t="str">
            <v>SPS CWC-Labor Regular</v>
          </cell>
          <cell r="N164">
            <v>14606.456118495886</v>
          </cell>
        </row>
        <row r="165">
          <cell r="B165" t="str">
            <v>O&amp;M</v>
          </cell>
          <cell r="C165" t="str">
            <v>Other Production Maintenance</v>
          </cell>
          <cell r="D165" t="str">
            <v>55300-Oth Mtc of Gen &amp; Ele Plant</v>
          </cell>
          <cell r="E165" t="str">
            <v>Labor - Other Compensation</v>
          </cell>
          <cell r="F165" t="str">
            <v>12CP-PROD</v>
          </cell>
          <cell r="G165" t="str">
            <v>SPS CWC-Labor Regular</v>
          </cell>
          <cell r="N165">
            <v>0</v>
          </cell>
        </row>
        <row r="166">
          <cell r="B166" t="str">
            <v>O&amp;M</v>
          </cell>
          <cell r="C166" t="str">
            <v>Other Production Maintenance</v>
          </cell>
          <cell r="D166" t="str">
            <v>55300-Oth Mtc of Gen &amp; Ele Plant</v>
          </cell>
          <cell r="E166" t="str">
            <v>Non-Labor</v>
          </cell>
          <cell r="F166" t="str">
            <v>12CP-PROD</v>
          </cell>
          <cell r="G166" t="str">
            <v>SPS CWC-Other O&amp;M</v>
          </cell>
          <cell r="N166">
            <v>-0.27829012324903413</v>
          </cell>
        </row>
        <row r="167">
          <cell r="B167" t="str">
            <v>O&amp;M</v>
          </cell>
          <cell r="C167" t="str">
            <v>Other Production Maintenance</v>
          </cell>
          <cell r="D167" t="str">
            <v>55300W-Oth Mtc of Gen &amp; Ele Plant</v>
          </cell>
          <cell r="E167" t="str">
            <v>Labor - Bargaining</v>
          </cell>
          <cell r="F167" t="str">
            <v>ENERGY</v>
          </cell>
          <cell r="G167" t="str">
            <v>SPS CWC-Labor Regular</v>
          </cell>
          <cell r="N167">
            <v>222.62015007912998</v>
          </cell>
        </row>
        <row r="168">
          <cell r="B168" t="str">
            <v>O&amp;M</v>
          </cell>
          <cell r="C168" t="str">
            <v>Other Production Maintenance</v>
          </cell>
          <cell r="D168" t="str">
            <v>55300W-Oth Mtc of Gen &amp; Ele Plant</v>
          </cell>
          <cell r="E168" t="str">
            <v>Labor - Incentive</v>
          </cell>
          <cell r="F168" t="str">
            <v>ENERGY</v>
          </cell>
          <cell r="G168" t="str">
            <v>SPS CWC-Labor Incentive</v>
          </cell>
          <cell r="N168">
            <v>-233.0561814735932</v>
          </cell>
        </row>
        <row r="169">
          <cell r="B169" t="str">
            <v>O&amp;M</v>
          </cell>
          <cell r="C169" t="str">
            <v>Other Production Maintenance</v>
          </cell>
          <cell r="D169" t="str">
            <v>55300W-Oth Mtc of Gen &amp; Ele Plant</v>
          </cell>
          <cell r="E169" t="str">
            <v>Labor - Non-bargaining</v>
          </cell>
          <cell r="F169" t="str">
            <v>ENERGY</v>
          </cell>
          <cell r="G169" t="str">
            <v>SPS CWC-Labor Regular</v>
          </cell>
          <cell r="N169">
            <v>396.3304199050441</v>
          </cell>
        </row>
        <row r="170">
          <cell r="B170" t="str">
            <v>O&amp;M</v>
          </cell>
          <cell r="C170" t="str">
            <v>Other Production Maintenance</v>
          </cell>
          <cell r="D170" t="str">
            <v>55300W-Oth Mtc of Gen &amp; Ele Plant</v>
          </cell>
          <cell r="E170" t="str">
            <v>Non-Labor</v>
          </cell>
          <cell r="F170" t="str">
            <v>ENERGY</v>
          </cell>
          <cell r="G170" t="str">
            <v>SPS CWC-Other O&amp;M</v>
          </cell>
          <cell r="N170">
            <v>4201599.96</v>
          </cell>
        </row>
        <row r="171">
          <cell r="B171" t="str">
            <v>O&amp;M</v>
          </cell>
          <cell r="C171" t="str">
            <v>Other Production Maintenance</v>
          </cell>
          <cell r="D171" t="str">
            <v>55400-Oth Mtc Misc Gen Plt Mjr</v>
          </cell>
          <cell r="E171" t="str">
            <v>Labor - Bargaining</v>
          </cell>
          <cell r="F171" t="str">
            <v>12CP-PROD</v>
          </cell>
          <cell r="G171" t="str">
            <v>SPS CWC-Labor Regular</v>
          </cell>
          <cell r="N171">
            <v>8.9606313866029286</v>
          </cell>
        </row>
        <row r="172">
          <cell r="B172" t="str">
            <v>O&amp;M</v>
          </cell>
          <cell r="C172" t="str">
            <v>Other Production Maintenance</v>
          </cell>
          <cell r="D172" t="str">
            <v>55400-Oth Mtc Misc Gen Plt Mjr</v>
          </cell>
          <cell r="E172" t="str">
            <v>Labor - Incentive</v>
          </cell>
          <cell r="F172" t="str">
            <v>12CP-PROD</v>
          </cell>
          <cell r="G172" t="str">
            <v>SPS CWC-Labor Incentive</v>
          </cell>
          <cell r="N172">
            <v>-21.994328791005714</v>
          </cell>
        </row>
        <row r="173">
          <cell r="B173" t="str">
            <v>O&amp;M</v>
          </cell>
          <cell r="C173" t="str">
            <v>Other Production Maintenance</v>
          </cell>
          <cell r="D173" t="str">
            <v>55400-Oth Mtc Misc Gen Plt Mjr</v>
          </cell>
          <cell r="E173" t="str">
            <v>Labor - Non-bargaining</v>
          </cell>
          <cell r="F173" t="str">
            <v>12CP-PROD</v>
          </cell>
          <cell r="G173" t="str">
            <v>SPS CWC-Labor Regular</v>
          </cell>
          <cell r="N173">
            <v>14.520142336076486</v>
          </cell>
        </row>
        <row r="174">
          <cell r="B174" t="str">
            <v>O&amp;M</v>
          </cell>
          <cell r="C174" t="str">
            <v>Other Production Maintenance</v>
          </cell>
          <cell r="D174" t="str">
            <v>55400-Oth Mtc Misc Gen Plt Mjr</v>
          </cell>
          <cell r="E174" t="str">
            <v>Labor - Other Compensation</v>
          </cell>
          <cell r="F174" t="str">
            <v>12CP-PROD</v>
          </cell>
          <cell r="G174" t="str">
            <v>SPS CWC-Labor Regular</v>
          </cell>
          <cell r="N174">
            <v>0</v>
          </cell>
        </row>
        <row r="175">
          <cell r="B175" t="str">
            <v>O&amp;M</v>
          </cell>
          <cell r="C175" t="str">
            <v>Other Production Maintenance</v>
          </cell>
          <cell r="D175" t="str">
            <v>55400-Oth Mtc Misc Gen Plt Mjr</v>
          </cell>
          <cell r="E175" t="str">
            <v>Non-Labor</v>
          </cell>
          <cell r="F175" t="str">
            <v>12CP-PROD</v>
          </cell>
          <cell r="G175" t="str">
            <v>SPS CWC-Other O&amp;M</v>
          </cell>
          <cell r="N175">
            <v>-2.0822056952712451</v>
          </cell>
        </row>
        <row r="176">
          <cell r="B176" t="str">
            <v>O&amp;M</v>
          </cell>
          <cell r="C176" t="str">
            <v>Other Production Maintenance</v>
          </cell>
          <cell r="D176" t="str">
            <v>55400W-Oth Mtc Misc Gen Plt Mjr</v>
          </cell>
          <cell r="E176" t="str">
            <v>Non-Labor</v>
          </cell>
          <cell r="F176" t="str">
            <v>ENERGY</v>
          </cell>
          <cell r="G176" t="str">
            <v>SPS CWC-Other O&amp;M</v>
          </cell>
          <cell r="N176">
            <v>0</v>
          </cell>
        </row>
        <row r="177">
          <cell r="B177" t="str">
            <v>O&amp;M</v>
          </cell>
          <cell r="C177" t="str">
            <v>Other Power Supply</v>
          </cell>
          <cell r="D177" t="str">
            <v>55600-Load Dispatch</v>
          </cell>
          <cell r="E177" t="str">
            <v>Labor - Incentive</v>
          </cell>
          <cell r="F177" t="str">
            <v>12CP-PROD</v>
          </cell>
          <cell r="G177" t="str">
            <v>SPS CWC-Labor Incentive</v>
          </cell>
          <cell r="N177">
            <v>-52534.527676377191</v>
          </cell>
        </row>
        <row r="178">
          <cell r="B178" t="str">
            <v>O&amp;M</v>
          </cell>
          <cell r="C178" t="str">
            <v>Other Power Supply</v>
          </cell>
          <cell r="D178" t="str">
            <v>55600-Load Dispatch</v>
          </cell>
          <cell r="E178" t="str">
            <v>Labor - Non-bargaining</v>
          </cell>
          <cell r="F178" t="str">
            <v>12CP-PROD</v>
          </cell>
          <cell r="G178" t="str">
            <v>SPS CWC-Labor Regular</v>
          </cell>
          <cell r="N178">
            <v>27735.6564</v>
          </cell>
        </row>
        <row r="179">
          <cell r="B179" t="str">
            <v>O&amp;M</v>
          </cell>
          <cell r="C179" t="str">
            <v>Other Power Supply</v>
          </cell>
          <cell r="D179" t="str">
            <v>55600-Load Dispatch</v>
          </cell>
          <cell r="E179" t="str">
            <v>Labor - Other Compensation</v>
          </cell>
          <cell r="F179" t="str">
            <v>12CP-PROD</v>
          </cell>
          <cell r="G179" t="str">
            <v>SPS CWC-Labor Regular</v>
          </cell>
          <cell r="N179">
            <v>0</v>
          </cell>
        </row>
        <row r="180">
          <cell r="B180" t="str">
            <v>O&amp;M</v>
          </cell>
          <cell r="C180" t="str">
            <v>Other Power Supply</v>
          </cell>
          <cell r="D180" t="str">
            <v>55600-Load Dispatch</v>
          </cell>
          <cell r="E180" t="str">
            <v>Non-Labor</v>
          </cell>
          <cell r="F180" t="str">
            <v>12CP-PROD</v>
          </cell>
          <cell r="G180" t="str">
            <v>SPS CWC-Other O&amp;M</v>
          </cell>
          <cell r="N180">
            <v>-1064.8800000000001</v>
          </cell>
        </row>
        <row r="181">
          <cell r="B181" t="str">
            <v>O&amp;M</v>
          </cell>
          <cell r="C181" t="str">
            <v>Other Power Supply</v>
          </cell>
          <cell r="D181" t="str">
            <v>55700-Purchased Power Other</v>
          </cell>
          <cell r="E181" t="str">
            <v>Labor - Incentive</v>
          </cell>
          <cell r="F181" t="str">
            <v>12CP-PROD</v>
          </cell>
          <cell r="G181" t="str">
            <v>SPS CWC-Labor Incentive</v>
          </cell>
          <cell r="N181">
            <v>-102170.4775166334</v>
          </cell>
        </row>
        <row r="182">
          <cell r="B182" t="str">
            <v>O&amp;M</v>
          </cell>
          <cell r="C182" t="str">
            <v>Other Power Supply</v>
          </cell>
          <cell r="D182" t="str">
            <v>55700-Purchased Power Other</v>
          </cell>
          <cell r="E182" t="str">
            <v>Labor - Non-bargaining</v>
          </cell>
          <cell r="F182" t="str">
            <v>12CP-PROD</v>
          </cell>
          <cell r="G182" t="str">
            <v>SPS CWC-Labor Regular</v>
          </cell>
          <cell r="N182">
            <v>-753625.96045020025</v>
          </cell>
        </row>
        <row r="183">
          <cell r="B183" t="str">
            <v>O&amp;M</v>
          </cell>
          <cell r="C183" t="str">
            <v>Other Power Supply</v>
          </cell>
          <cell r="D183" t="str">
            <v>55700-Purchased Power Other</v>
          </cell>
          <cell r="E183" t="str">
            <v>Labor - Other Compensation</v>
          </cell>
          <cell r="F183" t="str">
            <v>12CP-PROD</v>
          </cell>
          <cell r="G183" t="str">
            <v>SPS CWC-Labor Regular</v>
          </cell>
          <cell r="N183">
            <v>0</v>
          </cell>
        </row>
        <row r="184">
          <cell r="B184" t="str">
            <v>O&amp;M</v>
          </cell>
          <cell r="C184" t="str">
            <v>Other Power Supply</v>
          </cell>
          <cell r="D184" t="str">
            <v>55700-Purchased Power Other</v>
          </cell>
          <cell r="E184" t="str">
            <v>Non-Labor</v>
          </cell>
          <cell r="F184" t="str">
            <v>12CP-PROD</v>
          </cell>
          <cell r="G184" t="str">
            <v>SPS CWC-Other O&amp;M</v>
          </cell>
          <cell r="N184">
            <v>-961.98519766558843</v>
          </cell>
        </row>
        <row r="185">
          <cell r="B185" t="str">
            <v>O&amp;M</v>
          </cell>
          <cell r="C185" t="str">
            <v>Other Power Supply</v>
          </cell>
          <cell r="D185" t="str">
            <v>55700-Purchased Power Other</v>
          </cell>
          <cell r="E185" t="str">
            <v>Non-Labor</v>
          </cell>
          <cell r="F185" t="str">
            <v>NM</v>
          </cell>
          <cell r="G185" t="str">
            <v>SPS CWC-Other O&amp;M</v>
          </cell>
          <cell r="N185">
            <v>-125000</v>
          </cell>
        </row>
        <row r="186">
          <cell r="B186" t="str">
            <v>O&amp;M</v>
          </cell>
          <cell r="C186" t="str">
            <v>Other Power Supply</v>
          </cell>
          <cell r="D186" t="str">
            <v>55700-Purchased Power Other</v>
          </cell>
          <cell r="E186" t="str">
            <v>Non-Labor</v>
          </cell>
          <cell r="F186" t="str">
            <v>TX</v>
          </cell>
          <cell r="G186" t="str">
            <v>SPS CWC-Other O&amp;M</v>
          </cell>
          <cell r="N186">
            <v>-400000</v>
          </cell>
        </row>
        <row r="187">
          <cell r="B187" t="str">
            <v>O&amp;M</v>
          </cell>
          <cell r="C187" t="str">
            <v>Other Power Supply</v>
          </cell>
          <cell r="D187" t="str">
            <v>55790REC - REC Costs</v>
          </cell>
          <cell r="E187" t="str">
            <v>Non-Labor</v>
          </cell>
          <cell r="F187" t="str">
            <v>TX</v>
          </cell>
          <cell r="G187" t="str">
            <v>SPS CWC-Other O&amp;M</v>
          </cell>
          <cell r="N187">
            <v>4110496.87</v>
          </cell>
        </row>
        <row r="188">
          <cell r="B188" t="str">
            <v>O&amp;M</v>
          </cell>
          <cell r="C188" t="str">
            <v>Other Power Supply</v>
          </cell>
          <cell r="D188" t="str">
            <v>55790REC - REC Costs NM</v>
          </cell>
          <cell r="E188" t="str">
            <v>Non-Labor</v>
          </cell>
          <cell r="F188" t="str">
            <v>NM</v>
          </cell>
          <cell r="G188" t="str">
            <v>SPS CWC-Other O&amp;M</v>
          </cell>
          <cell r="N188">
            <v>3040024.8999999994</v>
          </cell>
        </row>
        <row r="189">
          <cell r="B189" t="str">
            <v>O&amp;M</v>
          </cell>
          <cell r="C189" t="str">
            <v>Other Power Supply</v>
          </cell>
          <cell r="D189" t="str">
            <v>55790REC - REC Costs TX</v>
          </cell>
          <cell r="E189" t="str">
            <v>Non-Labor</v>
          </cell>
          <cell r="F189" t="str">
            <v>TX</v>
          </cell>
          <cell r="G189" t="str">
            <v>SPS CWC-Other O&amp;M</v>
          </cell>
          <cell r="N189">
            <v>-2247995.02</v>
          </cell>
        </row>
        <row r="190">
          <cell r="B190" t="str">
            <v>O&amp;M</v>
          </cell>
          <cell r="C190" t="str">
            <v>Transmission Operations</v>
          </cell>
          <cell r="D190" t="str">
            <v>56000-Trans Oper Super &amp; Eng</v>
          </cell>
          <cell r="E190" t="str">
            <v>Labor - Bargaining</v>
          </cell>
          <cell r="F190" t="str">
            <v>PIS-TRAN</v>
          </cell>
          <cell r="G190" t="str">
            <v>SPS CWC-Labor Regular</v>
          </cell>
          <cell r="N190">
            <v>7504.1005016476611</v>
          </cell>
        </row>
        <row r="191">
          <cell r="B191" t="str">
            <v>O&amp;M</v>
          </cell>
          <cell r="C191" t="str">
            <v>Transmission Operations</v>
          </cell>
          <cell r="D191" t="str">
            <v>56000-Trans Oper Super &amp; Eng</v>
          </cell>
          <cell r="E191" t="str">
            <v>Labor - Incentive</v>
          </cell>
          <cell r="F191" t="str">
            <v>PIS-TRAN</v>
          </cell>
          <cell r="G191" t="str">
            <v>SPS CWC-Labor Incentive</v>
          </cell>
          <cell r="N191">
            <v>-356091.8163157322</v>
          </cell>
        </row>
        <row r="192">
          <cell r="B192" t="str">
            <v>O&amp;M</v>
          </cell>
          <cell r="C192" t="str">
            <v>Transmission Operations</v>
          </cell>
          <cell r="D192" t="str">
            <v>56000-Trans Oper Super &amp; Eng</v>
          </cell>
          <cell r="E192" t="str">
            <v>Labor - Non-bargaining</v>
          </cell>
          <cell r="F192" t="str">
            <v>PIS-TRAN</v>
          </cell>
          <cell r="G192" t="str">
            <v>SPS CWC-Labor Regular</v>
          </cell>
          <cell r="N192">
            <v>171042.87059802283</v>
          </cell>
        </row>
        <row r="193">
          <cell r="B193" t="str">
            <v>O&amp;M</v>
          </cell>
          <cell r="C193" t="str">
            <v>Transmission Operations</v>
          </cell>
          <cell r="D193" t="str">
            <v>56000-Trans Oper Super &amp; Eng</v>
          </cell>
          <cell r="E193" t="str">
            <v>Labor - Other Compensation</v>
          </cell>
          <cell r="F193" t="str">
            <v>PIS-TRAN</v>
          </cell>
          <cell r="G193" t="str">
            <v>SPS CWC-Labor Regular</v>
          </cell>
          <cell r="N193">
            <v>0</v>
          </cell>
        </row>
        <row r="194">
          <cell r="B194" t="str">
            <v>O&amp;M</v>
          </cell>
          <cell r="C194" t="str">
            <v>Transmission Operations</v>
          </cell>
          <cell r="D194" t="str">
            <v>56000-Trans Oper Super &amp; Eng</v>
          </cell>
          <cell r="E194" t="str">
            <v>Non-Labor</v>
          </cell>
          <cell r="F194" t="str">
            <v>PIS-TRAN</v>
          </cell>
          <cell r="G194" t="str">
            <v>SPS CWC-Other O&amp;M</v>
          </cell>
          <cell r="N194">
            <v>-99035.582831946798</v>
          </cell>
        </row>
        <row r="195">
          <cell r="B195" t="str">
            <v>O&amp;M</v>
          </cell>
          <cell r="C195" t="str">
            <v>Transmission Operations</v>
          </cell>
          <cell r="D195" t="str">
            <v>56110-Load Disp-Reliability</v>
          </cell>
          <cell r="E195" t="str">
            <v>Labor - Bargaining</v>
          </cell>
          <cell r="F195" t="str">
            <v>12CP-TRAN</v>
          </cell>
          <cell r="G195" t="str">
            <v>SPS CWC-Labor Regular</v>
          </cell>
          <cell r="N195">
            <v>-10.6067590332806</v>
          </cell>
        </row>
        <row r="196">
          <cell r="B196" t="str">
            <v>O&amp;M</v>
          </cell>
          <cell r="C196" t="str">
            <v>Transmission Operations</v>
          </cell>
          <cell r="D196" t="str">
            <v>56110-Load Disp-Reliability</v>
          </cell>
          <cell r="E196" t="str">
            <v>Labor - Incentive</v>
          </cell>
          <cell r="F196" t="str">
            <v>12CP-TRAN</v>
          </cell>
          <cell r="G196" t="str">
            <v>SPS CWC-Labor Incentive</v>
          </cell>
          <cell r="N196">
            <v>-46.374289894048786</v>
          </cell>
        </row>
        <row r="197">
          <cell r="B197" t="str">
            <v>O&amp;M</v>
          </cell>
          <cell r="C197" t="str">
            <v>Transmission Operations</v>
          </cell>
          <cell r="D197" t="str">
            <v>56110-Load Disp-Reliability</v>
          </cell>
          <cell r="E197" t="str">
            <v>Labor - Non-bargaining</v>
          </cell>
          <cell r="F197" t="str">
            <v>12CP-TRAN</v>
          </cell>
          <cell r="G197" t="str">
            <v>SPS CWC-Labor Regular</v>
          </cell>
          <cell r="N197">
            <v>-17.187589160063261</v>
          </cell>
        </row>
        <row r="198">
          <cell r="B198" t="str">
            <v>O&amp;M</v>
          </cell>
          <cell r="C198" t="str">
            <v>Transmission Operations</v>
          </cell>
          <cell r="D198" t="str">
            <v>56110-Load Disp-Reliability</v>
          </cell>
          <cell r="E198" t="str">
            <v>Labor - Other Compensation</v>
          </cell>
          <cell r="F198" t="str">
            <v>12CP-TRAN</v>
          </cell>
          <cell r="G198" t="str">
            <v>SPS CWC-Labor Regular</v>
          </cell>
          <cell r="N198">
            <v>0</v>
          </cell>
        </row>
        <row r="199">
          <cell r="B199" t="str">
            <v>O&amp;M</v>
          </cell>
          <cell r="C199" t="str">
            <v>Transmission Operations</v>
          </cell>
          <cell r="D199" t="str">
            <v>56111-Load Disp-Reliability</v>
          </cell>
          <cell r="E199" t="str">
            <v>Labor - Bargaining</v>
          </cell>
          <cell r="F199" t="str">
            <v>12CP-TRAN</v>
          </cell>
          <cell r="G199" t="str">
            <v>SPS CWC-Labor Regular</v>
          </cell>
          <cell r="N199">
            <v>9.0073262713852689</v>
          </cell>
        </row>
        <row r="200">
          <cell r="B200" t="str">
            <v>O&amp;M</v>
          </cell>
          <cell r="C200" t="str">
            <v>Transmission Operations</v>
          </cell>
          <cell r="D200" t="str">
            <v>56111-Load Disp-Reliability</v>
          </cell>
          <cell r="E200" t="str">
            <v>Labor - Non-bargaining</v>
          </cell>
          <cell r="F200" t="str">
            <v>12CP-TRAN</v>
          </cell>
          <cell r="G200" t="str">
            <v>SPS CWC-Labor Regular</v>
          </cell>
          <cell r="N200">
            <v>14.59580847433768</v>
          </cell>
        </row>
        <row r="201">
          <cell r="B201" t="str">
            <v>O&amp;M</v>
          </cell>
          <cell r="C201" t="str">
            <v>Transmission Operations</v>
          </cell>
          <cell r="D201" t="str">
            <v>56120-Load Disp-Monitor/Operate</v>
          </cell>
          <cell r="E201" t="str">
            <v>Labor - Bargaining</v>
          </cell>
          <cell r="F201" t="str">
            <v>12CP-TRAN</v>
          </cell>
          <cell r="G201" t="str">
            <v>SPS CWC-Labor Regular</v>
          </cell>
          <cell r="N201">
            <v>20944.449057368296</v>
          </cell>
        </row>
        <row r="202">
          <cell r="B202" t="str">
            <v>O&amp;M</v>
          </cell>
          <cell r="C202" t="str">
            <v>Transmission Operations</v>
          </cell>
          <cell r="D202" t="str">
            <v>56120-Load Disp-Monitor/Operate</v>
          </cell>
          <cell r="E202" t="str">
            <v>Labor - Incentive</v>
          </cell>
          <cell r="F202" t="str">
            <v>12CP-TRAN</v>
          </cell>
          <cell r="G202" t="str">
            <v>SPS CWC-Labor Incentive</v>
          </cell>
          <cell r="N202">
            <v>-46596.723993870764</v>
          </cell>
        </row>
        <row r="203">
          <cell r="B203" t="str">
            <v>O&amp;M</v>
          </cell>
          <cell r="C203" t="str">
            <v>Transmission Operations</v>
          </cell>
          <cell r="D203" t="str">
            <v>56120-Load Disp-Monitor/Operate</v>
          </cell>
          <cell r="E203" t="str">
            <v>Labor - Non-bargaining</v>
          </cell>
          <cell r="F203" t="str">
            <v>12CP-TRAN</v>
          </cell>
          <cell r="G203" t="str">
            <v>SPS CWC-Labor Regular</v>
          </cell>
          <cell r="N203">
            <v>39399.209631158046</v>
          </cell>
        </row>
        <row r="204">
          <cell r="B204" t="str">
            <v>O&amp;M</v>
          </cell>
          <cell r="C204" t="str">
            <v>Transmission Operations</v>
          </cell>
          <cell r="D204" t="str">
            <v>56120-Load Disp-Monitor/Operate</v>
          </cell>
          <cell r="E204" t="str">
            <v>Labor - Other Compensation</v>
          </cell>
          <cell r="F204" t="str">
            <v>12CP-TRAN</v>
          </cell>
          <cell r="G204" t="str">
            <v>SPS CWC-Labor Regular</v>
          </cell>
          <cell r="N204">
            <v>0</v>
          </cell>
        </row>
        <row r="205">
          <cell r="B205" t="str">
            <v>O&amp;M</v>
          </cell>
          <cell r="C205" t="str">
            <v>Transmission Operations</v>
          </cell>
          <cell r="D205" t="str">
            <v>56120-Load Disp-Monitor/Operate</v>
          </cell>
          <cell r="E205" t="str">
            <v>Non-Labor</v>
          </cell>
          <cell r="F205" t="str">
            <v>12CP-TRAN</v>
          </cell>
          <cell r="G205" t="str">
            <v>SPS CWC-Other O&amp;M</v>
          </cell>
          <cell r="N205">
            <v>-293.51883120473224</v>
          </cell>
        </row>
        <row r="206">
          <cell r="B206" t="str">
            <v>O&amp;M</v>
          </cell>
          <cell r="C206" t="str">
            <v>Transmission Operations</v>
          </cell>
          <cell r="D206" t="str">
            <v>56140-Load Disp-Sch/Con/Disp Serv</v>
          </cell>
          <cell r="E206" t="str">
            <v>Non-Labor</v>
          </cell>
          <cell r="F206" t="str">
            <v>RETAIL-TRAN</v>
          </cell>
          <cell r="G206" t="str">
            <v>SPS CWC-Other O&amp;M</v>
          </cell>
          <cell r="N206">
            <v>0</v>
          </cell>
        </row>
        <row r="207">
          <cell r="B207" t="str">
            <v>O&amp;M</v>
          </cell>
          <cell r="C207" t="str">
            <v>Transmission Operations</v>
          </cell>
          <cell r="D207" t="str">
            <v>561400W-Scheduling, system control and dispatch services - Wholesale</v>
          </cell>
          <cell r="E207" t="str">
            <v>Non-Labor</v>
          </cell>
          <cell r="F207" t="str">
            <v>WHLS</v>
          </cell>
          <cell r="G207" t="str">
            <v>SPS CWC-Other O&amp;M</v>
          </cell>
          <cell r="N207">
            <v>0</v>
          </cell>
        </row>
        <row r="208">
          <cell r="B208" t="str">
            <v>O&amp;M</v>
          </cell>
          <cell r="C208" t="str">
            <v>Transmission Operations</v>
          </cell>
          <cell r="D208" t="str">
            <v>56150-Rel/Plan/Standards Dev</v>
          </cell>
          <cell r="E208" t="str">
            <v>Labor - Incentive</v>
          </cell>
          <cell r="F208" t="str">
            <v>12CP-TRAN</v>
          </cell>
          <cell r="G208" t="str">
            <v>SPS CWC-Labor Incentive</v>
          </cell>
          <cell r="N208">
            <v>-128.39928053680546</v>
          </cell>
        </row>
        <row r="209">
          <cell r="B209" t="str">
            <v>O&amp;M</v>
          </cell>
          <cell r="C209" t="str">
            <v>Transmission Operations</v>
          </cell>
          <cell r="D209" t="str">
            <v>56150-Rel/Plan/Standards Dev</v>
          </cell>
          <cell r="E209" t="str">
            <v>Labor - Non-bargaining</v>
          </cell>
          <cell r="F209" t="str">
            <v>12CP-TRAN</v>
          </cell>
          <cell r="G209" t="str">
            <v>SPS CWC-Labor Regular</v>
          </cell>
          <cell r="N209">
            <v>89.308499999999995</v>
          </cell>
        </row>
        <row r="210">
          <cell r="B210" t="str">
            <v>O&amp;M</v>
          </cell>
          <cell r="C210" t="str">
            <v>Transmission Operations</v>
          </cell>
          <cell r="D210" t="str">
            <v>56150-Rel/Plan/Standards Dev</v>
          </cell>
          <cell r="E210" t="str">
            <v>Labor - Other Compensation</v>
          </cell>
          <cell r="F210" t="str">
            <v>12CP-TRAN</v>
          </cell>
          <cell r="G210" t="str">
            <v>SPS CWC-Labor Regular</v>
          </cell>
          <cell r="N210">
            <v>0</v>
          </cell>
        </row>
        <row r="211">
          <cell r="B211" t="str">
            <v>O&amp;M</v>
          </cell>
          <cell r="C211" t="str">
            <v>Transmission Operations</v>
          </cell>
          <cell r="D211" t="str">
            <v>56150-Rel/Plan/Standards Dev</v>
          </cell>
          <cell r="E211" t="str">
            <v>Non-Labor</v>
          </cell>
          <cell r="F211" t="str">
            <v>12CP-TRAN</v>
          </cell>
          <cell r="G211" t="str">
            <v>SPS CWC-Other O&amp;M</v>
          </cell>
          <cell r="N211">
            <v>-6.0638679615591586</v>
          </cell>
        </row>
        <row r="212">
          <cell r="B212" t="str">
            <v>O&amp;M</v>
          </cell>
          <cell r="C212" t="str">
            <v>Transmission Operations</v>
          </cell>
          <cell r="D212" t="str">
            <v>56160-Trans Service Studies</v>
          </cell>
          <cell r="E212" t="str">
            <v>Labor - Bargaining</v>
          </cell>
          <cell r="F212" t="str">
            <v>12CP-TRAN</v>
          </cell>
          <cell r="G212" t="str">
            <v>SPS CWC-Labor Regular</v>
          </cell>
          <cell r="N212">
            <v>-8.0342857110462074</v>
          </cell>
        </row>
        <row r="213">
          <cell r="B213" t="str">
            <v>O&amp;M</v>
          </cell>
          <cell r="C213" t="str">
            <v>Transmission Operations</v>
          </cell>
          <cell r="D213" t="str">
            <v>56160-Trans Service Studies</v>
          </cell>
          <cell r="E213" t="str">
            <v>Labor - Incentive</v>
          </cell>
          <cell r="F213" t="str">
            <v>12CP-TRAN</v>
          </cell>
          <cell r="G213" t="str">
            <v>SPS CWC-Labor Incentive</v>
          </cell>
          <cell r="N213">
            <v>-1034.2560472184182</v>
          </cell>
        </row>
        <row r="214">
          <cell r="B214" t="str">
            <v>O&amp;M</v>
          </cell>
          <cell r="C214" t="str">
            <v>Transmission Operations</v>
          </cell>
          <cell r="D214" t="str">
            <v>56160-Trans Service Studies</v>
          </cell>
          <cell r="E214" t="str">
            <v>Labor - Non-bargaining</v>
          </cell>
          <cell r="F214" t="str">
            <v>12CP-TRAN</v>
          </cell>
          <cell r="G214" t="str">
            <v>SPS CWC-Labor Regular</v>
          </cell>
          <cell r="N214">
            <v>571.37974285325538</v>
          </cell>
        </row>
        <row r="215">
          <cell r="B215" t="str">
            <v>O&amp;M</v>
          </cell>
          <cell r="C215" t="str">
            <v>Transmission Operations</v>
          </cell>
          <cell r="D215" t="str">
            <v>56160-Trans Service Studies</v>
          </cell>
          <cell r="E215" t="str">
            <v>Labor - Other Compensation</v>
          </cell>
          <cell r="F215" t="str">
            <v>12CP-TRAN</v>
          </cell>
          <cell r="G215" t="str">
            <v>SPS CWC-Labor Regular</v>
          </cell>
          <cell r="N215">
            <v>0</v>
          </cell>
        </row>
        <row r="216">
          <cell r="B216" t="str">
            <v>O&amp;M</v>
          </cell>
          <cell r="C216" t="str">
            <v>Transmission Operations</v>
          </cell>
          <cell r="D216" t="str">
            <v>56160-Trans Service Studies</v>
          </cell>
          <cell r="E216" t="str">
            <v>Non-Labor</v>
          </cell>
          <cell r="F216" t="str">
            <v>12CP-TRAN</v>
          </cell>
          <cell r="G216" t="str">
            <v>SPS CWC-Other O&amp;M</v>
          </cell>
          <cell r="N216">
            <v>0</v>
          </cell>
        </row>
        <row r="217">
          <cell r="B217" t="str">
            <v>O&amp;M</v>
          </cell>
          <cell r="C217" t="str">
            <v>Transmission Operations</v>
          </cell>
          <cell r="D217" t="str">
            <v>56170-Gen Interconn Studies</v>
          </cell>
          <cell r="E217" t="str">
            <v>Labor - Incentive</v>
          </cell>
          <cell r="F217" t="str">
            <v>12CP-TRAN</v>
          </cell>
          <cell r="G217" t="str">
            <v>SPS CWC-Labor Incentive</v>
          </cell>
          <cell r="N217">
            <v>-10565.069215680996</v>
          </cell>
        </row>
        <row r="218">
          <cell r="B218" t="str">
            <v>O&amp;M</v>
          </cell>
          <cell r="C218" t="str">
            <v>Transmission Operations</v>
          </cell>
          <cell r="D218" t="str">
            <v>56170-Gen Interconn Studies</v>
          </cell>
          <cell r="E218" t="str">
            <v>Labor - Non-bargaining</v>
          </cell>
          <cell r="F218" t="str">
            <v>12CP-TRAN</v>
          </cell>
          <cell r="G218" t="str">
            <v>SPS CWC-Labor Regular</v>
          </cell>
          <cell r="N218">
            <v>3969.4112999999998</v>
          </cell>
        </row>
        <row r="219">
          <cell r="B219" t="str">
            <v>O&amp;M</v>
          </cell>
          <cell r="C219" t="str">
            <v>Transmission Operations</v>
          </cell>
          <cell r="D219" t="str">
            <v>56170-Gen Interconn Studies</v>
          </cell>
          <cell r="E219" t="str">
            <v>Labor - Other Compensation</v>
          </cell>
          <cell r="F219" t="str">
            <v>12CP-TRAN</v>
          </cell>
          <cell r="G219" t="str">
            <v>SPS CWC-Labor Regular</v>
          </cell>
          <cell r="N219">
            <v>0</v>
          </cell>
        </row>
        <row r="220">
          <cell r="B220" t="str">
            <v>O&amp;M</v>
          </cell>
          <cell r="C220" t="str">
            <v>Transmission Operations</v>
          </cell>
          <cell r="D220" t="str">
            <v>56170-Gen Interconn Studies</v>
          </cell>
          <cell r="E220" t="str">
            <v>Non-Labor</v>
          </cell>
          <cell r="F220" t="str">
            <v>12CP-TRAN</v>
          </cell>
          <cell r="G220" t="str">
            <v>SPS CWC-Other O&amp;M</v>
          </cell>
          <cell r="N220">
            <v>0</v>
          </cell>
        </row>
        <row r="221">
          <cell r="B221" t="str">
            <v>O&amp;M</v>
          </cell>
          <cell r="C221" t="str">
            <v>Transmission Operations</v>
          </cell>
          <cell r="D221" t="str">
            <v>56180-Rel/Plan/Standards Dev Serv</v>
          </cell>
          <cell r="E221" t="str">
            <v>Non-Labor</v>
          </cell>
          <cell r="F221" t="str">
            <v>RETAIL-TRAN</v>
          </cell>
          <cell r="G221" t="str">
            <v>SPS CWC-Other O&amp;M</v>
          </cell>
          <cell r="N221">
            <v>0</v>
          </cell>
        </row>
        <row r="222">
          <cell r="B222" t="str">
            <v>O&amp;M</v>
          </cell>
          <cell r="C222" t="str">
            <v>Transmission Operations</v>
          </cell>
          <cell r="D222" t="str">
            <v>561800W-Reliability planning and standards develop service - Wholesale</v>
          </cell>
          <cell r="E222" t="str">
            <v>Non-Labor</v>
          </cell>
          <cell r="F222" t="str">
            <v>WHLS</v>
          </cell>
          <cell r="G222" t="str">
            <v>SPS CWC-Other O&amp;M</v>
          </cell>
          <cell r="N222">
            <v>0</v>
          </cell>
        </row>
        <row r="223">
          <cell r="B223" t="str">
            <v>O&amp;M</v>
          </cell>
          <cell r="C223" t="str">
            <v>Transmission Operations</v>
          </cell>
          <cell r="D223" t="str">
            <v>56200-Trans Oper Station Exp</v>
          </cell>
          <cell r="E223" t="str">
            <v>Labor - Bargaining</v>
          </cell>
          <cell r="F223" t="str">
            <v>PIS-TRAN</v>
          </cell>
          <cell r="G223" t="str">
            <v>SPS CWC-Labor Regular</v>
          </cell>
          <cell r="N223">
            <v>14377.184519014878</v>
          </cell>
        </row>
        <row r="224">
          <cell r="B224" t="str">
            <v>O&amp;M</v>
          </cell>
          <cell r="C224" t="str">
            <v>Transmission Operations</v>
          </cell>
          <cell r="D224" t="str">
            <v>56200-Trans Oper Station Exp</v>
          </cell>
          <cell r="E224" t="str">
            <v>Labor - Incentive</v>
          </cell>
          <cell r="F224" t="str">
            <v>PIS-TRAN</v>
          </cell>
          <cell r="G224" t="str">
            <v>SPS CWC-Labor Incentive</v>
          </cell>
          <cell r="N224">
            <v>-23933.055323542645</v>
          </cell>
        </row>
        <row r="225">
          <cell r="B225" t="str">
            <v>O&amp;M</v>
          </cell>
          <cell r="C225" t="str">
            <v>Transmission Operations</v>
          </cell>
          <cell r="D225" t="str">
            <v>56200-Trans Oper Station Exp</v>
          </cell>
          <cell r="E225" t="str">
            <v>Labor - Non-bargaining</v>
          </cell>
          <cell r="F225" t="str">
            <v>PIS-TRAN</v>
          </cell>
          <cell r="G225" t="str">
            <v>SPS CWC-Labor Regular</v>
          </cell>
          <cell r="N225">
            <v>23297.32767718214</v>
          </cell>
        </row>
        <row r="226">
          <cell r="B226" t="str">
            <v>O&amp;M</v>
          </cell>
          <cell r="C226" t="str">
            <v>Transmission Operations</v>
          </cell>
          <cell r="D226" t="str">
            <v>56200-Trans Oper Station Exp</v>
          </cell>
          <cell r="E226" t="str">
            <v>Labor - Other Compensation</v>
          </cell>
          <cell r="F226" t="str">
            <v>PIS-TRAN</v>
          </cell>
          <cell r="G226" t="str">
            <v>SPS CWC-Labor Regular</v>
          </cell>
          <cell r="N226">
            <v>0</v>
          </cell>
        </row>
        <row r="227">
          <cell r="B227" t="str">
            <v>O&amp;M</v>
          </cell>
          <cell r="C227" t="str">
            <v>Transmission Operations</v>
          </cell>
          <cell r="D227" t="str">
            <v>56200-Trans Oper Station Exp</v>
          </cell>
          <cell r="E227" t="str">
            <v>Non-Labor</v>
          </cell>
          <cell r="F227" t="str">
            <v>PIS-TRAN</v>
          </cell>
          <cell r="G227" t="str">
            <v>SPS CWC-Other O&amp;M</v>
          </cell>
          <cell r="N227">
            <v>-0.12335155123584723</v>
          </cell>
        </row>
        <row r="228">
          <cell r="B228" t="str">
            <v>O&amp;M</v>
          </cell>
          <cell r="C228" t="str">
            <v>Transmission Operations</v>
          </cell>
          <cell r="D228" t="str">
            <v>56300-Trans Oper OH Lines</v>
          </cell>
          <cell r="E228" t="str">
            <v>Labor - Bargaining</v>
          </cell>
          <cell r="F228" t="str">
            <v>PIS-TRAN</v>
          </cell>
          <cell r="G228" t="str">
            <v>SPS CWC-Labor Regular</v>
          </cell>
          <cell r="N228">
            <v>623.25758138648257</v>
          </cell>
        </row>
        <row r="229">
          <cell r="B229" t="str">
            <v>O&amp;M</v>
          </cell>
          <cell r="C229" t="str">
            <v>Transmission Operations</v>
          </cell>
          <cell r="D229" t="str">
            <v>56300-Trans Oper OH Lines</v>
          </cell>
          <cell r="E229" t="str">
            <v>Labor - Incentive</v>
          </cell>
          <cell r="F229" t="str">
            <v>PIS-TRAN</v>
          </cell>
          <cell r="G229" t="str">
            <v>SPS CWC-Labor Incentive</v>
          </cell>
          <cell r="N229">
            <v>-1079.9180062483451</v>
          </cell>
        </row>
        <row r="230">
          <cell r="B230" t="str">
            <v>O&amp;M</v>
          </cell>
          <cell r="C230" t="str">
            <v>Transmission Operations</v>
          </cell>
          <cell r="D230" t="str">
            <v>56300-Trans Oper OH Lines</v>
          </cell>
          <cell r="E230" t="str">
            <v>Labor - Non-bargaining</v>
          </cell>
          <cell r="F230" t="str">
            <v>PIS-TRAN</v>
          </cell>
          <cell r="G230" t="str">
            <v>SPS CWC-Labor Regular</v>
          </cell>
          <cell r="N230">
            <v>1091.4299023362207</v>
          </cell>
        </row>
        <row r="231">
          <cell r="B231" t="str">
            <v>O&amp;M</v>
          </cell>
          <cell r="C231" t="str">
            <v>Transmission Operations</v>
          </cell>
          <cell r="D231" t="str">
            <v>56300-Trans Oper OH Lines</v>
          </cell>
          <cell r="E231" t="str">
            <v>Labor - Other Compensation</v>
          </cell>
          <cell r="F231" t="str">
            <v>PIS-TRAN</v>
          </cell>
          <cell r="G231" t="str">
            <v>SPS CWC-Labor Regular</v>
          </cell>
          <cell r="N231">
            <v>0</v>
          </cell>
        </row>
        <row r="232">
          <cell r="B232" t="str">
            <v>O&amp;M</v>
          </cell>
          <cell r="C232" t="str">
            <v>Transmission Operations</v>
          </cell>
          <cell r="D232" t="str">
            <v>56300-Trans Oper OH Lines</v>
          </cell>
          <cell r="E232" t="str">
            <v>Non-Labor</v>
          </cell>
          <cell r="F232" t="str">
            <v>PIS-TRAN</v>
          </cell>
          <cell r="G232" t="str">
            <v>SPS CWC-Other O&amp;M</v>
          </cell>
          <cell r="N232">
            <v>1736278.3838592772</v>
          </cell>
        </row>
        <row r="233">
          <cell r="B233" t="str">
            <v>O&amp;M</v>
          </cell>
          <cell r="C233" t="str">
            <v>Transmission Operations</v>
          </cell>
          <cell r="D233" t="str">
            <v>56500-Transm of Elec By Others</v>
          </cell>
          <cell r="E233" t="str">
            <v>Non-Labor</v>
          </cell>
          <cell r="F233" t="str">
            <v>12CP-TRAN</v>
          </cell>
          <cell r="G233" t="str">
            <v>SPS CWC-Other O&amp;M</v>
          </cell>
          <cell r="N233">
            <v>0</v>
          </cell>
        </row>
        <row r="234">
          <cell r="B234" t="str">
            <v>O&amp;M</v>
          </cell>
          <cell r="C234" t="str">
            <v>Transmission Operations</v>
          </cell>
          <cell r="D234" t="str">
            <v>56500MC-Wheeling Meter Charges</v>
          </cell>
          <cell r="E234" t="str">
            <v>Non-Labor</v>
          </cell>
          <cell r="F234" t="str">
            <v>WHLS</v>
          </cell>
          <cell r="G234" t="str">
            <v>SPS CWC-Other O&amp;M</v>
          </cell>
          <cell r="N234">
            <v>0</v>
          </cell>
        </row>
        <row r="235">
          <cell r="B235" t="str">
            <v>O&amp;M</v>
          </cell>
          <cell r="C235" t="str">
            <v>Transmission Operations</v>
          </cell>
          <cell r="D235" t="str">
            <v>56500MISC-Wheeling Miscellaneous</v>
          </cell>
          <cell r="E235" t="str">
            <v>Non-Labor</v>
          </cell>
          <cell r="F235" t="str">
            <v>12CP-TRAN</v>
          </cell>
          <cell r="G235" t="str">
            <v>SPS CWC-Other O&amp;M</v>
          </cell>
          <cell r="N235">
            <v>-4584.91</v>
          </cell>
        </row>
        <row r="236">
          <cell r="B236" t="str">
            <v>O&amp;M</v>
          </cell>
          <cell r="C236" t="str">
            <v>Transmission Operations</v>
          </cell>
          <cell r="D236" t="str">
            <v>56500S11-Wheeling Schedule 11</v>
          </cell>
          <cell r="E236" t="str">
            <v>Non-Labor</v>
          </cell>
          <cell r="F236" t="str">
            <v>RETAIL-TRAN</v>
          </cell>
          <cell r="G236" t="str">
            <v>SPS CWC-Other O&amp;M</v>
          </cell>
          <cell r="N236">
            <v>-545790.82750000001</v>
          </cell>
        </row>
        <row r="237">
          <cell r="B237" t="str">
            <v>O&amp;M</v>
          </cell>
          <cell r="C237" t="str">
            <v>Transmission Operations</v>
          </cell>
          <cell r="D237" t="str">
            <v>56500S11W-Wheeling Schedule 11 - Wholesale</v>
          </cell>
          <cell r="E237" t="str">
            <v>Non-Labor</v>
          </cell>
          <cell r="F237" t="str">
            <v>WHLS</v>
          </cell>
          <cell r="G237" t="str">
            <v>SPS CWC-Other O&amp;M</v>
          </cell>
          <cell r="N237">
            <v>0</v>
          </cell>
        </row>
        <row r="238">
          <cell r="B238" t="str">
            <v>O&amp;M</v>
          </cell>
          <cell r="C238" t="str">
            <v>Transmission Operations</v>
          </cell>
          <cell r="D238" t="str">
            <v>56500S12-Wheeling Schedule 12</v>
          </cell>
          <cell r="E238" t="str">
            <v>Non-Labor</v>
          </cell>
          <cell r="F238" t="str">
            <v>RETAIL-TRAN</v>
          </cell>
          <cell r="G238" t="str">
            <v>SPS CWC-Other O&amp;M</v>
          </cell>
          <cell r="N238">
            <v>8316.7199999999993</v>
          </cell>
        </row>
        <row r="239">
          <cell r="B239" t="str">
            <v>O&amp;M</v>
          </cell>
          <cell r="C239" t="str">
            <v>Transmission Operations</v>
          </cell>
          <cell r="D239" t="str">
            <v>56500S12W-Wheeling Schedule 12 - Wholesale</v>
          </cell>
          <cell r="E239" t="str">
            <v>Non-Labor</v>
          </cell>
          <cell r="F239" t="str">
            <v>WHLS</v>
          </cell>
          <cell r="G239" t="str">
            <v>SPS CWC-Other O&amp;M</v>
          </cell>
          <cell r="N239">
            <v>-27.11</v>
          </cell>
        </row>
        <row r="240">
          <cell r="B240" t="str">
            <v>O&amp;M</v>
          </cell>
          <cell r="C240" t="str">
            <v>Transmission Operations</v>
          </cell>
          <cell r="D240" t="str">
            <v>56500S1W-Wheeling Schedule 1 - Wholesale</v>
          </cell>
          <cell r="E240" t="str">
            <v>Non-Labor</v>
          </cell>
          <cell r="F240" t="str">
            <v>WHLS</v>
          </cell>
          <cell r="G240" t="str">
            <v>SPS CWC-Other O&amp;M</v>
          </cell>
          <cell r="N240">
            <v>-9703.82</v>
          </cell>
        </row>
        <row r="241">
          <cell r="B241" t="str">
            <v>O&amp;M</v>
          </cell>
          <cell r="C241" t="str">
            <v>Transmission Operations</v>
          </cell>
          <cell r="D241" t="str">
            <v>56500S2-Wheeling Schedule 2</v>
          </cell>
          <cell r="E241" t="str">
            <v>Non-Labor</v>
          </cell>
          <cell r="F241" t="str">
            <v>RETAIL-TRAN</v>
          </cell>
          <cell r="G241" t="str">
            <v>SPS CWC-Other O&amp;M</v>
          </cell>
          <cell r="N241">
            <v>-1410.89</v>
          </cell>
        </row>
        <row r="242">
          <cell r="B242" t="str">
            <v>O&amp;M</v>
          </cell>
          <cell r="C242" t="str">
            <v>Transmission Operations</v>
          </cell>
          <cell r="D242" t="str">
            <v>56500S2W-Wheeling Schedule 2 - Wholesale</v>
          </cell>
          <cell r="E242" t="str">
            <v>Non-Labor</v>
          </cell>
          <cell r="F242" t="str">
            <v>WHLS</v>
          </cell>
          <cell r="G242" t="str">
            <v>SPS CWC-Other O&amp;M</v>
          </cell>
          <cell r="N242">
            <v>-770.75</v>
          </cell>
        </row>
        <row r="243">
          <cell r="B243" t="str">
            <v>O&amp;M</v>
          </cell>
          <cell r="C243" t="str">
            <v>Transmission Operations</v>
          </cell>
          <cell r="D243" t="str">
            <v>56500S9-Wheeling Schedule 9</v>
          </cell>
          <cell r="E243" t="str">
            <v>Non-Labor</v>
          </cell>
          <cell r="F243" t="str">
            <v>RETAIL-TRAN</v>
          </cell>
          <cell r="G243" t="str">
            <v>SPS CWC-Other O&amp;M</v>
          </cell>
          <cell r="N243">
            <v>0</v>
          </cell>
        </row>
        <row r="244">
          <cell r="B244" t="str">
            <v>O&amp;M</v>
          </cell>
          <cell r="C244" t="str">
            <v>Transmission Operations</v>
          </cell>
          <cell r="D244" t="str">
            <v>56500S9W-Wheeling Schedule 9 - Wholesale</v>
          </cell>
          <cell r="E244" t="str">
            <v>Non-Labor</v>
          </cell>
          <cell r="F244" t="str">
            <v>WHLS</v>
          </cell>
          <cell r="G244" t="str">
            <v>SPS CWC-Other O&amp;M</v>
          </cell>
          <cell r="N244">
            <v>-950895.46</v>
          </cell>
        </row>
        <row r="245">
          <cell r="B245" t="str">
            <v>O&amp;M</v>
          </cell>
          <cell r="C245" t="str">
            <v>Transmission Operations</v>
          </cell>
          <cell r="D245" t="str">
            <v>565Z2DAUC - Z2 Direct Assigned Upgrade Charge</v>
          </cell>
          <cell r="E245" t="str">
            <v>Non-Labor</v>
          </cell>
          <cell r="F245" t="str">
            <v>RETAIL-PROD</v>
          </cell>
          <cell r="G245" t="str">
            <v>SPS CWC-Other O&amp;M</v>
          </cell>
          <cell r="N245">
            <v>0</v>
          </cell>
        </row>
        <row r="246">
          <cell r="B246" t="str">
            <v>O&amp;M</v>
          </cell>
          <cell r="C246" t="str">
            <v>Transmission Operations</v>
          </cell>
          <cell r="D246" t="str">
            <v>565Z2DAUCW - Z2 Direct Assigned Upgrade Charge - Wholesale</v>
          </cell>
          <cell r="E246" t="str">
            <v>Non-Labor</v>
          </cell>
          <cell r="F246" t="str">
            <v>WHLS</v>
          </cell>
          <cell r="G246" t="str">
            <v>SPS CWC-Other O&amp;M</v>
          </cell>
          <cell r="N246">
            <v>0</v>
          </cell>
        </row>
        <row r="247">
          <cell r="B247" t="str">
            <v>O&amp;M</v>
          </cell>
          <cell r="C247" t="str">
            <v>Transmission Operations</v>
          </cell>
          <cell r="D247" t="str">
            <v>56600-Trans Oper Misc Exp</v>
          </cell>
          <cell r="E247" t="str">
            <v>Labor - Bargaining</v>
          </cell>
          <cell r="F247" t="str">
            <v>PIS-TRAN</v>
          </cell>
          <cell r="G247" t="str">
            <v>SPS CWC-Labor Regular</v>
          </cell>
          <cell r="N247">
            <v>9270.6848897252657</v>
          </cell>
        </row>
        <row r="248">
          <cell r="B248" t="str">
            <v>O&amp;M</v>
          </cell>
          <cell r="C248" t="str">
            <v>Transmission Operations</v>
          </cell>
          <cell r="D248" t="str">
            <v>56600-Trans Oper Misc Exp</v>
          </cell>
          <cell r="E248" t="str">
            <v>Labor - Incentive</v>
          </cell>
          <cell r="F248" t="str">
            <v>PIS-TRAN</v>
          </cell>
          <cell r="G248" t="str">
            <v>SPS CWC-Labor Incentive</v>
          </cell>
          <cell r="N248">
            <v>-54438.102346352578</v>
          </cell>
        </row>
        <row r="249">
          <cell r="B249" t="str">
            <v>O&amp;M</v>
          </cell>
          <cell r="C249" t="str">
            <v>Transmission Operations</v>
          </cell>
          <cell r="D249" t="str">
            <v>56600-Trans Oper Misc Exp</v>
          </cell>
          <cell r="E249" t="str">
            <v>Labor - Non-bargaining</v>
          </cell>
          <cell r="F249" t="str">
            <v>PIS-TRAN</v>
          </cell>
          <cell r="G249" t="str">
            <v>SPS CWC-Labor Regular</v>
          </cell>
          <cell r="N249">
            <v>30337.142832329686</v>
          </cell>
        </row>
        <row r="250">
          <cell r="B250" t="str">
            <v>O&amp;M</v>
          </cell>
          <cell r="C250" t="str">
            <v>Transmission Operations</v>
          </cell>
          <cell r="D250" t="str">
            <v>56600-Trans Oper Misc Exp</v>
          </cell>
          <cell r="E250" t="str">
            <v>Labor - Other Compensation</v>
          </cell>
          <cell r="F250" t="str">
            <v>PIS-TRAN</v>
          </cell>
          <cell r="G250" t="str">
            <v>SPS CWC-Labor Regular</v>
          </cell>
          <cell r="N250">
            <v>0</v>
          </cell>
        </row>
        <row r="251">
          <cell r="B251" t="str">
            <v>O&amp;M</v>
          </cell>
          <cell r="C251" t="str">
            <v>Transmission Operations</v>
          </cell>
          <cell r="D251" t="str">
            <v>56600-Trans Oper Misc Exp</v>
          </cell>
          <cell r="E251" t="str">
            <v>Non-Labor</v>
          </cell>
          <cell r="F251" t="str">
            <v>PIS-TRAN</v>
          </cell>
          <cell r="G251" t="str">
            <v>SPS CWC-Other O&amp;M</v>
          </cell>
          <cell r="N251">
            <v>20860.321026209971</v>
          </cell>
        </row>
        <row r="252">
          <cell r="B252" t="str">
            <v>O&amp;M</v>
          </cell>
          <cell r="C252" t="str">
            <v>Transmission Operations</v>
          </cell>
          <cell r="D252" t="str">
            <v>56700-Trans Rents</v>
          </cell>
          <cell r="E252" t="str">
            <v>Non-Labor</v>
          </cell>
          <cell r="F252" t="str">
            <v>PIS-TRAN</v>
          </cell>
          <cell r="G252" t="str">
            <v>SPS CWC-Other O&amp;M</v>
          </cell>
          <cell r="N252">
            <v>-222648.465250284</v>
          </cell>
        </row>
        <row r="253">
          <cell r="B253" t="str">
            <v>O&amp;M</v>
          </cell>
          <cell r="C253" t="str">
            <v>Transmission Maintenance</v>
          </cell>
          <cell r="D253" t="str">
            <v>57000-Tran Mnt of Station Equip</v>
          </cell>
          <cell r="E253" t="str">
            <v>Labor - Bargaining</v>
          </cell>
          <cell r="F253" t="str">
            <v>PIS-TRAN</v>
          </cell>
          <cell r="G253" t="str">
            <v>SPS CWC-Labor Regular</v>
          </cell>
          <cell r="N253">
            <v>4993.1673147295887</v>
          </cell>
        </row>
        <row r="254">
          <cell r="B254" t="str">
            <v>O&amp;M</v>
          </cell>
          <cell r="C254" t="str">
            <v>Transmission Maintenance</v>
          </cell>
          <cell r="D254" t="str">
            <v>57000-Tran Mnt of Station Equip</v>
          </cell>
          <cell r="E254" t="str">
            <v>Labor - Incentive</v>
          </cell>
          <cell r="F254" t="str">
            <v>PIS-TRAN</v>
          </cell>
          <cell r="G254" t="str">
            <v>SPS CWC-Labor Incentive</v>
          </cell>
          <cell r="N254">
            <v>-7576.2873757275001</v>
          </cell>
        </row>
        <row r="255">
          <cell r="B255" t="str">
            <v>O&amp;M</v>
          </cell>
          <cell r="C255" t="str">
            <v>Transmission Maintenance</v>
          </cell>
          <cell r="D255" t="str">
            <v>57000-Tran Mnt of Station Equip</v>
          </cell>
          <cell r="E255" t="str">
            <v>Labor - Non-bargaining</v>
          </cell>
          <cell r="F255" t="str">
            <v>PIS-TRAN</v>
          </cell>
          <cell r="G255" t="str">
            <v>SPS CWC-Labor Regular</v>
          </cell>
          <cell r="N255">
            <v>8091.1151223244951</v>
          </cell>
        </row>
        <row r="256">
          <cell r="B256" t="str">
            <v>O&amp;M</v>
          </cell>
          <cell r="C256" t="str">
            <v>Transmission Maintenance</v>
          </cell>
          <cell r="D256" t="str">
            <v>57000-Tran Mnt of Station Equip</v>
          </cell>
          <cell r="E256" t="str">
            <v>Labor - Other Compensation</v>
          </cell>
          <cell r="F256" t="str">
            <v>PIS-TRAN</v>
          </cell>
          <cell r="G256" t="str">
            <v>SPS CWC-Labor Regular</v>
          </cell>
          <cell r="N256">
            <v>0</v>
          </cell>
        </row>
        <row r="257">
          <cell r="B257" t="str">
            <v>O&amp;M</v>
          </cell>
          <cell r="C257" t="str">
            <v>Transmission Maintenance</v>
          </cell>
          <cell r="D257" t="str">
            <v>57000-Tran Mnt of Station Equip</v>
          </cell>
          <cell r="E257" t="str">
            <v>Non-Labor</v>
          </cell>
          <cell r="F257" t="str">
            <v>PIS-TRAN</v>
          </cell>
          <cell r="G257" t="str">
            <v>SPS CWC-Other O&amp;M</v>
          </cell>
          <cell r="N257">
            <v>-0.28965851786330599</v>
          </cell>
        </row>
        <row r="258">
          <cell r="B258" t="str">
            <v>O&amp;M</v>
          </cell>
          <cell r="C258" t="str">
            <v>Transmission Maintenance</v>
          </cell>
          <cell r="D258" t="str">
            <v>57100-Trans Mt of Overhead Lines</v>
          </cell>
          <cell r="E258" t="str">
            <v>Labor - Bargaining</v>
          </cell>
          <cell r="F258" t="str">
            <v>PIS-TRAN</v>
          </cell>
          <cell r="G258" t="str">
            <v>SPS CWC-Labor Regular</v>
          </cell>
          <cell r="N258">
            <v>1039.5669435114783</v>
          </cell>
        </row>
        <row r="259">
          <cell r="B259" t="str">
            <v>O&amp;M</v>
          </cell>
          <cell r="C259" t="str">
            <v>Transmission Maintenance</v>
          </cell>
          <cell r="D259" t="str">
            <v>57100-Trans Mt of Overhead Lines</v>
          </cell>
          <cell r="E259" t="str">
            <v>Labor - Bargaining</v>
          </cell>
          <cell r="F259" t="str">
            <v>TX</v>
          </cell>
          <cell r="G259" t="str">
            <v>SPS CWC-Labor Regular</v>
          </cell>
          <cell r="N259">
            <v>16238.37799107454</v>
          </cell>
        </row>
        <row r="260">
          <cell r="B260" t="str">
            <v>O&amp;M</v>
          </cell>
          <cell r="C260" t="str">
            <v>Transmission Maintenance</v>
          </cell>
          <cell r="D260" t="str">
            <v>57100-Trans Mt of Overhead Lines</v>
          </cell>
          <cell r="E260" t="str">
            <v>Labor - Incentive</v>
          </cell>
          <cell r="F260" t="str">
            <v>PIS-TRAN</v>
          </cell>
          <cell r="G260" t="str">
            <v>SPS CWC-Labor Incentive</v>
          </cell>
          <cell r="N260">
            <v>-1153.7294177549525</v>
          </cell>
        </row>
        <row r="261">
          <cell r="B261" t="str">
            <v>O&amp;M</v>
          </cell>
          <cell r="C261" t="str">
            <v>Transmission Maintenance</v>
          </cell>
          <cell r="D261" t="str">
            <v>57100-Trans Mt of Overhead Lines</v>
          </cell>
          <cell r="E261" t="str">
            <v>Labor - Non-bargaining</v>
          </cell>
          <cell r="F261" t="str">
            <v>PIS-TRAN</v>
          </cell>
          <cell r="G261" t="str">
            <v>SPS CWC-Labor Regular</v>
          </cell>
          <cell r="N261">
            <v>2937.0321677862257</v>
          </cell>
        </row>
        <row r="262">
          <cell r="B262" t="str">
            <v>O&amp;M</v>
          </cell>
          <cell r="C262" t="str">
            <v>Transmission Maintenance</v>
          </cell>
          <cell r="D262" t="str">
            <v>57100-Trans Mt of Overhead Lines</v>
          </cell>
          <cell r="E262" t="str">
            <v>Labor - Non-bargaining</v>
          </cell>
          <cell r="F262" t="str">
            <v>TX</v>
          </cell>
          <cell r="G262" t="str">
            <v>SPS CWC-Labor Regular</v>
          </cell>
          <cell r="N262">
            <v>22034.693875635698</v>
          </cell>
        </row>
        <row r="263">
          <cell r="B263" t="str">
            <v>O&amp;M</v>
          </cell>
          <cell r="C263" t="str">
            <v>Transmission Maintenance</v>
          </cell>
          <cell r="D263" t="str">
            <v>57100-Trans Mt of Overhead Lines</v>
          </cell>
          <cell r="E263" t="str">
            <v>Labor - Other Compensation</v>
          </cell>
          <cell r="F263" t="str">
            <v>PIS-TRAN</v>
          </cell>
          <cell r="G263" t="str">
            <v>SPS CWC-Labor Regular</v>
          </cell>
          <cell r="N263">
            <v>0</v>
          </cell>
        </row>
        <row r="264">
          <cell r="B264" t="str">
            <v>O&amp;M</v>
          </cell>
          <cell r="C264" t="str">
            <v>Transmission Maintenance</v>
          </cell>
          <cell r="D264" t="str">
            <v>57100-Trans Mt of Overhead Lines</v>
          </cell>
          <cell r="E264" t="str">
            <v>Non-Labor</v>
          </cell>
          <cell r="F264" t="str">
            <v>PIS-TRAN</v>
          </cell>
          <cell r="G264" t="str">
            <v>SPS CWC-Other O&amp;M</v>
          </cell>
          <cell r="N264">
            <v>-3.9748843818722492</v>
          </cell>
        </row>
        <row r="265">
          <cell r="B265" t="str">
            <v>O&amp;M</v>
          </cell>
          <cell r="C265" t="str">
            <v>Transmission Maintenance</v>
          </cell>
          <cell r="D265" t="str">
            <v>57100-Trans Mt of Overhead Lines</v>
          </cell>
          <cell r="E265" t="str">
            <v>Non-Labor</v>
          </cell>
          <cell r="F265" t="str">
            <v>TX</v>
          </cell>
          <cell r="G265" t="str">
            <v>SPS CWC-Other O&amp;M</v>
          </cell>
          <cell r="N265">
            <v>216301.653333333</v>
          </cell>
        </row>
        <row r="266">
          <cell r="B266" t="str">
            <v>O&amp;M</v>
          </cell>
          <cell r="C266" t="str">
            <v>Regional Marketing Operations</v>
          </cell>
          <cell r="D266" t="str">
            <v>57510-Operations Supervision</v>
          </cell>
          <cell r="E266" t="str">
            <v>Labor - Bargaining</v>
          </cell>
          <cell r="F266" t="str">
            <v>ENERGY</v>
          </cell>
          <cell r="G266" t="str">
            <v>SPS CWC-Labor Regular</v>
          </cell>
          <cell r="N266">
            <v>-0.20284087763080355</v>
          </cell>
        </row>
        <row r="267">
          <cell r="B267" t="str">
            <v>O&amp;M</v>
          </cell>
          <cell r="C267" t="str">
            <v>Regional Marketing Operations</v>
          </cell>
          <cell r="D267" t="str">
            <v>57510-Operations Supervision</v>
          </cell>
          <cell r="E267" t="str">
            <v>Labor - Incentive</v>
          </cell>
          <cell r="F267" t="str">
            <v>ENERGY</v>
          </cell>
          <cell r="G267" t="str">
            <v>SPS CWC-Labor Incentive</v>
          </cell>
          <cell r="N267">
            <v>-9533.2804183224307</v>
          </cell>
        </row>
        <row r="268">
          <cell r="B268" t="str">
            <v>O&amp;M</v>
          </cell>
          <cell r="C268" t="str">
            <v>Regional Marketing Operations</v>
          </cell>
          <cell r="D268" t="str">
            <v>57510-Operations Supervision</v>
          </cell>
          <cell r="E268" t="str">
            <v>Labor - Non-bargaining</v>
          </cell>
          <cell r="F268" t="str">
            <v>ENERGY</v>
          </cell>
          <cell r="G268" t="str">
            <v>SPS CWC-Labor Regular</v>
          </cell>
          <cell r="N268">
            <v>3545.6794090531571</v>
          </cell>
        </row>
        <row r="269">
          <cell r="B269" t="str">
            <v>O&amp;M</v>
          </cell>
          <cell r="C269" t="str">
            <v>Regional Marketing Operations</v>
          </cell>
          <cell r="D269" t="str">
            <v>57510-Operations Supervision</v>
          </cell>
          <cell r="E269" t="str">
            <v>Labor - Other Compensation</v>
          </cell>
          <cell r="F269" t="str">
            <v>ENERGY</v>
          </cell>
          <cell r="G269" t="str">
            <v>SPS CWC-Labor Regular</v>
          </cell>
          <cell r="N269">
            <v>0</v>
          </cell>
        </row>
        <row r="270">
          <cell r="B270" t="str">
            <v>O&amp;M</v>
          </cell>
          <cell r="C270" t="str">
            <v>Regional Marketing Operations</v>
          </cell>
          <cell r="D270" t="str">
            <v>57510-Operations Supervision</v>
          </cell>
          <cell r="E270" t="str">
            <v>Non-Labor</v>
          </cell>
          <cell r="F270" t="str">
            <v>ENERGY</v>
          </cell>
          <cell r="G270" t="str">
            <v>SPS CWC-Other O&amp;M</v>
          </cell>
          <cell r="N270">
            <v>-65.460000000000008</v>
          </cell>
        </row>
        <row r="271">
          <cell r="B271" t="str">
            <v>O&amp;M</v>
          </cell>
          <cell r="C271" t="str">
            <v>Regional Marketing Operations</v>
          </cell>
          <cell r="D271" t="str">
            <v>57520-DA &amp; RT Mkt Admin</v>
          </cell>
          <cell r="E271" t="str">
            <v>Labor - Incentive</v>
          </cell>
          <cell r="F271" t="str">
            <v>ENERGY</v>
          </cell>
          <cell r="G271" t="str">
            <v>SPS CWC-Labor Incentive</v>
          </cell>
          <cell r="N271">
            <v>-18560.465826494154</v>
          </cell>
        </row>
        <row r="272">
          <cell r="B272" t="str">
            <v>O&amp;M</v>
          </cell>
          <cell r="C272" t="str">
            <v>Regional Marketing Operations</v>
          </cell>
          <cell r="D272" t="str">
            <v>57520-DA &amp; RT Mkt Admin</v>
          </cell>
          <cell r="E272" t="str">
            <v>Labor - Non-bargaining</v>
          </cell>
          <cell r="F272" t="str">
            <v>ENERGY</v>
          </cell>
          <cell r="G272" t="str">
            <v>SPS CWC-Labor Regular</v>
          </cell>
          <cell r="N272">
            <v>7885.0275000000001</v>
          </cell>
        </row>
        <row r="273">
          <cell r="B273" t="str">
            <v>O&amp;M</v>
          </cell>
          <cell r="C273" t="str">
            <v>Regional Marketing Operations</v>
          </cell>
          <cell r="D273" t="str">
            <v>57520-DA &amp; RT Mkt Admin</v>
          </cell>
          <cell r="E273" t="str">
            <v>Labor - Other Compensation</v>
          </cell>
          <cell r="F273" t="str">
            <v>ENERGY</v>
          </cell>
          <cell r="G273" t="str">
            <v>SPS CWC-Labor Regular</v>
          </cell>
          <cell r="N273">
            <v>0</v>
          </cell>
        </row>
        <row r="274">
          <cell r="B274" t="str">
            <v>O&amp;M</v>
          </cell>
          <cell r="C274" t="str">
            <v>Regional Marketing Operations</v>
          </cell>
          <cell r="D274" t="str">
            <v>57550-Ancillary Serv Mkt Admin</v>
          </cell>
          <cell r="E274" t="str">
            <v>Labor - Incentive</v>
          </cell>
          <cell r="F274" t="str">
            <v>ENERGY</v>
          </cell>
          <cell r="G274" t="str">
            <v>SPS CWC-Labor Incentive</v>
          </cell>
          <cell r="N274">
            <v>-959.87792055132513</v>
          </cell>
        </row>
        <row r="275">
          <cell r="B275" t="str">
            <v>O&amp;M</v>
          </cell>
          <cell r="C275" t="str">
            <v>Regional Marketing Operations</v>
          </cell>
          <cell r="D275" t="str">
            <v>57550-Ancillary Serv Mkt Admin</v>
          </cell>
          <cell r="E275" t="str">
            <v>Labor - Non-bargaining</v>
          </cell>
          <cell r="F275" t="str">
            <v>ENERGY</v>
          </cell>
          <cell r="G275" t="str">
            <v>SPS CWC-Labor Regular</v>
          </cell>
          <cell r="N275">
            <v>375.17219999999998</v>
          </cell>
        </row>
        <row r="276">
          <cell r="B276" t="str">
            <v>O&amp;M</v>
          </cell>
          <cell r="C276" t="str">
            <v>Regional Marketing Operations</v>
          </cell>
          <cell r="D276" t="str">
            <v>57550-Ancillary Serv Mkt Admin</v>
          </cell>
          <cell r="E276" t="str">
            <v>Labor - Other Compensation</v>
          </cell>
          <cell r="F276" t="str">
            <v>ENERGY</v>
          </cell>
          <cell r="G276" t="str">
            <v>SPS CWC-Labor Regular</v>
          </cell>
          <cell r="N276">
            <v>0</v>
          </cell>
        </row>
        <row r="277">
          <cell r="B277" t="str">
            <v>O&amp;M</v>
          </cell>
          <cell r="C277" t="str">
            <v>Regional Marketing Operations</v>
          </cell>
          <cell r="D277" t="str">
            <v>57560-Mkt Monitoring/Compliance</v>
          </cell>
          <cell r="E277" t="str">
            <v>Labor - Incentive</v>
          </cell>
          <cell r="F277" t="str">
            <v>ENERGY</v>
          </cell>
          <cell r="G277" t="str">
            <v>SPS CWC-Labor Incentive</v>
          </cell>
          <cell r="N277">
            <v>-1484.1326247196359</v>
          </cell>
        </row>
        <row r="278">
          <cell r="B278" t="str">
            <v>O&amp;M</v>
          </cell>
          <cell r="C278" t="str">
            <v>Regional Marketing Operations</v>
          </cell>
          <cell r="D278" t="str">
            <v>57560-Mkt Monitoring/Compliance</v>
          </cell>
          <cell r="E278" t="str">
            <v>Labor - Non-bargaining</v>
          </cell>
          <cell r="F278" t="str">
            <v>ENERGY</v>
          </cell>
          <cell r="G278" t="str">
            <v>SPS CWC-Labor Regular</v>
          </cell>
          <cell r="N278">
            <v>661.87950000000001</v>
          </cell>
        </row>
        <row r="279">
          <cell r="B279" t="str">
            <v>O&amp;M</v>
          </cell>
          <cell r="C279" t="str">
            <v>Regional Marketing Operations</v>
          </cell>
          <cell r="D279" t="str">
            <v>57560-Mkt Monitoring/Compliance</v>
          </cell>
          <cell r="E279" t="str">
            <v>Labor - Other Compensation</v>
          </cell>
          <cell r="F279" t="str">
            <v>ENERGY</v>
          </cell>
          <cell r="G279" t="str">
            <v>SPS CWC-Labor Regular</v>
          </cell>
          <cell r="N279">
            <v>0</v>
          </cell>
        </row>
        <row r="280">
          <cell r="B280" t="str">
            <v>O&amp;M</v>
          </cell>
          <cell r="C280" t="str">
            <v>Regional Marketing Operations</v>
          </cell>
          <cell r="D280" t="str">
            <v>57570-Mkt  Fac/Mon/Comp Serv</v>
          </cell>
          <cell r="E280" t="str">
            <v>Non-Labor</v>
          </cell>
          <cell r="F280" t="str">
            <v>RETAIL-TRAN</v>
          </cell>
          <cell r="G280" t="str">
            <v>SPS CWC-Other O&amp;M</v>
          </cell>
          <cell r="N280">
            <v>0</v>
          </cell>
        </row>
        <row r="281">
          <cell r="B281" t="str">
            <v>O&amp;M</v>
          </cell>
          <cell r="C281" t="str">
            <v>Regional Marketing Operations</v>
          </cell>
          <cell r="D281" t="str">
            <v>575700W-Market facilitation monitoring and compliance serv - Wholesale</v>
          </cell>
          <cell r="E281" t="str">
            <v>Non-Labor</v>
          </cell>
          <cell r="F281" t="str">
            <v>WHLS</v>
          </cell>
          <cell r="G281" t="str">
            <v>SPS CWC-Other O&amp;M</v>
          </cell>
          <cell r="N281">
            <v>0</v>
          </cell>
        </row>
        <row r="282">
          <cell r="B282" t="str">
            <v>O&amp;M</v>
          </cell>
          <cell r="C282" t="str">
            <v>Regional Marketing Operations</v>
          </cell>
          <cell r="D282" t="str">
            <v>57580-Regional Market Rents</v>
          </cell>
          <cell r="E282" t="str">
            <v>Non-Labor</v>
          </cell>
          <cell r="F282" t="str">
            <v>ENERGY</v>
          </cell>
          <cell r="G282" t="str">
            <v>SPS CWC-Other O&amp;M</v>
          </cell>
          <cell r="N282">
            <v>-5569.9882321915702</v>
          </cell>
        </row>
        <row r="283">
          <cell r="B283" t="str">
            <v>O&amp;M</v>
          </cell>
          <cell r="C283" t="str">
            <v>Distribution Operations</v>
          </cell>
          <cell r="D283" t="str">
            <v>58000-Dist Oper Sup &amp; Eng</v>
          </cell>
          <cell r="E283" t="str">
            <v>Labor - Bargaining</v>
          </cell>
          <cell r="F283" t="str">
            <v>PIS-DIST</v>
          </cell>
          <cell r="G283" t="str">
            <v>SPS CWC-Labor Regular</v>
          </cell>
          <cell r="N283">
            <v>26211.597172610796</v>
          </cell>
        </row>
        <row r="284">
          <cell r="B284" t="str">
            <v>O&amp;M</v>
          </cell>
          <cell r="C284" t="str">
            <v>Distribution Operations</v>
          </cell>
          <cell r="D284" t="str">
            <v>58000-Dist Oper Sup &amp; Eng</v>
          </cell>
          <cell r="E284" t="str">
            <v>Labor - Bargaining</v>
          </cell>
          <cell r="F284" t="str">
            <v>TX</v>
          </cell>
          <cell r="G284" t="str">
            <v>SPS CWC-Labor Regular</v>
          </cell>
          <cell r="N284">
            <v>2312.8082799173244</v>
          </cell>
        </row>
        <row r="285">
          <cell r="B285" t="str">
            <v>O&amp;M</v>
          </cell>
          <cell r="C285" t="str">
            <v>Distribution Operations</v>
          </cell>
          <cell r="D285" t="str">
            <v>58000-Dist Oper Sup &amp; Eng</v>
          </cell>
          <cell r="E285" t="str">
            <v>Labor - Incentive</v>
          </cell>
          <cell r="F285" t="str">
            <v>PIS-DIST</v>
          </cell>
          <cell r="G285" t="str">
            <v>SPS CWC-Labor Incentive</v>
          </cell>
          <cell r="N285">
            <v>-74453.087988955216</v>
          </cell>
        </row>
        <row r="286">
          <cell r="B286" t="str">
            <v>O&amp;M</v>
          </cell>
          <cell r="C286" t="str">
            <v>Distribution Operations</v>
          </cell>
          <cell r="D286" t="str">
            <v>58000-Dist Oper Sup &amp; Eng</v>
          </cell>
          <cell r="E286" t="str">
            <v>Labor - Incentive</v>
          </cell>
          <cell r="F286" t="str">
            <v>TX</v>
          </cell>
          <cell r="G286" t="str">
            <v>SPS CWC-Labor Incentive</v>
          </cell>
          <cell r="N286">
            <v>-4454.2910229569361</v>
          </cell>
        </row>
        <row r="287">
          <cell r="B287" t="str">
            <v>O&amp;M</v>
          </cell>
          <cell r="C287" t="str">
            <v>Distribution Operations</v>
          </cell>
          <cell r="D287" t="str">
            <v>58000-Dist Oper Sup &amp; Eng</v>
          </cell>
          <cell r="E287" t="str">
            <v>Labor - Non-bargaining</v>
          </cell>
          <cell r="F287" t="str">
            <v>PIS-DIST</v>
          </cell>
          <cell r="G287" t="str">
            <v>SPS CWC-Labor Regular</v>
          </cell>
          <cell r="N287">
            <v>55213.943492867074</v>
          </cell>
        </row>
        <row r="288">
          <cell r="B288" t="str">
            <v>O&amp;M</v>
          </cell>
          <cell r="C288" t="str">
            <v>Distribution Operations</v>
          </cell>
          <cell r="D288" t="str">
            <v>58000-Dist Oper Sup &amp; Eng</v>
          </cell>
          <cell r="E288" t="str">
            <v>Labor - Non-bargaining</v>
          </cell>
          <cell r="F288" t="str">
            <v>TX</v>
          </cell>
          <cell r="G288" t="str">
            <v>SPS CWC-Labor Regular</v>
          </cell>
          <cell r="N288">
            <v>3747.7610640992107</v>
          </cell>
        </row>
        <row r="289">
          <cell r="B289" t="str">
            <v>O&amp;M</v>
          </cell>
          <cell r="C289" t="str">
            <v>Distribution Operations</v>
          </cell>
          <cell r="D289" t="str">
            <v>58000-Dist Oper Sup &amp; Eng</v>
          </cell>
          <cell r="E289" t="str">
            <v>Labor - Other Compensation</v>
          </cell>
          <cell r="F289" t="str">
            <v>PIS-DIST</v>
          </cell>
          <cell r="G289" t="str">
            <v>SPS CWC-Labor Regular</v>
          </cell>
          <cell r="N289">
            <v>0</v>
          </cell>
        </row>
        <row r="290">
          <cell r="B290" t="str">
            <v>O&amp;M</v>
          </cell>
          <cell r="C290" t="str">
            <v>Distribution Operations</v>
          </cell>
          <cell r="D290" t="str">
            <v>58000-Dist Oper Sup &amp; Eng</v>
          </cell>
          <cell r="E290" t="str">
            <v>Non-Labor</v>
          </cell>
          <cell r="F290" t="str">
            <v>PIS-DIST</v>
          </cell>
          <cell r="G290" t="str">
            <v>SPS CWC-Other O&amp;M</v>
          </cell>
          <cell r="N290">
            <v>-11712.048162949144</v>
          </cell>
        </row>
        <row r="291">
          <cell r="B291" t="str">
            <v>O&amp;M</v>
          </cell>
          <cell r="C291" t="str">
            <v>Distribution Operations</v>
          </cell>
          <cell r="D291" t="str">
            <v>58000-Dist Oper Sup &amp; Eng</v>
          </cell>
          <cell r="E291" t="str">
            <v>Non-Labor</v>
          </cell>
          <cell r="F291" t="str">
            <v>TX</v>
          </cell>
          <cell r="G291" t="str">
            <v>SPS CWC-Other O&amp;M</v>
          </cell>
          <cell r="N291">
            <v>-699.5</v>
          </cell>
        </row>
        <row r="292">
          <cell r="B292" t="str">
            <v>O&amp;M</v>
          </cell>
          <cell r="C292" t="str">
            <v>Distribution Operations</v>
          </cell>
          <cell r="D292" t="str">
            <v>58100-Dist Load Dispatching</v>
          </cell>
          <cell r="E292" t="str">
            <v>Labor - Incentive</v>
          </cell>
          <cell r="F292" t="str">
            <v>PIS-DIST</v>
          </cell>
          <cell r="G292" t="str">
            <v>SPS CWC-Labor Incentive</v>
          </cell>
          <cell r="N292">
            <v>-3376.6477774111941</v>
          </cell>
        </row>
        <row r="293">
          <cell r="B293" t="str">
            <v>O&amp;M</v>
          </cell>
          <cell r="C293" t="str">
            <v>Distribution Operations</v>
          </cell>
          <cell r="D293" t="str">
            <v>58100-Dist Load Dispatching</v>
          </cell>
          <cell r="E293" t="str">
            <v>Labor - Non-bargaining</v>
          </cell>
          <cell r="F293" t="str">
            <v>PIS-DIST</v>
          </cell>
          <cell r="G293" t="str">
            <v>SPS CWC-Labor Regular</v>
          </cell>
          <cell r="N293">
            <v>1534.1474999999998</v>
          </cell>
        </row>
        <row r="294">
          <cell r="B294" t="str">
            <v>O&amp;M</v>
          </cell>
          <cell r="C294" t="str">
            <v>Distribution Operations</v>
          </cell>
          <cell r="D294" t="str">
            <v>58100-Dist Load Dispatching</v>
          </cell>
          <cell r="E294" t="str">
            <v>Labor - Other Compensation</v>
          </cell>
          <cell r="F294" t="str">
            <v>PIS-DIST</v>
          </cell>
          <cell r="G294" t="str">
            <v>SPS CWC-Labor Regular</v>
          </cell>
          <cell r="N294">
            <v>0</v>
          </cell>
        </row>
        <row r="295">
          <cell r="B295" t="str">
            <v>O&amp;M</v>
          </cell>
          <cell r="C295" t="str">
            <v>Distribution Operations</v>
          </cell>
          <cell r="D295" t="str">
            <v>58100-Dist Load Dispatching</v>
          </cell>
          <cell r="E295" t="str">
            <v>Non-Labor</v>
          </cell>
          <cell r="F295" t="str">
            <v>PIS-DIST</v>
          </cell>
          <cell r="G295" t="str">
            <v>SPS CWC-Other O&amp;M</v>
          </cell>
          <cell r="N295">
            <v>-9.5683068217500775</v>
          </cell>
        </row>
        <row r="296">
          <cell r="B296" t="str">
            <v>O&amp;M</v>
          </cell>
          <cell r="C296" t="str">
            <v>Distribution Operations</v>
          </cell>
          <cell r="D296" t="str">
            <v>58200-Dist Op Station Exp</v>
          </cell>
          <cell r="E296" t="str">
            <v>Labor - Bargaining</v>
          </cell>
          <cell r="F296" t="str">
            <v>PIS-DIST</v>
          </cell>
          <cell r="G296" t="str">
            <v>SPS CWC-Labor Regular</v>
          </cell>
          <cell r="N296">
            <v>6173.7064344983928</v>
          </cell>
        </row>
        <row r="297">
          <cell r="B297" t="str">
            <v>O&amp;M</v>
          </cell>
          <cell r="C297" t="str">
            <v>Distribution Operations</v>
          </cell>
          <cell r="D297" t="str">
            <v>58200-Dist Op Station Exp</v>
          </cell>
          <cell r="E297" t="str">
            <v>Labor - Incentive</v>
          </cell>
          <cell r="F297" t="str">
            <v>PIS-DIST</v>
          </cell>
          <cell r="G297" t="str">
            <v>SPS CWC-Labor Incentive</v>
          </cell>
          <cell r="N297">
            <v>-10850.797394214958</v>
          </cell>
        </row>
        <row r="298">
          <cell r="B298" t="str">
            <v>O&amp;M</v>
          </cell>
          <cell r="C298" t="str">
            <v>Distribution Operations</v>
          </cell>
          <cell r="D298" t="str">
            <v>58200-Dist Op Station Exp</v>
          </cell>
          <cell r="E298" t="str">
            <v>Labor - Non-bargaining</v>
          </cell>
          <cell r="F298" t="str">
            <v>PIS-DIST</v>
          </cell>
          <cell r="G298" t="str">
            <v>SPS CWC-Labor Regular</v>
          </cell>
          <cell r="N298">
            <v>10004.104878601927</v>
          </cell>
        </row>
        <row r="299">
          <cell r="B299" t="str">
            <v>O&amp;M</v>
          </cell>
          <cell r="C299" t="str">
            <v>Distribution Operations</v>
          </cell>
          <cell r="D299" t="str">
            <v>58200-Dist Op Station Exp</v>
          </cell>
          <cell r="E299" t="str">
            <v>Labor - Other Compensation</v>
          </cell>
          <cell r="F299" t="str">
            <v>PIS-DIST</v>
          </cell>
          <cell r="G299" t="str">
            <v>SPS CWC-Labor Regular</v>
          </cell>
          <cell r="N299">
            <v>0</v>
          </cell>
        </row>
        <row r="300">
          <cell r="B300" t="str">
            <v>O&amp;M</v>
          </cell>
          <cell r="C300" t="str">
            <v>Distribution Operations</v>
          </cell>
          <cell r="D300" t="str">
            <v>58200-Dist Op Station Exp</v>
          </cell>
          <cell r="E300" t="str">
            <v>Non-Labor</v>
          </cell>
          <cell r="F300" t="str">
            <v>PIS-DIST</v>
          </cell>
          <cell r="G300" t="str">
            <v>SPS CWC-Other O&amp;M</v>
          </cell>
          <cell r="N300">
            <v>-3.3276889764315007</v>
          </cell>
        </row>
        <row r="301">
          <cell r="B301" t="str">
            <v>O&amp;M</v>
          </cell>
          <cell r="C301" t="str">
            <v>Distribution Operations</v>
          </cell>
          <cell r="D301" t="str">
            <v>58300-Dist Oper Overhead Lines</v>
          </cell>
          <cell r="E301" t="str">
            <v>Labor - Bargaining</v>
          </cell>
          <cell r="F301" t="str">
            <v>NM</v>
          </cell>
          <cell r="G301" t="str">
            <v>SPS CWC-Labor Regular</v>
          </cell>
          <cell r="N301">
            <v>1033.3570556678276</v>
          </cell>
        </row>
        <row r="302">
          <cell r="B302" t="str">
            <v>O&amp;M</v>
          </cell>
          <cell r="C302" t="str">
            <v>Distribution Operations</v>
          </cell>
          <cell r="D302" t="str">
            <v>58300-Dist Oper Overhead Lines</v>
          </cell>
          <cell r="E302" t="str">
            <v>Labor - Bargaining</v>
          </cell>
          <cell r="F302" t="str">
            <v>PIS-DIST</v>
          </cell>
          <cell r="G302" t="str">
            <v>SPS CWC-Labor Regular</v>
          </cell>
          <cell r="N302">
            <v>5307.7375640646769</v>
          </cell>
        </row>
        <row r="303">
          <cell r="B303" t="str">
            <v>O&amp;M</v>
          </cell>
          <cell r="C303" t="str">
            <v>Distribution Operations</v>
          </cell>
          <cell r="D303" t="str">
            <v>58300-Dist Oper Overhead Lines</v>
          </cell>
          <cell r="E303" t="str">
            <v>Labor - Bargaining</v>
          </cell>
          <cell r="F303" t="str">
            <v>TX</v>
          </cell>
          <cell r="G303" t="str">
            <v>SPS CWC-Labor Regular</v>
          </cell>
          <cell r="N303">
            <v>5697.268526615042</v>
          </cell>
        </row>
        <row r="304">
          <cell r="B304" t="str">
            <v>O&amp;M</v>
          </cell>
          <cell r="C304" t="str">
            <v>Distribution Operations</v>
          </cell>
          <cell r="D304" t="str">
            <v>58300-Dist Oper Overhead Lines</v>
          </cell>
          <cell r="E304" t="str">
            <v>Labor - Incentive</v>
          </cell>
          <cell r="F304" t="str">
            <v>NM</v>
          </cell>
          <cell r="G304" t="str">
            <v>SPS CWC-Labor Incentive</v>
          </cell>
          <cell r="N304">
            <v>-871.83842719445545</v>
          </cell>
        </row>
        <row r="305">
          <cell r="B305" t="str">
            <v>O&amp;M</v>
          </cell>
          <cell r="C305" t="str">
            <v>Distribution Operations</v>
          </cell>
          <cell r="D305" t="str">
            <v>58300-Dist Oper Overhead Lines</v>
          </cell>
          <cell r="E305" t="str">
            <v>Labor - Incentive</v>
          </cell>
          <cell r="F305" t="str">
            <v>PIS-DIST</v>
          </cell>
          <cell r="G305" t="str">
            <v>SPS CWC-Labor Incentive</v>
          </cell>
          <cell r="N305">
            <v>-8271.9265136914328</v>
          </cell>
        </row>
        <row r="306">
          <cell r="B306" t="str">
            <v>O&amp;M</v>
          </cell>
          <cell r="C306" t="str">
            <v>Distribution Operations</v>
          </cell>
          <cell r="D306" t="str">
            <v>58300-Dist Oper Overhead Lines</v>
          </cell>
          <cell r="E306" t="str">
            <v>Labor - Incentive</v>
          </cell>
          <cell r="F306" t="str">
            <v>TX</v>
          </cell>
          <cell r="G306" t="str">
            <v>SPS CWC-Labor Incentive</v>
          </cell>
          <cell r="N306">
            <v>-7841.1429023843866</v>
          </cell>
        </row>
        <row r="307">
          <cell r="B307" t="str">
            <v>O&amp;M</v>
          </cell>
          <cell r="C307" t="str">
            <v>Distribution Operations</v>
          </cell>
          <cell r="D307" t="str">
            <v>58300-Dist Oper Overhead Lines</v>
          </cell>
          <cell r="E307" t="str">
            <v>Labor - Non-bargaining</v>
          </cell>
          <cell r="F307" t="str">
            <v>NM</v>
          </cell>
          <cell r="G307" t="str">
            <v>SPS CWC-Labor Regular</v>
          </cell>
          <cell r="N307">
            <v>1674.4904331986068</v>
          </cell>
        </row>
        <row r="308">
          <cell r="B308" t="str">
            <v>O&amp;M</v>
          </cell>
          <cell r="C308" t="str">
            <v>Distribution Operations</v>
          </cell>
          <cell r="D308" t="str">
            <v>58300-Dist Oper Overhead Lines</v>
          </cell>
          <cell r="E308" t="str">
            <v>Labor - Non-bargaining</v>
          </cell>
          <cell r="F308" t="str">
            <v>PIS-DIST</v>
          </cell>
          <cell r="G308" t="str">
            <v>SPS CWC-Labor Regular</v>
          </cell>
          <cell r="N308">
            <v>9889.1891231223872</v>
          </cell>
        </row>
        <row r="309">
          <cell r="B309" t="str">
            <v>O&amp;M</v>
          </cell>
          <cell r="C309" t="str">
            <v>Distribution Operations</v>
          </cell>
          <cell r="D309" t="str">
            <v>58300-Dist Oper Overhead Lines</v>
          </cell>
          <cell r="E309" t="str">
            <v>Labor - Non-bargaining</v>
          </cell>
          <cell r="F309" t="str">
            <v>TX</v>
          </cell>
          <cell r="G309" t="str">
            <v>SPS CWC-Labor Regular</v>
          </cell>
          <cell r="N309">
            <v>9232.0670680619496</v>
          </cell>
        </row>
        <row r="310">
          <cell r="B310" t="str">
            <v>O&amp;M</v>
          </cell>
          <cell r="C310" t="str">
            <v>Distribution Operations</v>
          </cell>
          <cell r="D310" t="str">
            <v>58300-Dist Oper Overhead Lines</v>
          </cell>
          <cell r="E310" t="str">
            <v>Labor - Other Compensation</v>
          </cell>
          <cell r="F310" t="str">
            <v>PIS-DIST</v>
          </cell>
          <cell r="G310" t="str">
            <v>SPS CWC-Labor Regular</v>
          </cell>
          <cell r="N310">
            <v>0</v>
          </cell>
        </row>
        <row r="311">
          <cell r="B311" t="str">
            <v>O&amp;M</v>
          </cell>
          <cell r="C311" t="str">
            <v>Distribution Operations</v>
          </cell>
          <cell r="D311" t="str">
            <v>58300-Dist Oper Overhead Lines</v>
          </cell>
          <cell r="E311" t="str">
            <v>Non-Labor</v>
          </cell>
          <cell r="F311" t="str">
            <v>NM</v>
          </cell>
          <cell r="G311" t="str">
            <v>SPS CWC-Other O&amp;M</v>
          </cell>
          <cell r="N311">
            <v>0</v>
          </cell>
        </row>
        <row r="312">
          <cell r="B312" t="str">
            <v>O&amp;M</v>
          </cell>
          <cell r="C312" t="str">
            <v>Distribution Operations</v>
          </cell>
          <cell r="D312" t="str">
            <v>58300-Dist Oper Overhead Lines</v>
          </cell>
          <cell r="E312" t="str">
            <v>Non-Labor</v>
          </cell>
          <cell r="F312" t="str">
            <v>PIS-DIST</v>
          </cell>
          <cell r="G312" t="str">
            <v>SPS CWC-Other O&amp;M</v>
          </cell>
          <cell r="N312">
            <v>-4043.8664523085718</v>
          </cell>
        </row>
        <row r="313">
          <cell r="B313" t="str">
            <v>O&amp;M</v>
          </cell>
          <cell r="C313" t="str">
            <v>Distribution Operations</v>
          </cell>
          <cell r="D313" t="str">
            <v>58300-Dist Oper Overhead Lines</v>
          </cell>
          <cell r="E313" t="str">
            <v>Non-Labor</v>
          </cell>
          <cell r="F313" t="str">
            <v>TX</v>
          </cell>
          <cell r="G313" t="str">
            <v>SPS CWC-Other O&amp;M</v>
          </cell>
          <cell r="N313">
            <v>0</v>
          </cell>
        </row>
        <row r="314">
          <cell r="B314" t="str">
            <v>O&amp;M</v>
          </cell>
          <cell r="C314" t="str">
            <v>Distribution Operations</v>
          </cell>
          <cell r="D314" t="str">
            <v>58400-Dist Op UG Elec lines</v>
          </cell>
          <cell r="E314" t="str">
            <v>Labor - Bargaining</v>
          </cell>
          <cell r="F314" t="str">
            <v>NM</v>
          </cell>
          <cell r="G314" t="str">
            <v>SPS CWC-Labor Regular</v>
          </cell>
          <cell r="N314">
            <v>178.56655773167603</v>
          </cell>
        </row>
        <row r="315">
          <cell r="B315" t="str">
            <v>O&amp;M</v>
          </cell>
          <cell r="C315" t="str">
            <v>Distribution Operations</v>
          </cell>
          <cell r="D315" t="str">
            <v>58400-Dist Op UG Elec lines</v>
          </cell>
          <cell r="E315" t="str">
            <v>Labor - Bargaining</v>
          </cell>
          <cell r="F315" t="str">
            <v>PIS-DIST</v>
          </cell>
          <cell r="G315" t="str">
            <v>SPS CWC-Labor Regular</v>
          </cell>
          <cell r="N315">
            <v>16.200359490988355</v>
          </cell>
        </row>
        <row r="316">
          <cell r="B316" t="str">
            <v>O&amp;M</v>
          </cell>
          <cell r="C316" t="str">
            <v>Distribution Operations</v>
          </cell>
          <cell r="D316" t="str">
            <v>58400-Dist Op UG Elec lines</v>
          </cell>
          <cell r="E316" t="str">
            <v>Labor - Bargaining</v>
          </cell>
          <cell r="F316" t="str">
            <v>TX</v>
          </cell>
          <cell r="G316" t="str">
            <v>SPS CWC-Labor Regular</v>
          </cell>
          <cell r="N316">
            <v>702.4168986724045</v>
          </cell>
        </row>
        <row r="317">
          <cell r="B317" t="str">
            <v>O&amp;M</v>
          </cell>
          <cell r="C317" t="str">
            <v>Distribution Operations</v>
          </cell>
          <cell r="D317" t="str">
            <v>58400-Dist Op UG Elec lines</v>
          </cell>
          <cell r="E317" t="str">
            <v>Labor - Incentive</v>
          </cell>
          <cell r="F317" t="str">
            <v>NM</v>
          </cell>
          <cell r="G317" t="str">
            <v>SPS CWC-Labor Incentive</v>
          </cell>
          <cell r="N317">
            <v>-194.53551411616041</v>
          </cell>
        </row>
        <row r="318">
          <cell r="B318" t="str">
            <v>O&amp;M</v>
          </cell>
          <cell r="C318" t="str">
            <v>Distribution Operations</v>
          </cell>
          <cell r="D318" t="str">
            <v>58400-Dist Op UG Elec lines</v>
          </cell>
          <cell r="E318" t="str">
            <v>Labor - Incentive</v>
          </cell>
          <cell r="F318" t="str">
            <v>PIS-DIST</v>
          </cell>
          <cell r="G318" t="str">
            <v>SPS CWC-Labor Incentive</v>
          </cell>
          <cell r="N318">
            <v>-14.709623321897281</v>
          </cell>
        </row>
        <row r="319">
          <cell r="B319" t="str">
            <v>O&amp;M</v>
          </cell>
          <cell r="C319" t="str">
            <v>Distribution Operations</v>
          </cell>
          <cell r="D319" t="str">
            <v>58400-Dist Op UG Elec lines</v>
          </cell>
          <cell r="E319" t="str">
            <v>Labor - Incentive</v>
          </cell>
          <cell r="F319" t="str">
            <v>TX</v>
          </cell>
          <cell r="G319" t="str">
            <v>SPS CWC-Labor Incentive</v>
          </cell>
          <cell r="N319">
            <v>-324.97544360687954</v>
          </cell>
        </row>
        <row r="320">
          <cell r="B320" t="str">
            <v>O&amp;M</v>
          </cell>
          <cell r="C320" t="str">
            <v>Distribution Operations</v>
          </cell>
          <cell r="D320" t="str">
            <v>58400-Dist Op UG Elec lines</v>
          </cell>
          <cell r="E320" t="str">
            <v>Labor - Non-bargaining</v>
          </cell>
          <cell r="F320" t="str">
            <v>NM</v>
          </cell>
          <cell r="G320" t="str">
            <v>SPS CWC-Labor Regular</v>
          </cell>
          <cell r="N320">
            <v>289.35593072198873</v>
          </cell>
        </row>
        <row r="321">
          <cell r="B321" t="str">
            <v>O&amp;M</v>
          </cell>
          <cell r="C321" t="str">
            <v>Distribution Operations</v>
          </cell>
          <cell r="D321" t="str">
            <v>58400-Dist Op UG Elec lines</v>
          </cell>
          <cell r="E321" t="str">
            <v>Labor - Non-bargaining</v>
          </cell>
          <cell r="F321" t="str">
            <v>PIS-DIST</v>
          </cell>
          <cell r="G321" t="str">
            <v>SPS CWC-Labor Regular</v>
          </cell>
          <cell r="N321">
            <v>26.251668610813969</v>
          </cell>
        </row>
        <row r="322">
          <cell r="B322" t="str">
            <v>O&amp;M</v>
          </cell>
          <cell r="C322" t="str">
            <v>Distribution Operations</v>
          </cell>
          <cell r="D322" t="str">
            <v>58400-Dist Op UG Elec lines</v>
          </cell>
          <cell r="E322" t="str">
            <v>Labor - Non-bargaining</v>
          </cell>
          <cell r="F322" t="str">
            <v>TX</v>
          </cell>
          <cell r="G322" t="str">
            <v>SPS CWC-Labor Regular</v>
          </cell>
          <cell r="N322">
            <v>1138.2226215931148</v>
          </cell>
        </row>
        <row r="323">
          <cell r="B323" t="str">
            <v>O&amp;M</v>
          </cell>
          <cell r="C323" t="str">
            <v>Distribution Operations</v>
          </cell>
          <cell r="D323" t="str">
            <v>58400-Dist Op UG Elec lines</v>
          </cell>
          <cell r="E323" t="str">
            <v>Labor - Other Compensation</v>
          </cell>
          <cell r="F323" t="str">
            <v>PIS-DIST</v>
          </cell>
          <cell r="G323" t="str">
            <v>SPS CWC-Labor Regular</v>
          </cell>
          <cell r="N323">
            <v>0</v>
          </cell>
        </row>
        <row r="324">
          <cell r="B324" t="str">
            <v>O&amp;M</v>
          </cell>
          <cell r="C324" t="str">
            <v>Distribution Operations</v>
          </cell>
          <cell r="D324" t="str">
            <v>58400-Dist Op UG Elec lines</v>
          </cell>
          <cell r="E324" t="str">
            <v>Non-Labor</v>
          </cell>
          <cell r="F324" t="str">
            <v>NM</v>
          </cell>
          <cell r="G324" t="str">
            <v>SPS CWC-Other O&amp;M</v>
          </cell>
          <cell r="N324">
            <v>0</v>
          </cell>
        </row>
        <row r="325">
          <cell r="B325" t="str">
            <v>O&amp;M</v>
          </cell>
          <cell r="C325" t="str">
            <v>Distribution Operations</v>
          </cell>
          <cell r="D325" t="str">
            <v>58400-Dist Op UG Elec lines</v>
          </cell>
          <cell r="E325" t="str">
            <v>Non-Labor</v>
          </cell>
          <cell r="F325" t="str">
            <v>PIS-DIST</v>
          </cell>
          <cell r="G325" t="str">
            <v>SPS CWC-Other O&amp;M</v>
          </cell>
          <cell r="N325">
            <v>-5.0397417141646002E-3</v>
          </cell>
        </row>
        <row r="326">
          <cell r="B326" t="str">
            <v>O&amp;M</v>
          </cell>
          <cell r="C326" t="str">
            <v>Distribution Operations</v>
          </cell>
          <cell r="D326" t="str">
            <v>58400-Dist Op UG Elec lines</v>
          </cell>
          <cell r="E326" t="str">
            <v>Non-Labor</v>
          </cell>
          <cell r="F326" t="str">
            <v>TX</v>
          </cell>
          <cell r="G326" t="str">
            <v>SPS CWC-Other O&amp;M</v>
          </cell>
          <cell r="N326">
            <v>0</v>
          </cell>
        </row>
        <row r="327">
          <cell r="B327" t="str">
            <v>O&amp;M</v>
          </cell>
          <cell r="C327" t="str">
            <v>Distribution Operations</v>
          </cell>
          <cell r="D327" t="str">
            <v>58500-Dist Oper Streetlight</v>
          </cell>
          <cell r="E327" t="str">
            <v>Labor - Bargaining</v>
          </cell>
          <cell r="F327" t="str">
            <v>PIS-DIST</v>
          </cell>
          <cell r="G327" t="str">
            <v>SPS CWC-Labor Regular</v>
          </cell>
          <cell r="N327">
            <v>4113.0330883029619</v>
          </cell>
        </row>
        <row r="328">
          <cell r="B328" t="str">
            <v>O&amp;M</v>
          </cell>
          <cell r="C328" t="str">
            <v>Distribution Operations</v>
          </cell>
          <cell r="D328" t="str">
            <v>58500-Dist Oper Streetlight</v>
          </cell>
          <cell r="E328" t="str">
            <v>Labor - Incentive</v>
          </cell>
          <cell r="F328" t="str">
            <v>PIS-DIST</v>
          </cell>
          <cell r="G328" t="str">
            <v>SPS CWC-Labor Incentive</v>
          </cell>
          <cell r="N328">
            <v>-6883.478606085715</v>
          </cell>
        </row>
        <row r="329">
          <cell r="B329" t="str">
            <v>O&amp;M</v>
          </cell>
          <cell r="C329" t="str">
            <v>Distribution Operations</v>
          </cell>
          <cell r="D329" t="str">
            <v>58500-Dist Oper Streetlight</v>
          </cell>
          <cell r="E329" t="str">
            <v>Labor - Non-bargaining</v>
          </cell>
          <cell r="F329" t="str">
            <v>PIS-DIST</v>
          </cell>
          <cell r="G329" t="str">
            <v>SPS CWC-Labor Regular</v>
          </cell>
          <cell r="N329">
            <v>7498.1626940364458</v>
          </cell>
        </row>
        <row r="330">
          <cell r="B330" t="str">
            <v>O&amp;M</v>
          </cell>
          <cell r="C330" t="str">
            <v>Distribution Operations</v>
          </cell>
          <cell r="D330" t="str">
            <v>58500-Dist Oper Streetlight</v>
          </cell>
          <cell r="E330" t="str">
            <v>Labor - Other Compensation</v>
          </cell>
          <cell r="F330" t="str">
            <v>PIS-DIST</v>
          </cell>
          <cell r="G330" t="str">
            <v>SPS CWC-Labor Regular</v>
          </cell>
          <cell r="N330">
            <v>0</v>
          </cell>
        </row>
        <row r="331">
          <cell r="B331" t="str">
            <v>O&amp;M</v>
          </cell>
          <cell r="C331" t="str">
            <v>Distribution Operations</v>
          </cell>
          <cell r="D331" t="str">
            <v>58500-Dist Oper Streetlight</v>
          </cell>
          <cell r="E331" t="str">
            <v>Non-Labor</v>
          </cell>
          <cell r="F331" t="str">
            <v>PIS-DIST</v>
          </cell>
          <cell r="G331" t="str">
            <v>SPS CWC-Other O&amp;M</v>
          </cell>
          <cell r="N331">
            <v>-19.257113971395388</v>
          </cell>
        </row>
        <row r="332">
          <cell r="B332" t="str">
            <v>O&amp;M</v>
          </cell>
          <cell r="C332" t="str">
            <v>Distribution Operations</v>
          </cell>
          <cell r="D332" t="str">
            <v>58600-Dist Oper Meter Exp</v>
          </cell>
          <cell r="E332" t="str">
            <v>Labor - Bargaining</v>
          </cell>
          <cell r="F332" t="str">
            <v>NM</v>
          </cell>
          <cell r="G332" t="str">
            <v>SPS CWC-Labor Regular</v>
          </cell>
          <cell r="N332">
            <v>10379.322821713595</v>
          </cell>
        </row>
        <row r="333">
          <cell r="B333" t="str">
            <v>O&amp;M</v>
          </cell>
          <cell r="C333" t="str">
            <v>Distribution Operations</v>
          </cell>
          <cell r="D333" t="str">
            <v>58600-Dist Oper Meter Exp</v>
          </cell>
          <cell r="E333" t="str">
            <v>Labor - Bargaining</v>
          </cell>
          <cell r="F333" t="str">
            <v>PIS-DIST</v>
          </cell>
          <cell r="G333" t="str">
            <v>SPS CWC-Labor Regular</v>
          </cell>
          <cell r="N333">
            <v>1028.7637255893753</v>
          </cell>
        </row>
        <row r="334">
          <cell r="B334" t="str">
            <v>O&amp;M</v>
          </cell>
          <cell r="C334" t="str">
            <v>Distribution Operations</v>
          </cell>
          <cell r="D334" t="str">
            <v>58600-Dist Oper Meter Exp</v>
          </cell>
          <cell r="E334" t="str">
            <v>Labor - Bargaining</v>
          </cell>
          <cell r="F334" t="str">
            <v>TX</v>
          </cell>
          <cell r="G334" t="str">
            <v>SPS CWC-Labor Regular</v>
          </cell>
          <cell r="N334">
            <v>15877.916207526123</v>
          </cell>
        </row>
        <row r="335">
          <cell r="B335" t="str">
            <v>O&amp;M</v>
          </cell>
          <cell r="C335" t="str">
            <v>Distribution Operations</v>
          </cell>
          <cell r="D335" t="str">
            <v>58600-Dist Oper Meter Exp</v>
          </cell>
          <cell r="E335" t="str">
            <v>Labor - Incentive</v>
          </cell>
          <cell r="F335" t="str">
            <v>NM</v>
          </cell>
          <cell r="G335" t="str">
            <v>SPS CWC-Labor Incentive</v>
          </cell>
          <cell r="N335">
            <v>-16076.889966749084</v>
          </cell>
        </row>
        <row r="336">
          <cell r="B336" t="str">
            <v>O&amp;M</v>
          </cell>
          <cell r="C336" t="str">
            <v>Distribution Operations</v>
          </cell>
          <cell r="D336" t="str">
            <v>58600-Dist Oper Meter Exp</v>
          </cell>
          <cell r="E336" t="str">
            <v>Labor - Incentive</v>
          </cell>
          <cell r="F336" t="str">
            <v>PIS-DIST</v>
          </cell>
          <cell r="G336" t="str">
            <v>SPS CWC-Labor Incentive</v>
          </cell>
          <cell r="N336">
            <v>-10028.121642006718</v>
          </cell>
        </row>
        <row r="337">
          <cell r="B337" t="str">
            <v>O&amp;M</v>
          </cell>
          <cell r="C337" t="str">
            <v>Distribution Operations</v>
          </cell>
          <cell r="D337" t="str">
            <v>58600-Dist Oper Meter Exp</v>
          </cell>
          <cell r="E337" t="str">
            <v>Labor - Incentive</v>
          </cell>
          <cell r="F337" t="str">
            <v>TX</v>
          </cell>
          <cell r="G337" t="str">
            <v>SPS CWC-Labor Incentive</v>
          </cell>
          <cell r="N337">
            <v>-26771.111916685109</v>
          </cell>
        </row>
        <row r="338">
          <cell r="B338" t="str">
            <v>O&amp;M</v>
          </cell>
          <cell r="C338" t="str">
            <v>Distribution Operations</v>
          </cell>
          <cell r="D338" t="str">
            <v>58600-Dist Oper Meter Exp</v>
          </cell>
          <cell r="E338" t="str">
            <v>Labor - Non-bargaining</v>
          </cell>
          <cell r="F338" t="str">
            <v>NM</v>
          </cell>
          <cell r="G338" t="str">
            <v>SPS CWC-Labor Regular</v>
          </cell>
          <cell r="N338">
            <v>16819.043013943679</v>
          </cell>
        </row>
        <row r="339">
          <cell r="B339" t="str">
            <v>O&amp;M</v>
          </cell>
          <cell r="C339" t="str">
            <v>Distribution Operations</v>
          </cell>
          <cell r="D339" t="str">
            <v>58600-Dist Oper Meter Exp</v>
          </cell>
          <cell r="E339" t="str">
            <v>Labor - Non-bargaining</v>
          </cell>
          <cell r="F339" t="str">
            <v>PIS-DIST</v>
          </cell>
          <cell r="G339" t="str">
            <v>SPS CWC-Labor Regular</v>
          </cell>
          <cell r="N339">
            <v>5691.1365292927485</v>
          </cell>
        </row>
        <row r="340">
          <cell r="B340" t="str">
            <v>O&amp;M</v>
          </cell>
          <cell r="C340" t="str">
            <v>Distribution Operations</v>
          </cell>
          <cell r="D340" t="str">
            <v>58600-Dist Oper Meter Exp</v>
          </cell>
          <cell r="E340" t="str">
            <v>Labor - Non-bargaining</v>
          </cell>
          <cell r="F340" t="str">
            <v>TX</v>
          </cell>
          <cell r="G340" t="str">
            <v>SPS CWC-Labor Regular</v>
          </cell>
          <cell r="N340">
            <v>25729.169450968657</v>
          </cell>
        </row>
        <row r="341">
          <cell r="B341" t="str">
            <v>O&amp;M</v>
          </cell>
          <cell r="C341" t="str">
            <v>Distribution Operations</v>
          </cell>
          <cell r="D341" t="str">
            <v>58600-Dist Oper Meter Exp</v>
          </cell>
          <cell r="E341" t="str">
            <v>Labor - Other Compensation</v>
          </cell>
          <cell r="F341" t="str">
            <v>PIS-DIST</v>
          </cell>
          <cell r="G341" t="str">
            <v>SPS CWC-Labor Regular</v>
          </cell>
          <cell r="N341">
            <v>0</v>
          </cell>
        </row>
        <row r="342">
          <cell r="B342" t="str">
            <v>O&amp;M</v>
          </cell>
          <cell r="C342" t="str">
            <v>Distribution Operations</v>
          </cell>
          <cell r="D342" t="str">
            <v>58600-Dist Oper Meter Exp</v>
          </cell>
          <cell r="E342" t="str">
            <v>Non-Labor</v>
          </cell>
          <cell r="F342" t="str">
            <v>NM</v>
          </cell>
          <cell r="G342" t="str">
            <v>SPS CWC-Other O&amp;M</v>
          </cell>
          <cell r="N342">
            <v>0</v>
          </cell>
        </row>
        <row r="343">
          <cell r="B343" t="str">
            <v>O&amp;M</v>
          </cell>
          <cell r="C343" t="str">
            <v>Distribution Operations</v>
          </cell>
          <cell r="D343" t="str">
            <v>58600-Dist Oper Meter Exp</v>
          </cell>
          <cell r="E343" t="str">
            <v>Non-Labor</v>
          </cell>
          <cell r="F343" t="str">
            <v>PIS-DIST</v>
          </cell>
          <cell r="G343" t="str">
            <v>SPS CWC-Other O&amp;M</v>
          </cell>
          <cell r="N343">
            <v>-1350.446738611136</v>
          </cell>
        </row>
        <row r="344">
          <cell r="B344" t="str">
            <v>O&amp;M</v>
          </cell>
          <cell r="C344" t="str">
            <v>Distribution Operations</v>
          </cell>
          <cell r="D344" t="str">
            <v>58600-Dist Oper Meter Exp</v>
          </cell>
          <cell r="E344" t="str">
            <v>Non-Labor</v>
          </cell>
          <cell r="F344" t="str">
            <v>TX</v>
          </cell>
          <cell r="G344" t="str">
            <v>SPS CWC-Other O&amp;M</v>
          </cell>
          <cell r="N344">
            <v>0</v>
          </cell>
        </row>
        <row r="345">
          <cell r="B345" t="str">
            <v>O&amp;M</v>
          </cell>
          <cell r="C345" t="str">
            <v>Distribution Operations</v>
          </cell>
          <cell r="D345" t="str">
            <v>58700-Dist Oper Cust Install</v>
          </cell>
          <cell r="E345" t="str">
            <v>Labor - Bargaining</v>
          </cell>
          <cell r="F345" t="str">
            <v>PIS-DIST</v>
          </cell>
          <cell r="G345" t="str">
            <v>SPS CWC-Labor Regular</v>
          </cell>
          <cell r="N345">
            <v>4740.5954275072727</v>
          </cell>
        </row>
        <row r="346">
          <cell r="B346" t="str">
            <v>O&amp;M</v>
          </cell>
          <cell r="C346" t="str">
            <v>Distribution Operations</v>
          </cell>
          <cell r="D346" t="str">
            <v>58700-Dist Oper Cust Install</v>
          </cell>
          <cell r="E346" t="str">
            <v>Labor - Incentive</v>
          </cell>
          <cell r="F346" t="str">
            <v>PIS-DIST</v>
          </cell>
          <cell r="G346" t="str">
            <v>SPS CWC-Labor Incentive</v>
          </cell>
          <cell r="N346">
            <v>-8067.1273096873856</v>
          </cell>
        </row>
        <row r="347">
          <cell r="B347" t="str">
            <v>O&amp;M</v>
          </cell>
          <cell r="C347" t="str">
            <v>Distribution Operations</v>
          </cell>
          <cell r="D347" t="str">
            <v>58700-Dist Oper Cust Install</v>
          </cell>
          <cell r="E347" t="str">
            <v>Labor - Non-bargaining</v>
          </cell>
          <cell r="F347" t="str">
            <v>PIS-DIST</v>
          </cell>
          <cell r="G347" t="str">
            <v>SPS CWC-Labor Regular</v>
          </cell>
          <cell r="N347">
            <v>7681.8381869912728</v>
          </cell>
        </row>
        <row r="348">
          <cell r="B348" t="str">
            <v>O&amp;M</v>
          </cell>
          <cell r="C348" t="str">
            <v>Distribution Operations</v>
          </cell>
          <cell r="D348" t="str">
            <v>58700-Dist Oper Cust Install</v>
          </cell>
          <cell r="E348" t="str">
            <v>Labor - Other Compensation</v>
          </cell>
          <cell r="F348" t="str">
            <v>PIS-DIST</v>
          </cell>
          <cell r="G348" t="str">
            <v>SPS CWC-Labor Regular</v>
          </cell>
          <cell r="N348">
            <v>0</v>
          </cell>
        </row>
        <row r="349">
          <cell r="B349" t="str">
            <v>O&amp;M</v>
          </cell>
          <cell r="C349" t="str">
            <v>Distribution Operations</v>
          </cell>
          <cell r="D349" t="str">
            <v>58700-Dist Oper Cust Install</v>
          </cell>
          <cell r="E349" t="str">
            <v>Non-Labor</v>
          </cell>
          <cell r="F349" t="str">
            <v>PIS-DIST</v>
          </cell>
          <cell r="G349" t="str">
            <v>SPS CWC-Other O&amp;M</v>
          </cell>
          <cell r="N349">
            <v>0</v>
          </cell>
        </row>
        <row r="350">
          <cell r="B350" t="str">
            <v>O&amp;M</v>
          </cell>
          <cell r="C350" t="str">
            <v>Distribution Operations</v>
          </cell>
          <cell r="D350" t="str">
            <v>58800-Dist Oper Misc Exp</v>
          </cell>
          <cell r="E350" t="str">
            <v>Labor - Bargaining</v>
          </cell>
          <cell r="F350" t="str">
            <v>NM</v>
          </cell>
          <cell r="G350" t="str">
            <v>SPS CWC-Labor Regular</v>
          </cell>
          <cell r="N350">
            <v>4699.2909832055684</v>
          </cell>
        </row>
        <row r="351">
          <cell r="B351" t="str">
            <v>O&amp;M</v>
          </cell>
          <cell r="C351" t="str">
            <v>Distribution Operations</v>
          </cell>
          <cell r="D351" t="str">
            <v>58800-Dist Oper Misc Exp</v>
          </cell>
          <cell r="E351" t="str">
            <v>Labor - Bargaining</v>
          </cell>
          <cell r="F351" t="str">
            <v>PIS-DIST</v>
          </cell>
          <cell r="G351" t="str">
            <v>SPS CWC-Labor Regular</v>
          </cell>
          <cell r="N351">
            <v>1333.9563869357034</v>
          </cell>
        </row>
        <row r="352">
          <cell r="B352" t="str">
            <v>O&amp;M</v>
          </cell>
          <cell r="C352" t="str">
            <v>Distribution Operations</v>
          </cell>
          <cell r="D352" t="str">
            <v>58800-Dist Oper Misc Exp</v>
          </cell>
          <cell r="E352" t="str">
            <v>Labor - Bargaining</v>
          </cell>
          <cell r="F352" t="str">
            <v>TX</v>
          </cell>
          <cell r="G352" t="str">
            <v>SPS CWC-Labor Regular</v>
          </cell>
          <cell r="N352">
            <v>-157308.37042358032</v>
          </cell>
        </row>
        <row r="353">
          <cell r="B353" t="str">
            <v>O&amp;M</v>
          </cell>
          <cell r="C353" t="str">
            <v>Distribution Operations</v>
          </cell>
          <cell r="D353" t="str">
            <v>58800-Dist Oper Misc Exp</v>
          </cell>
          <cell r="E353" t="str">
            <v>Labor - Incentive</v>
          </cell>
          <cell r="F353" t="str">
            <v>NM</v>
          </cell>
          <cell r="G353" t="str">
            <v>SPS CWC-Labor Incentive</v>
          </cell>
          <cell r="N353">
            <v>-8586.6631673028569</v>
          </cell>
        </row>
        <row r="354">
          <cell r="B354" t="str">
            <v>O&amp;M</v>
          </cell>
          <cell r="C354" t="str">
            <v>Distribution Operations</v>
          </cell>
          <cell r="D354" t="str">
            <v>58800-Dist Oper Misc Exp</v>
          </cell>
          <cell r="E354" t="str">
            <v>Labor - Incentive</v>
          </cell>
          <cell r="F354" t="str">
            <v>PIS-DIST</v>
          </cell>
          <cell r="G354" t="str">
            <v>SPS CWC-Labor Incentive</v>
          </cell>
          <cell r="N354">
            <v>-47787.031110671691</v>
          </cell>
        </row>
        <row r="355">
          <cell r="B355" t="str">
            <v>O&amp;M</v>
          </cell>
          <cell r="C355" t="str">
            <v>Distribution Operations</v>
          </cell>
          <cell r="D355" t="str">
            <v>58800-Dist Oper Misc Exp</v>
          </cell>
          <cell r="E355" t="str">
            <v>Labor - Incentive</v>
          </cell>
          <cell r="F355" t="str">
            <v>TX</v>
          </cell>
          <cell r="G355" t="str">
            <v>SPS CWC-Labor Incentive</v>
          </cell>
          <cell r="N355">
            <v>-36208.038840176392</v>
          </cell>
        </row>
        <row r="356">
          <cell r="B356" t="str">
            <v>O&amp;M</v>
          </cell>
          <cell r="C356" t="str">
            <v>Distribution Operations</v>
          </cell>
          <cell r="D356" t="str">
            <v>58800-Dist Oper Misc Exp</v>
          </cell>
          <cell r="E356" t="str">
            <v>Labor - Non-bargaining</v>
          </cell>
          <cell r="F356" t="str">
            <v>NM</v>
          </cell>
          <cell r="G356" t="str">
            <v>SPS CWC-Labor Regular</v>
          </cell>
          <cell r="N356">
            <v>7830.9744201533176</v>
          </cell>
        </row>
        <row r="357">
          <cell r="B357" t="str">
            <v>O&amp;M</v>
          </cell>
          <cell r="C357" t="str">
            <v>Distribution Operations</v>
          </cell>
          <cell r="D357" t="str">
            <v>58800-Dist Oper Misc Exp</v>
          </cell>
          <cell r="E357" t="str">
            <v>Labor - Non-bargaining</v>
          </cell>
          <cell r="F357" t="str">
            <v>PIS-DIST</v>
          </cell>
          <cell r="G357" t="str">
            <v>SPS CWC-Labor Regular</v>
          </cell>
          <cell r="N357">
            <v>19456.462635677151</v>
          </cell>
        </row>
        <row r="358">
          <cell r="B358" t="str">
            <v>O&amp;M</v>
          </cell>
          <cell r="C358" t="str">
            <v>Distribution Operations</v>
          </cell>
          <cell r="D358" t="str">
            <v>58800-Dist Oper Misc Exp</v>
          </cell>
          <cell r="E358" t="str">
            <v>Labor - Non-bargaining</v>
          </cell>
          <cell r="F358" t="str">
            <v>TX</v>
          </cell>
          <cell r="G358" t="str">
            <v>SPS CWC-Labor Regular</v>
          </cell>
          <cell r="N358">
            <v>-206679.26217582443</v>
          </cell>
        </row>
        <row r="359">
          <cell r="B359" t="str">
            <v>O&amp;M</v>
          </cell>
          <cell r="C359" t="str">
            <v>Distribution Operations</v>
          </cell>
          <cell r="D359" t="str">
            <v>58800-Dist Oper Misc Exp</v>
          </cell>
          <cell r="E359" t="str">
            <v>Labor - Other Compensation</v>
          </cell>
          <cell r="F359" t="str">
            <v>PIS-DIST</v>
          </cell>
          <cell r="G359" t="str">
            <v>SPS CWC-Labor Regular</v>
          </cell>
          <cell r="N359">
            <v>0</v>
          </cell>
        </row>
        <row r="360">
          <cell r="B360" t="str">
            <v>O&amp;M</v>
          </cell>
          <cell r="C360" t="str">
            <v>Distribution Operations</v>
          </cell>
          <cell r="D360" t="str">
            <v>58800-Dist Oper Misc Exp</v>
          </cell>
          <cell r="E360" t="str">
            <v>Non-Labor</v>
          </cell>
          <cell r="F360" t="str">
            <v>NM</v>
          </cell>
          <cell r="G360" t="str">
            <v>SPS CWC-Other O&amp;M</v>
          </cell>
          <cell r="N360">
            <v>-1433.88</v>
          </cell>
        </row>
        <row r="361">
          <cell r="B361" t="str">
            <v>O&amp;M</v>
          </cell>
          <cell r="C361" t="str">
            <v>Distribution Operations</v>
          </cell>
          <cell r="D361" t="str">
            <v>58800-Dist Oper Misc Exp</v>
          </cell>
          <cell r="E361" t="str">
            <v>Non-Labor</v>
          </cell>
          <cell r="F361" t="str">
            <v>PIS-DIST</v>
          </cell>
          <cell r="G361" t="str">
            <v>SPS CWC-Other O&amp;M</v>
          </cell>
          <cell r="N361">
            <v>-3972.8478309522661</v>
          </cell>
        </row>
        <row r="362">
          <cell r="B362" t="str">
            <v>O&amp;M</v>
          </cell>
          <cell r="C362" t="str">
            <v>Distribution Operations</v>
          </cell>
          <cell r="D362" t="str">
            <v>58800-Dist Oper Misc Exp</v>
          </cell>
          <cell r="E362" t="str">
            <v>Non-Labor</v>
          </cell>
          <cell r="F362" t="str">
            <v>TX</v>
          </cell>
          <cell r="G362" t="str">
            <v>SPS CWC-Other O&amp;M</v>
          </cell>
          <cell r="N362">
            <v>-15437.669456000032</v>
          </cell>
        </row>
        <row r="363">
          <cell r="B363" t="str">
            <v>O&amp;M</v>
          </cell>
          <cell r="C363" t="str">
            <v>Distribution Operations</v>
          </cell>
          <cell r="D363" t="str">
            <v>58900-Dist Rents</v>
          </cell>
          <cell r="E363" t="str">
            <v>Non-Labor</v>
          </cell>
          <cell r="F363" t="str">
            <v>NM</v>
          </cell>
          <cell r="G363" t="str">
            <v>SPS CWC-Other O&amp;M</v>
          </cell>
          <cell r="N363">
            <v>0</v>
          </cell>
        </row>
        <row r="364">
          <cell r="B364" t="str">
            <v>O&amp;M</v>
          </cell>
          <cell r="C364" t="str">
            <v>Distribution Operations</v>
          </cell>
          <cell r="D364" t="str">
            <v>58900-Dist Rents</v>
          </cell>
          <cell r="E364" t="str">
            <v>Non-Labor</v>
          </cell>
          <cell r="F364" t="str">
            <v>PIS-DIST</v>
          </cell>
          <cell r="G364" t="str">
            <v>SPS CWC-Other O&amp;M</v>
          </cell>
          <cell r="N364">
            <v>-306304.74249323999</v>
          </cell>
        </row>
        <row r="365">
          <cell r="B365" t="str">
            <v>O&amp;M</v>
          </cell>
          <cell r="C365" t="str">
            <v>Distribution Operations</v>
          </cell>
          <cell r="D365" t="str">
            <v>58900-Dist Rents</v>
          </cell>
          <cell r="E365" t="str">
            <v>Non-Labor</v>
          </cell>
          <cell r="F365" t="str">
            <v>TX</v>
          </cell>
          <cell r="G365" t="str">
            <v>SPS CWC-Other O&amp;M</v>
          </cell>
          <cell r="N365">
            <v>0</v>
          </cell>
        </row>
        <row r="366">
          <cell r="B366" t="str">
            <v>O&amp;M</v>
          </cell>
          <cell r="C366" t="str">
            <v>Distribution Maintenance</v>
          </cell>
          <cell r="D366" t="str">
            <v>59000-Dist Mtc Super &amp; Eng</v>
          </cell>
          <cell r="E366" t="str">
            <v>Labor - Incentive</v>
          </cell>
          <cell r="F366" t="str">
            <v>PIS-DIST</v>
          </cell>
          <cell r="G366" t="str">
            <v>SPS CWC-Labor Incentive</v>
          </cell>
          <cell r="N366">
            <v>-1565.2877320480904</v>
          </cell>
        </row>
        <row r="367">
          <cell r="B367" t="str">
            <v>O&amp;M</v>
          </cell>
          <cell r="C367" t="str">
            <v>Distribution Maintenance</v>
          </cell>
          <cell r="D367" t="str">
            <v>59000-Dist Mtc Super &amp; Eng</v>
          </cell>
          <cell r="E367" t="str">
            <v>Labor - Non-bargaining</v>
          </cell>
          <cell r="F367" t="str">
            <v>PIS-DIST</v>
          </cell>
          <cell r="G367" t="str">
            <v>SPS CWC-Labor Regular</v>
          </cell>
          <cell r="N367">
            <v>713.24489999999992</v>
          </cell>
        </row>
        <row r="368">
          <cell r="B368" t="str">
            <v>O&amp;M</v>
          </cell>
          <cell r="C368" t="str">
            <v>Distribution Maintenance</v>
          </cell>
          <cell r="D368" t="str">
            <v>59000-Dist Mtc Super &amp; Eng</v>
          </cell>
          <cell r="E368" t="str">
            <v>Labor - Other Compensation</v>
          </cell>
          <cell r="F368" t="str">
            <v>PIS-DIST</v>
          </cell>
          <cell r="G368" t="str">
            <v>SPS CWC-Labor Regular</v>
          </cell>
          <cell r="N368">
            <v>0</v>
          </cell>
        </row>
        <row r="369">
          <cell r="B369" t="str">
            <v>O&amp;M</v>
          </cell>
          <cell r="C369" t="str">
            <v>Distribution Maintenance</v>
          </cell>
          <cell r="D369" t="str">
            <v>59000-Dist Mtc Super &amp; Eng</v>
          </cell>
          <cell r="E369" t="str">
            <v>Non-Labor</v>
          </cell>
          <cell r="F369" t="str">
            <v>PIS-DIST</v>
          </cell>
          <cell r="G369" t="str">
            <v>SPS CWC-Other O&amp;M</v>
          </cell>
          <cell r="N369">
            <v>0</v>
          </cell>
        </row>
        <row r="370">
          <cell r="B370" t="str">
            <v>O&amp;M</v>
          </cell>
          <cell r="C370" t="str">
            <v>Distribution Maintenance</v>
          </cell>
          <cell r="D370" t="str">
            <v>59100-Dist Mt of Structures</v>
          </cell>
          <cell r="E370" t="str">
            <v>Labor - Bargaining</v>
          </cell>
          <cell r="F370" t="str">
            <v>TX</v>
          </cell>
          <cell r="G370" t="str">
            <v>SPS CWC-Labor Regular</v>
          </cell>
          <cell r="N370">
            <v>-2.8399850197888557E-2</v>
          </cell>
        </row>
        <row r="371">
          <cell r="B371" t="str">
            <v>O&amp;M</v>
          </cell>
          <cell r="C371" t="str">
            <v>Distribution Maintenance</v>
          </cell>
          <cell r="D371" t="str">
            <v>59100-Dist Mt of Structures</v>
          </cell>
          <cell r="E371" t="str">
            <v>Labor - Incentive</v>
          </cell>
          <cell r="F371" t="str">
            <v>PIS-DIST</v>
          </cell>
          <cell r="G371" t="str">
            <v>SPS CWC-Labor Incentive</v>
          </cell>
          <cell r="N371">
            <v>0.17897905557750909</v>
          </cell>
        </row>
        <row r="372">
          <cell r="B372" t="str">
            <v>O&amp;M</v>
          </cell>
          <cell r="C372" t="str">
            <v>Distribution Maintenance</v>
          </cell>
          <cell r="D372" t="str">
            <v>59100-Dist Mt of Structures</v>
          </cell>
          <cell r="E372" t="str">
            <v>Labor - Incentive</v>
          </cell>
          <cell r="F372" t="str">
            <v>TX</v>
          </cell>
          <cell r="G372" t="str">
            <v>SPS CWC-Labor Incentive</v>
          </cell>
          <cell r="N372">
            <v>-1.5800499579902907</v>
          </cell>
        </row>
        <row r="373">
          <cell r="B373" t="str">
            <v>O&amp;M</v>
          </cell>
          <cell r="C373" t="str">
            <v>Distribution Maintenance</v>
          </cell>
          <cell r="D373" t="str">
            <v>59100-Dist Mt of Structures</v>
          </cell>
          <cell r="E373" t="str">
            <v>Labor - Non-bargaining</v>
          </cell>
          <cell r="F373" t="str">
            <v>TX</v>
          </cell>
          <cell r="G373" t="str">
            <v>SPS CWC-Labor Regular</v>
          </cell>
          <cell r="N373">
            <v>-4.6020179762508634E-2</v>
          </cell>
        </row>
        <row r="374">
          <cell r="B374" t="str">
            <v>O&amp;M</v>
          </cell>
          <cell r="C374" t="str">
            <v>Distribution Maintenance</v>
          </cell>
          <cell r="D374" t="str">
            <v>59100-Dist Mt of Structures</v>
          </cell>
          <cell r="E374" t="str">
            <v>Labor - Other Compensation</v>
          </cell>
          <cell r="F374" t="str">
            <v>PIS-DIST</v>
          </cell>
          <cell r="G374" t="str">
            <v>SPS CWC-Labor Regular</v>
          </cell>
          <cell r="N374">
            <v>0</v>
          </cell>
        </row>
        <row r="375">
          <cell r="B375" t="str">
            <v>O&amp;M</v>
          </cell>
          <cell r="C375" t="str">
            <v>Distribution Maintenance</v>
          </cell>
          <cell r="D375" t="str">
            <v>59100-Dist Mt of Structures</v>
          </cell>
          <cell r="E375" t="str">
            <v>Non-Labor</v>
          </cell>
          <cell r="F375" t="str">
            <v>NM</v>
          </cell>
          <cell r="G375" t="str">
            <v>SPS CWC-Other O&amp;M</v>
          </cell>
          <cell r="N375">
            <v>0</v>
          </cell>
        </row>
        <row r="376">
          <cell r="B376" t="str">
            <v>O&amp;M</v>
          </cell>
          <cell r="C376" t="str">
            <v>Distribution Maintenance</v>
          </cell>
          <cell r="D376" t="str">
            <v>59100-Dist Mt of Structures</v>
          </cell>
          <cell r="E376" t="str">
            <v>Non-Labor</v>
          </cell>
          <cell r="F376" t="str">
            <v>PIS-DIST</v>
          </cell>
          <cell r="G376" t="str">
            <v>SPS CWC-Other O&amp;M</v>
          </cell>
          <cell r="N376">
            <v>0</v>
          </cell>
        </row>
        <row r="377">
          <cell r="B377" t="str">
            <v>O&amp;M</v>
          </cell>
          <cell r="C377" t="str">
            <v>Distribution Maintenance</v>
          </cell>
          <cell r="D377" t="str">
            <v>59100-Dist Mt of Structures</v>
          </cell>
          <cell r="E377" t="str">
            <v>Non-Labor</v>
          </cell>
          <cell r="F377" t="str">
            <v>TX</v>
          </cell>
          <cell r="G377" t="str">
            <v>SPS CWC-Other O&amp;M</v>
          </cell>
          <cell r="N377">
            <v>0</v>
          </cell>
        </row>
        <row r="378">
          <cell r="B378" t="str">
            <v>O&amp;M</v>
          </cell>
          <cell r="C378" t="str">
            <v>Distribution Maintenance</v>
          </cell>
          <cell r="D378" t="str">
            <v>59200-Dist Mt of Station Equip</v>
          </cell>
          <cell r="E378" t="str">
            <v>Labor - Bargaining</v>
          </cell>
          <cell r="F378" t="str">
            <v>PIS-DIST</v>
          </cell>
          <cell r="G378" t="str">
            <v>SPS CWC-Labor Regular</v>
          </cell>
          <cell r="N378">
            <v>3139.8746739039029</v>
          </cell>
        </row>
        <row r="379">
          <cell r="B379" t="str">
            <v>O&amp;M</v>
          </cell>
          <cell r="C379" t="str">
            <v>Distribution Maintenance</v>
          </cell>
          <cell r="D379" t="str">
            <v>59200-Dist Mt of Station Equip</v>
          </cell>
          <cell r="E379" t="str">
            <v>Labor - Incentive</v>
          </cell>
          <cell r="F379" t="str">
            <v>PIS-DIST</v>
          </cell>
          <cell r="G379" t="str">
            <v>SPS CWC-Labor Incentive</v>
          </cell>
          <cell r="N379">
            <v>-5511.9614047194891</v>
          </cell>
        </row>
        <row r="380">
          <cell r="B380" t="str">
            <v>O&amp;M</v>
          </cell>
          <cell r="C380" t="str">
            <v>Distribution Maintenance</v>
          </cell>
          <cell r="D380" t="str">
            <v>59200-Dist Mt of Station Equip</v>
          </cell>
          <cell r="E380" t="str">
            <v>Labor - Non-bargaining</v>
          </cell>
          <cell r="F380" t="str">
            <v>PIS-DIST</v>
          </cell>
          <cell r="G380" t="str">
            <v>SPS CWC-Labor Regular</v>
          </cell>
          <cell r="N380">
            <v>5087.9703913153162</v>
          </cell>
        </row>
        <row r="381">
          <cell r="B381" t="str">
            <v>O&amp;M</v>
          </cell>
          <cell r="C381" t="str">
            <v>Distribution Maintenance</v>
          </cell>
          <cell r="D381" t="str">
            <v>59200-Dist Mt of Station Equip</v>
          </cell>
          <cell r="E381" t="str">
            <v>Labor - Other Compensation</v>
          </cell>
          <cell r="F381" t="str">
            <v>PIS-DIST</v>
          </cell>
          <cell r="G381" t="str">
            <v>SPS CWC-Labor Regular</v>
          </cell>
          <cell r="N381">
            <v>0</v>
          </cell>
        </row>
        <row r="382">
          <cell r="B382" t="str">
            <v>O&amp;M</v>
          </cell>
          <cell r="C382" t="str">
            <v>Distribution Maintenance</v>
          </cell>
          <cell r="D382" t="str">
            <v>59200-Dist Mt of Station Equip</v>
          </cell>
          <cell r="E382" t="str">
            <v>Non-Labor</v>
          </cell>
          <cell r="F382" t="str">
            <v>PIS-DIST</v>
          </cell>
          <cell r="G382" t="str">
            <v>SPS CWC-Other O&amp;M</v>
          </cell>
          <cell r="N382">
            <v>-0.12855594665032333</v>
          </cell>
        </row>
        <row r="383">
          <cell r="B383" t="str">
            <v>O&amp;M</v>
          </cell>
          <cell r="C383" t="str">
            <v>Distribution Maintenance</v>
          </cell>
          <cell r="D383" t="str">
            <v>59300-Dist Mtc of Overhead Lines</v>
          </cell>
          <cell r="E383" t="str">
            <v>Labor - Bargaining</v>
          </cell>
          <cell r="F383" t="str">
            <v>NM</v>
          </cell>
          <cell r="G383" t="str">
            <v>SPS CWC-Labor Regular</v>
          </cell>
          <cell r="N383">
            <v>7062.1361827112905</v>
          </cell>
        </row>
        <row r="384">
          <cell r="B384" t="str">
            <v>O&amp;M</v>
          </cell>
          <cell r="C384" t="str">
            <v>Distribution Maintenance</v>
          </cell>
          <cell r="D384" t="str">
            <v>59300-Dist Mtc of Overhead Lines</v>
          </cell>
          <cell r="E384" t="str">
            <v>Labor - Bargaining</v>
          </cell>
          <cell r="F384" t="str">
            <v>PIS-DIST</v>
          </cell>
          <cell r="G384" t="str">
            <v>SPS CWC-Labor Regular</v>
          </cell>
          <cell r="N384">
            <v>2836.8511441871087</v>
          </cell>
        </row>
        <row r="385">
          <cell r="B385" t="str">
            <v>O&amp;M</v>
          </cell>
          <cell r="C385" t="str">
            <v>Distribution Maintenance</v>
          </cell>
          <cell r="D385" t="str">
            <v>59300-Dist Mtc of Overhead Lines</v>
          </cell>
          <cell r="E385" t="str">
            <v>Labor - Bargaining</v>
          </cell>
          <cell r="F385" t="str">
            <v>TX</v>
          </cell>
          <cell r="G385" t="str">
            <v>SPS CWC-Labor Regular</v>
          </cell>
          <cell r="N385">
            <v>117748.64411443254</v>
          </cell>
        </row>
        <row r="386">
          <cell r="B386" t="str">
            <v>O&amp;M</v>
          </cell>
          <cell r="C386" t="str">
            <v>Distribution Maintenance</v>
          </cell>
          <cell r="D386" t="str">
            <v>59300-Dist Mtc of Overhead Lines</v>
          </cell>
          <cell r="E386" t="str">
            <v>Labor - Incentive</v>
          </cell>
          <cell r="F386" t="str">
            <v>NM</v>
          </cell>
          <cell r="G386" t="str">
            <v>SPS CWC-Labor Incentive</v>
          </cell>
          <cell r="N386">
            <v>-5820.554895620041</v>
          </cell>
        </row>
        <row r="387">
          <cell r="B387" t="str">
            <v>O&amp;M</v>
          </cell>
          <cell r="C387" t="str">
            <v>Distribution Maintenance</v>
          </cell>
          <cell r="D387" t="str">
            <v>59300-Dist Mtc of Overhead Lines</v>
          </cell>
          <cell r="E387" t="str">
            <v>Labor - Incentive</v>
          </cell>
          <cell r="F387" t="str">
            <v>PIS-DIST</v>
          </cell>
          <cell r="G387" t="str">
            <v>SPS CWC-Labor Incentive</v>
          </cell>
          <cell r="N387">
            <v>-16173.69421168286</v>
          </cell>
        </row>
        <row r="388">
          <cell r="B388" t="str">
            <v>O&amp;M</v>
          </cell>
          <cell r="C388" t="str">
            <v>Distribution Maintenance</v>
          </cell>
          <cell r="D388" t="str">
            <v>59300-Dist Mtc of Overhead Lines</v>
          </cell>
          <cell r="E388" t="str">
            <v>Labor - Incentive</v>
          </cell>
          <cell r="F388" t="str">
            <v>TX</v>
          </cell>
          <cell r="G388" t="str">
            <v>SPS CWC-Labor Incentive</v>
          </cell>
          <cell r="N388">
            <v>-21262.122752294541</v>
          </cell>
        </row>
        <row r="389">
          <cell r="B389" t="str">
            <v>O&amp;M</v>
          </cell>
          <cell r="C389" t="str">
            <v>Distribution Maintenance</v>
          </cell>
          <cell r="D389" t="str">
            <v>59300-Dist Mtc of Overhead Lines</v>
          </cell>
          <cell r="E389" t="str">
            <v>Labor - Non-bargaining</v>
          </cell>
          <cell r="F389" t="str">
            <v>NM</v>
          </cell>
          <cell r="G389" t="str">
            <v>SPS CWC-Labor Regular</v>
          </cell>
          <cell r="N389">
            <v>11443.749680746443</v>
          </cell>
        </row>
        <row r="390">
          <cell r="B390" t="str">
            <v>O&amp;M</v>
          </cell>
          <cell r="C390" t="str">
            <v>Distribution Maintenance</v>
          </cell>
          <cell r="D390" t="str">
            <v>59300-Dist Mtc of Overhead Lines</v>
          </cell>
          <cell r="E390" t="str">
            <v>Labor - Non-bargaining</v>
          </cell>
          <cell r="F390" t="str">
            <v>PIS-DIST</v>
          </cell>
          <cell r="G390" t="str">
            <v>SPS CWC-Labor Regular</v>
          </cell>
          <cell r="N390">
            <v>8625.1573269754681</v>
          </cell>
        </row>
        <row r="391">
          <cell r="B391" t="str">
            <v>O&amp;M</v>
          </cell>
          <cell r="C391" t="str">
            <v>Distribution Maintenance</v>
          </cell>
          <cell r="D391" t="str">
            <v>59300-Dist Mtc of Overhead Lines</v>
          </cell>
          <cell r="E391" t="str">
            <v>Labor - Non-bargaining</v>
          </cell>
          <cell r="F391" t="str">
            <v>TX</v>
          </cell>
          <cell r="G391" t="str">
            <v>SPS CWC-Labor Regular</v>
          </cell>
          <cell r="N391">
            <v>165597.81930941984</v>
          </cell>
        </row>
        <row r="392">
          <cell r="B392" t="str">
            <v>O&amp;M</v>
          </cell>
          <cell r="C392" t="str">
            <v>Distribution Maintenance</v>
          </cell>
          <cell r="D392" t="str">
            <v>59300-Dist Mtc of Overhead Lines</v>
          </cell>
          <cell r="E392" t="str">
            <v>Labor - Other Compensation</v>
          </cell>
          <cell r="F392" t="str">
            <v>PIS-DIST</v>
          </cell>
          <cell r="G392" t="str">
            <v>SPS CWC-Labor Regular</v>
          </cell>
          <cell r="N392">
            <v>0</v>
          </cell>
        </row>
        <row r="393">
          <cell r="B393" t="str">
            <v>O&amp;M</v>
          </cell>
          <cell r="C393" t="str">
            <v>Distribution Maintenance</v>
          </cell>
          <cell r="D393" t="str">
            <v>59300-Dist Mtc of Overhead Lines</v>
          </cell>
          <cell r="E393" t="str">
            <v>Labor - Pension</v>
          </cell>
          <cell r="F393" t="str">
            <v>NM</v>
          </cell>
          <cell r="G393" t="str">
            <v>SPS CWC-Labor Regular</v>
          </cell>
          <cell r="N393">
            <v>0</v>
          </cell>
        </row>
        <row r="394">
          <cell r="B394" t="str">
            <v>O&amp;M</v>
          </cell>
          <cell r="C394" t="str">
            <v>Distribution Maintenance</v>
          </cell>
          <cell r="D394" t="str">
            <v>59300-Dist Mtc of Overhead Lines</v>
          </cell>
          <cell r="E394" t="str">
            <v>Labor - Pension</v>
          </cell>
          <cell r="F394" t="str">
            <v>TX</v>
          </cell>
          <cell r="G394" t="str">
            <v>SPS CWC-Labor Regular</v>
          </cell>
          <cell r="N394">
            <v>0</v>
          </cell>
        </row>
        <row r="395">
          <cell r="B395" t="str">
            <v>O&amp;M</v>
          </cell>
          <cell r="C395" t="str">
            <v>Distribution Maintenance</v>
          </cell>
          <cell r="D395" t="str">
            <v>59300-Dist Mtc of Overhead Lines</v>
          </cell>
          <cell r="E395" t="str">
            <v>Non-Labor</v>
          </cell>
          <cell r="F395" t="str">
            <v>NM</v>
          </cell>
          <cell r="G395" t="str">
            <v>SPS CWC-Other O&amp;M</v>
          </cell>
          <cell r="N395">
            <v>0</v>
          </cell>
        </row>
        <row r="396">
          <cell r="B396" t="str">
            <v>O&amp;M</v>
          </cell>
          <cell r="C396" t="str">
            <v>Distribution Maintenance</v>
          </cell>
          <cell r="D396" t="str">
            <v>59300-Dist Mtc of Overhead Lines</v>
          </cell>
          <cell r="E396" t="str">
            <v>Non-Labor</v>
          </cell>
          <cell r="F396" t="str">
            <v>PIS-DIST</v>
          </cell>
          <cell r="G396" t="str">
            <v>SPS CWC-Other O&amp;M</v>
          </cell>
          <cell r="N396">
            <v>-316.41008938982395</v>
          </cell>
        </row>
        <row r="397">
          <cell r="B397" t="str">
            <v>O&amp;M</v>
          </cell>
          <cell r="C397" t="str">
            <v>Distribution Maintenance</v>
          </cell>
          <cell r="D397" t="str">
            <v>59300-Dist Mtc of Overhead Lines</v>
          </cell>
          <cell r="E397" t="str">
            <v>Non-Labor</v>
          </cell>
          <cell r="F397" t="str">
            <v>TX</v>
          </cell>
          <cell r="G397" t="str">
            <v>SPS CWC-Other O&amp;M</v>
          </cell>
          <cell r="N397">
            <v>400618.006666667</v>
          </cell>
        </row>
        <row r="398">
          <cell r="B398" t="str">
            <v>O&amp;M</v>
          </cell>
          <cell r="C398" t="str">
            <v>Distribution Maintenance</v>
          </cell>
          <cell r="D398" t="str">
            <v>59400-Dist Mt of Undergrnd Line</v>
          </cell>
          <cell r="E398" t="str">
            <v>Labor - Bargaining</v>
          </cell>
          <cell r="F398" t="str">
            <v>NM</v>
          </cell>
          <cell r="G398" t="str">
            <v>SPS CWC-Labor Regular</v>
          </cell>
          <cell r="N398">
            <v>94.879325752589054</v>
          </cell>
        </row>
        <row r="399">
          <cell r="B399" t="str">
            <v>O&amp;M</v>
          </cell>
          <cell r="C399" t="str">
            <v>Distribution Maintenance</v>
          </cell>
          <cell r="D399" t="str">
            <v>59400-Dist Mt of Undergrnd Line</v>
          </cell>
          <cell r="E399" t="str">
            <v>Labor - Bargaining</v>
          </cell>
          <cell r="F399" t="str">
            <v>PIS-DIST</v>
          </cell>
          <cell r="G399" t="str">
            <v>SPS CWC-Labor Regular</v>
          </cell>
          <cell r="N399">
            <v>46.957822721251247</v>
          </cell>
        </row>
        <row r="400">
          <cell r="B400" t="str">
            <v>O&amp;M</v>
          </cell>
          <cell r="C400" t="str">
            <v>Distribution Maintenance</v>
          </cell>
          <cell r="D400" t="str">
            <v>59400-Dist Mt of Undergrnd Line</v>
          </cell>
          <cell r="E400" t="str">
            <v>Labor - Bargaining</v>
          </cell>
          <cell r="F400" t="str">
            <v>TX</v>
          </cell>
          <cell r="G400" t="str">
            <v>SPS CWC-Labor Regular</v>
          </cell>
          <cell r="N400">
            <v>455.80344893468231</v>
          </cell>
        </row>
        <row r="401">
          <cell r="B401" t="str">
            <v>O&amp;M</v>
          </cell>
          <cell r="C401" t="str">
            <v>Distribution Maintenance</v>
          </cell>
          <cell r="D401" t="str">
            <v>59400-Dist Mt of Undergrnd Line</v>
          </cell>
          <cell r="E401" t="str">
            <v>Labor - Incentive</v>
          </cell>
          <cell r="F401" t="str">
            <v>NM</v>
          </cell>
          <cell r="G401" t="str">
            <v>SPS CWC-Labor Incentive</v>
          </cell>
          <cell r="N401">
            <v>-7.4386621617745154</v>
          </cell>
        </row>
        <row r="402">
          <cell r="B402" t="str">
            <v>O&amp;M</v>
          </cell>
          <cell r="C402" t="str">
            <v>Distribution Maintenance</v>
          </cell>
          <cell r="D402" t="str">
            <v>59400-Dist Mt of Undergrnd Line</v>
          </cell>
          <cell r="E402" t="str">
            <v>Labor - Incentive</v>
          </cell>
          <cell r="F402" t="str">
            <v>PIS-DIST</v>
          </cell>
          <cell r="G402" t="str">
            <v>SPS CWC-Labor Incentive</v>
          </cell>
          <cell r="N402">
            <v>-25.860033170009327</v>
          </cell>
        </row>
        <row r="403">
          <cell r="B403" t="str">
            <v>O&amp;M</v>
          </cell>
          <cell r="C403" t="str">
            <v>Distribution Maintenance</v>
          </cell>
          <cell r="D403" t="str">
            <v>59400-Dist Mt of Undergrnd Line</v>
          </cell>
          <cell r="E403" t="str">
            <v>Labor - Incentive</v>
          </cell>
          <cell r="F403" t="str">
            <v>TX</v>
          </cell>
          <cell r="G403" t="str">
            <v>SPS CWC-Labor Incentive</v>
          </cell>
          <cell r="N403">
            <v>-282.26675242030296</v>
          </cell>
        </row>
        <row r="404">
          <cell r="B404" t="str">
            <v>O&amp;M</v>
          </cell>
          <cell r="C404" t="str">
            <v>Distribution Maintenance</v>
          </cell>
          <cell r="D404" t="str">
            <v>59400-Dist Mt of Undergrnd Line</v>
          </cell>
          <cell r="E404" t="str">
            <v>Labor - Non-bargaining</v>
          </cell>
          <cell r="F404" t="str">
            <v>NM</v>
          </cell>
          <cell r="G404" t="str">
            <v>SPS CWC-Labor Regular</v>
          </cell>
          <cell r="N404">
            <v>153.74600909689315</v>
          </cell>
        </row>
        <row r="405">
          <cell r="B405" t="str">
            <v>O&amp;M</v>
          </cell>
          <cell r="C405" t="str">
            <v>Distribution Maintenance</v>
          </cell>
          <cell r="D405" t="str">
            <v>59400-Dist Mt of Undergrnd Line</v>
          </cell>
          <cell r="E405" t="str">
            <v>Labor - Non-bargaining</v>
          </cell>
          <cell r="F405" t="str">
            <v>PIS-DIST</v>
          </cell>
          <cell r="G405" t="str">
            <v>SPS CWC-Labor Regular</v>
          </cell>
          <cell r="N405">
            <v>76.092212734498503</v>
          </cell>
        </row>
        <row r="406">
          <cell r="B406" t="str">
            <v>O&amp;M</v>
          </cell>
          <cell r="C406" t="str">
            <v>Distribution Maintenance</v>
          </cell>
          <cell r="D406" t="str">
            <v>59400-Dist Mt of Undergrnd Line</v>
          </cell>
          <cell r="E406" t="str">
            <v>Labor - Non-bargaining</v>
          </cell>
          <cell r="F406" t="str">
            <v>TX</v>
          </cell>
          <cell r="G406" t="str">
            <v>SPS CWC-Labor Regular</v>
          </cell>
          <cell r="N406">
            <v>738.60096127838131</v>
          </cell>
        </row>
        <row r="407">
          <cell r="B407" t="str">
            <v>O&amp;M</v>
          </cell>
          <cell r="C407" t="str">
            <v>Distribution Maintenance</v>
          </cell>
          <cell r="D407" t="str">
            <v>59400-Dist Mt of Undergrnd Line</v>
          </cell>
          <cell r="E407" t="str">
            <v>Labor - Other Compensation</v>
          </cell>
          <cell r="F407" t="str">
            <v>PIS-DIST</v>
          </cell>
          <cell r="G407" t="str">
            <v>SPS CWC-Labor Regular</v>
          </cell>
          <cell r="N407">
            <v>0</v>
          </cell>
        </row>
        <row r="408">
          <cell r="B408" t="str">
            <v>O&amp;M</v>
          </cell>
          <cell r="C408" t="str">
            <v>Distribution Maintenance</v>
          </cell>
          <cell r="D408" t="str">
            <v>59400-Dist Mt of Undergrnd Line</v>
          </cell>
          <cell r="E408" t="str">
            <v>Non-Labor</v>
          </cell>
          <cell r="F408" t="str">
            <v>NM</v>
          </cell>
          <cell r="G408" t="str">
            <v>SPS CWC-Other O&amp;M</v>
          </cell>
          <cell r="N408">
            <v>0</v>
          </cell>
        </row>
        <row r="409">
          <cell r="B409" t="str">
            <v>O&amp;M</v>
          </cell>
          <cell r="C409" t="str">
            <v>Distribution Maintenance</v>
          </cell>
          <cell r="D409" t="str">
            <v>59400-Dist Mt of Undergrnd Line</v>
          </cell>
          <cell r="E409" t="str">
            <v>Non-Labor</v>
          </cell>
          <cell r="F409" t="str">
            <v>PIS-DIST</v>
          </cell>
          <cell r="G409" t="str">
            <v>SPS CWC-Other O&amp;M</v>
          </cell>
          <cell r="N409">
            <v>-1.13534207689291E-2</v>
          </cell>
        </row>
        <row r="410">
          <cell r="B410" t="str">
            <v>O&amp;M</v>
          </cell>
          <cell r="C410" t="str">
            <v>Distribution Maintenance</v>
          </cell>
          <cell r="D410" t="str">
            <v>59400-Dist Mt of Undergrnd Line</v>
          </cell>
          <cell r="E410" t="str">
            <v>Non-Labor</v>
          </cell>
          <cell r="F410" t="str">
            <v>TX</v>
          </cell>
          <cell r="G410" t="str">
            <v>SPS CWC-Other O&amp;M</v>
          </cell>
          <cell r="N410">
            <v>0</v>
          </cell>
        </row>
        <row r="411">
          <cell r="B411" t="str">
            <v>O&amp;M</v>
          </cell>
          <cell r="C411" t="str">
            <v>Distribution Maintenance</v>
          </cell>
          <cell r="D411" t="str">
            <v>59600-Dist Mtc of Streetlights</v>
          </cell>
          <cell r="E411" t="str">
            <v>Labor - Bargaining</v>
          </cell>
          <cell r="F411" t="str">
            <v>NM</v>
          </cell>
          <cell r="G411" t="str">
            <v>SPS CWC-Labor Regular</v>
          </cell>
          <cell r="N411">
            <v>97.904175714867364</v>
          </cell>
        </row>
        <row r="412">
          <cell r="B412" t="str">
            <v>O&amp;M</v>
          </cell>
          <cell r="C412" t="str">
            <v>Distribution Maintenance</v>
          </cell>
          <cell r="D412" t="str">
            <v>59600-Dist Mtc of Streetlights</v>
          </cell>
          <cell r="E412" t="str">
            <v>Labor - Bargaining</v>
          </cell>
          <cell r="F412" t="str">
            <v>PIS-DIST</v>
          </cell>
          <cell r="G412" t="str">
            <v>SPS CWC-Labor Regular</v>
          </cell>
          <cell r="N412">
            <v>193.71516546702026</v>
          </cell>
        </row>
        <row r="413">
          <cell r="B413" t="str">
            <v>O&amp;M</v>
          </cell>
          <cell r="C413" t="str">
            <v>Distribution Maintenance</v>
          </cell>
          <cell r="D413" t="str">
            <v>59600-Dist Mtc of Streetlights</v>
          </cell>
          <cell r="E413" t="str">
            <v>Labor - Bargaining</v>
          </cell>
          <cell r="F413" t="str">
            <v>TX</v>
          </cell>
          <cell r="G413" t="str">
            <v>SPS CWC-Labor Regular</v>
          </cell>
          <cell r="N413">
            <v>214.15720745311148</v>
          </cell>
        </row>
        <row r="414">
          <cell r="B414" t="str">
            <v>O&amp;M</v>
          </cell>
          <cell r="C414" t="str">
            <v>Distribution Maintenance</v>
          </cell>
          <cell r="D414" t="str">
            <v>59600-Dist Mtc of Streetlights</v>
          </cell>
          <cell r="E414" t="str">
            <v>Labor - Incentive</v>
          </cell>
          <cell r="F414" t="str">
            <v>NM</v>
          </cell>
          <cell r="G414" t="str">
            <v>SPS CWC-Labor Incentive</v>
          </cell>
          <cell r="N414">
            <v>-163.04103517824157</v>
          </cell>
        </row>
        <row r="415">
          <cell r="B415" t="str">
            <v>O&amp;M</v>
          </cell>
          <cell r="C415" t="str">
            <v>Distribution Maintenance</v>
          </cell>
          <cell r="D415" t="str">
            <v>59600-Dist Mtc of Streetlights</v>
          </cell>
          <cell r="E415" t="str">
            <v>Labor - Incentive</v>
          </cell>
          <cell r="F415" t="str">
            <v>PIS-DIST</v>
          </cell>
          <cell r="G415" t="str">
            <v>SPS CWC-Labor Incentive</v>
          </cell>
          <cell r="N415">
            <v>-293.7749928676792</v>
          </cell>
        </row>
        <row r="416">
          <cell r="B416" t="str">
            <v>O&amp;M</v>
          </cell>
          <cell r="C416" t="str">
            <v>Distribution Maintenance</v>
          </cell>
          <cell r="D416" t="str">
            <v>59600-Dist Mtc of Streetlights</v>
          </cell>
          <cell r="E416" t="str">
            <v>Labor - Incentive</v>
          </cell>
          <cell r="F416" t="str">
            <v>TX</v>
          </cell>
          <cell r="G416" t="str">
            <v>SPS CWC-Labor Incentive</v>
          </cell>
          <cell r="N416">
            <v>-357.36942664073285</v>
          </cell>
        </row>
        <row r="417">
          <cell r="B417" t="str">
            <v>O&amp;M</v>
          </cell>
          <cell r="C417" t="str">
            <v>Distribution Maintenance</v>
          </cell>
          <cell r="D417" t="str">
            <v>59600-Dist Mtc of Streetlights</v>
          </cell>
          <cell r="E417" t="str">
            <v>Labor - Non-bargaining</v>
          </cell>
          <cell r="F417" t="str">
            <v>NM</v>
          </cell>
          <cell r="G417" t="str">
            <v>SPS CWC-Labor Regular</v>
          </cell>
          <cell r="N417">
            <v>158.64758914215915</v>
          </cell>
        </row>
        <row r="418">
          <cell r="B418" t="str">
            <v>O&amp;M</v>
          </cell>
          <cell r="C418" t="str">
            <v>Distribution Maintenance</v>
          </cell>
          <cell r="D418" t="str">
            <v>59600-Dist Mtc of Streetlights</v>
          </cell>
          <cell r="E418" t="str">
            <v>Labor - Non-bargaining</v>
          </cell>
          <cell r="F418" t="str">
            <v>PIS-DIST</v>
          </cell>
          <cell r="G418" t="str">
            <v>SPS CWC-Labor Regular</v>
          </cell>
          <cell r="N418">
            <v>313.90330143957578</v>
          </cell>
        </row>
        <row r="419">
          <cell r="B419" t="str">
            <v>O&amp;M</v>
          </cell>
          <cell r="C419" t="str">
            <v>Distribution Maintenance</v>
          </cell>
          <cell r="D419" t="str">
            <v>59600-Dist Mtc of Streetlights</v>
          </cell>
          <cell r="E419" t="str">
            <v>Labor - Non-bargaining</v>
          </cell>
          <cell r="F419" t="str">
            <v>TX</v>
          </cell>
          <cell r="G419" t="str">
            <v>SPS CWC-Labor Regular</v>
          </cell>
          <cell r="N419">
            <v>347.02835105626622</v>
          </cell>
        </row>
        <row r="420">
          <cell r="B420" t="str">
            <v>O&amp;M</v>
          </cell>
          <cell r="C420" t="str">
            <v>Distribution Maintenance</v>
          </cell>
          <cell r="D420" t="str">
            <v>59600-Dist Mtc of Streetlights</v>
          </cell>
          <cell r="E420" t="str">
            <v>Labor - Other Compensation</v>
          </cell>
          <cell r="F420" t="str">
            <v>PIS-DIST</v>
          </cell>
          <cell r="G420" t="str">
            <v>SPS CWC-Labor Regular</v>
          </cell>
          <cell r="N420">
            <v>0</v>
          </cell>
        </row>
        <row r="421">
          <cell r="B421" t="str">
            <v>O&amp;M</v>
          </cell>
          <cell r="C421" t="str">
            <v>Distribution Maintenance</v>
          </cell>
          <cell r="D421" t="str">
            <v>59600-Dist Mtc of Streetlights</v>
          </cell>
          <cell r="E421" t="str">
            <v>Non-Labor</v>
          </cell>
          <cell r="F421" t="str">
            <v>NM</v>
          </cell>
          <cell r="G421" t="str">
            <v>SPS CWC-Other O&amp;M</v>
          </cell>
          <cell r="N421">
            <v>0</v>
          </cell>
        </row>
        <row r="422">
          <cell r="B422" t="str">
            <v>O&amp;M</v>
          </cell>
          <cell r="C422" t="str">
            <v>Distribution Maintenance</v>
          </cell>
          <cell r="D422" t="str">
            <v>59600-Dist Mtc of Streetlights</v>
          </cell>
          <cell r="E422" t="str">
            <v>Non-Labor</v>
          </cell>
          <cell r="F422" t="str">
            <v>PIS-DIST</v>
          </cell>
          <cell r="G422" t="str">
            <v>SPS CWC-Other O&amp;M</v>
          </cell>
          <cell r="N422">
            <v>-0.13658235129092358</v>
          </cell>
        </row>
        <row r="423">
          <cell r="B423" t="str">
            <v>O&amp;M</v>
          </cell>
          <cell r="C423" t="str">
            <v>Distribution Maintenance</v>
          </cell>
          <cell r="D423" t="str">
            <v>59600-Dist Mtc of Streetlights</v>
          </cell>
          <cell r="E423" t="str">
            <v>Non-Labor</v>
          </cell>
          <cell r="F423" t="str">
            <v>TX</v>
          </cell>
          <cell r="G423" t="str">
            <v>SPS CWC-Other O&amp;M</v>
          </cell>
          <cell r="N423">
            <v>0</v>
          </cell>
        </row>
        <row r="424">
          <cell r="B424" t="str">
            <v>O&amp;M</v>
          </cell>
          <cell r="C424" t="str">
            <v>Distribution Maintenance</v>
          </cell>
          <cell r="D424" t="str">
            <v>59700-Dist Mtc of Meters</v>
          </cell>
          <cell r="E424" t="str">
            <v>Labor - Bargaining</v>
          </cell>
          <cell r="F424" t="str">
            <v>NM</v>
          </cell>
          <cell r="G424" t="str">
            <v>SPS CWC-Labor Regular</v>
          </cell>
          <cell r="N424">
            <v>11.616389662788508</v>
          </cell>
        </row>
        <row r="425">
          <cell r="B425" t="str">
            <v>O&amp;M</v>
          </cell>
          <cell r="C425" t="str">
            <v>Distribution Maintenance</v>
          </cell>
          <cell r="D425" t="str">
            <v>59700-Dist Mtc of Meters</v>
          </cell>
          <cell r="E425" t="str">
            <v>Labor - Bargaining</v>
          </cell>
          <cell r="F425" t="str">
            <v>PIS-DIST</v>
          </cell>
          <cell r="G425" t="str">
            <v>SPS CWC-Labor Regular</v>
          </cell>
          <cell r="N425">
            <v>556.78278595693496</v>
          </cell>
        </row>
        <row r="426">
          <cell r="B426" t="str">
            <v>O&amp;M</v>
          </cell>
          <cell r="C426" t="str">
            <v>Distribution Maintenance</v>
          </cell>
          <cell r="D426" t="str">
            <v>59700-Dist Mtc of Meters</v>
          </cell>
          <cell r="E426" t="str">
            <v>Labor - Bargaining</v>
          </cell>
          <cell r="F426" t="str">
            <v>TX</v>
          </cell>
          <cell r="G426" t="str">
            <v>SPS CWC-Labor Regular</v>
          </cell>
          <cell r="N426">
            <v>5.0609171251565988</v>
          </cell>
        </row>
        <row r="427">
          <cell r="B427" t="str">
            <v>O&amp;M</v>
          </cell>
          <cell r="C427" t="str">
            <v>Distribution Maintenance</v>
          </cell>
          <cell r="D427" t="str">
            <v>59700-Dist Mtc of Meters</v>
          </cell>
          <cell r="E427" t="str">
            <v>Labor - Incentive</v>
          </cell>
          <cell r="F427" t="str">
            <v>NM</v>
          </cell>
          <cell r="G427" t="str">
            <v>SPS CWC-Labor Incentive</v>
          </cell>
          <cell r="N427">
            <v>-21.309962167502011</v>
          </cell>
        </row>
        <row r="428">
          <cell r="B428" t="str">
            <v>O&amp;M</v>
          </cell>
          <cell r="C428" t="str">
            <v>Distribution Maintenance</v>
          </cell>
          <cell r="D428" t="str">
            <v>59700-Dist Mtc of Meters</v>
          </cell>
          <cell r="E428" t="str">
            <v>Labor - Incentive</v>
          </cell>
          <cell r="F428" t="str">
            <v>PIS-DIST</v>
          </cell>
          <cell r="G428" t="str">
            <v>SPS CWC-Labor Incentive</v>
          </cell>
          <cell r="N428">
            <v>-1232.4154720269735</v>
          </cell>
        </row>
        <row r="429">
          <cell r="B429" t="str">
            <v>O&amp;M</v>
          </cell>
          <cell r="C429" t="str">
            <v>Distribution Maintenance</v>
          </cell>
          <cell r="D429" t="str">
            <v>59700-Dist Mtc of Meters</v>
          </cell>
          <cell r="E429" t="str">
            <v>Labor - Incentive</v>
          </cell>
          <cell r="F429" t="str">
            <v>TX</v>
          </cell>
          <cell r="G429" t="str">
            <v>SPS CWC-Labor Incentive</v>
          </cell>
          <cell r="N429">
            <v>-11.350321421068831</v>
          </cell>
        </row>
        <row r="430">
          <cell r="B430" t="str">
            <v>O&amp;M</v>
          </cell>
          <cell r="C430" t="str">
            <v>Distribution Maintenance</v>
          </cell>
          <cell r="D430" t="str">
            <v>59700-Dist Mtc of Meters</v>
          </cell>
          <cell r="E430" t="str">
            <v>Labor - Non-bargaining</v>
          </cell>
          <cell r="F430" t="str">
            <v>NM</v>
          </cell>
          <cell r="G430" t="str">
            <v>SPS CWC-Labor Regular</v>
          </cell>
          <cell r="N430">
            <v>18.82363240465379</v>
          </cell>
        </row>
        <row r="431">
          <cell r="B431" t="str">
            <v>O&amp;M</v>
          </cell>
          <cell r="C431" t="str">
            <v>Distribution Maintenance</v>
          </cell>
          <cell r="D431" t="str">
            <v>59700-Dist Mtc of Meters</v>
          </cell>
          <cell r="E431" t="str">
            <v>Labor - Non-bargaining</v>
          </cell>
          <cell r="F431" t="str">
            <v>PIS-DIST</v>
          </cell>
          <cell r="G431" t="str">
            <v>SPS CWC-Labor Regular</v>
          </cell>
          <cell r="N431">
            <v>902.23165685167783</v>
          </cell>
        </row>
        <row r="432">
          <cell r="B432" t="str">
            <v>O&amp;M</v>
          </cell>
          <cell r="C432" t="str">
            <v>Distribution Maintenance</v>
          </cell>
          <cell r="D432" t="str">
            <v>59700-Dist Mtc of Meters</v>
          </cell>
          <cell r="E432" t="str">
            <v>Labor - Non-bargaining</v>
          </cell>
          <cell r="F432" t="str">
            <v>TX</v>
          </cell>
          <cell r="G432" t="str">
            <v>SPS CWC-Labor Regular</v>
          </cell>
          <cell r="N432">
            <v>8.2008994498120806</v>
          </cell>
        </row>
        <row r="433">
          <cell r="B433" t="str">
            <v>O&amp;M</v>
          </cell>
          <cell r="C433" t="str">
            <v>Distribution Maintenance</v>
          </cell>
          <cell r="D433" t="str">
            <v>59700-Dist Mtc of Meters</v>
          </cell>
          <cell r="E433" t="str">
            <v>Labor - Other Compensation</v>
          </cell>
          <cell r="F433" t="str">
            <v>PIS-DIST</v>
          </cell>
          <cell r="G433" t="str">
            <v>SPS CWC-Labor Regular</v>
          </cell>
          <cell r="N433">
            <v>0</v>
          </cell>
        </row>
        <row r="434">
          <cell r="B434" t="str">
            <v>O&amp;M</v>
          </cell>
          <cell r="C434" t="str">
            <v>Distribution Maintenance</v>
          </cell>
          <cell r="D434" t="str">
            <v>59700-Dist Mtc of Meters</v>
          </cell>
          <cell r="E434" t="str">
            <v>Non-Labor</v>
          </cell>
          <cell r="F434" t="str">
            <v>NM</v>
          </cell>
          <cell r="G434" t="str">
            <v>SPS CWC-Other O&amp;M</v>
          </cell>
          <cell r="N434">
            <v>0</v>
          </cell>
        </row>
        <row r="435">
          <cell r="B435" t="str">
            <v>O&amp;M</v>
          </cell>
          <cell r="C435" t="str">
            <v>Distribution Maintenance</v>
          </cell>
          <cell r="D435" t="str">
            <v>59700-Dist Mtc of Meters</v>
          </cell>
          <cell r="E435" t="str">
            <v>Non-Labor</v>
          </cell>
          <cell r="F435" t="str">
            <v>PIS-DIST</v>
          </cell>
          <cell r="G435" t="str">
            <v>SPS CWC-Other O&amp;M</v>
          </cell>
          <cell r="N435">
            <v>0</v>
          </cell>
        </row>
        <row r="436">
          <cell r="B436" t="str">
            <v>O&amp;M</v>
          </cell>
          <cell r="C436" t="str">
            <v>Distribution Maintenance</v>
          </cell>
          <cell r="D436" t="str">
            <v>59700-Dist Mtc of Meters</v>
          </cell>
          <cell r="E436" t="str">
            <v>Non-Labor</v>
          </cell>
          <cell r="F436" t="str">
            <v>TX</v>
          </cell>
          <cell r="G436" t="str">
            <v>SPS CWC-Other O&amp;M</v>
          </cell>
          <cell r="N436">
            <v>0</v>
          </cell>
        </row>
        <row r="437">
          <cell r="B437" t="str">
            <v>O&amp;M</v>
          </cell>
          <cell r="C437" t="str">
            <v>Distribution Maintenance</v>
          </cell>
          <cell r="D437" t="str">
            <v>59800-Dist Mtce of Dist Plant</v>
          </cell>
          <cell r="E437" t="str">
            <v>Labor - Bargaining</v>
          </cell>
          <cell r="F437" t="str">
            <v>NM</v>
          </cell>
          <cell r="G437" t="str">
            <v>SPS CWC-Labor Regular</v>
          </cell>
          <cell r="N437">
            <v>-5.9990694800090699E-2</v>
          </cell>
        </row>
        <row r="438">
          <cell r="B438" t="str">
            <v>O&amp;M</v>
          </cell>
          <cell r="C438" t="str">
            <v>Distribution Maintenance</v>
          </cell>
          <cell r="D438" t="str">
            <v>59800-Dist Mtce of Dist Plant</v>
          </cell>
          <cell r="E438" t="str">
            <v>Labor - Bargaining</v>
          </cell>
          <cell r="F438" t="str">
            <v>TX</v>
          </cell>
          <cell r="G438" t="str">
            <v>SPS CWC-Labor Regular</v>
          </cell>
          <cell r="N438">
            <v>143.6399539457671</v>
          </cell>
        </row>
        <row r="439">
          <cell r="B439" t="str">
            <v>O&amp;M</v>
          </cell>
          <cell r="C439" t="str">
            <v>Distribution Maintenance</v>
          </cell>
          <cell r="D439" t="str">
            <v>59800-Dist Mtce of Dist Plant</v>
          </cell>
          <cell r="E439" t="str">
            <v>Labor - Incentive</v>
          </cell>
          <cell r="F439" t="str">
            <v>NM</v>
          </cell>
          <cell r="G439" t="str">
            <v>SPS CWC-Labor Incentive</v>
          </cell>
          <cell r="N439">
            <v>-3.3376336191255578</v>
          </cell>
        </row>
        <row r="440">
          <cell r="B440" t="str">
            <v>O&amp;M</v>
          </cell>
          <cell r="C440" t="str">
            <v>Distribution Maintenance</v>
          </cell>
          <cell r="D440" t="str">
            <v>59800-Dist Mtce of Dist Plant</v>
          </cell>
          <cell r="E440" t="str">
            <v>Labor - Incentive</v>
          </cell>
          <cell r="F440" t="str">
            <v>PIS-DIST</v>
          </cell>
          <cell r="G440" t="str">
            <v>SPS CWC-Labor Incentive</v>
          </cell>
          <cell r="N440">
            <v>-1.6790244220237223</v>
          </cell>
        </row>
        <row r="441">
          <cell r="B441" t="str">
            <v>O&amp;M</v>
          </cell>
          <cell r="C441" t="str">
            <v>Distribution Maintenance</v>
          </cell>
          <cell r="D441" t="str">
            <v>59800-Dist Mtce of Dist Plant</v>
          </cell>
          <cell r="E441" t="str">
            <v>Labor - Incentive</v>
          </cell>
          <cell r="F441" t="str">
            <v>TX</v>
          </cell>
          <cell r="G441" t="str">
            <v>SPS CWC-Labor Incentive</v>
          </cell>
          <cell r="N441">
            <v>-282.01820523590004</v>
          </cell>
        </row>
        <row r="442">
          <cell r="B442" t="str">
            <v>O&amp;M</v>
          </cell>
          <cell r="C442" t="str">
            <v>Distribution Maintenance</v>
          </cell>
          <cell r="D442" t="str">
            <v>59800-Dist Mtce of Dist Plant</v>
          </cell>
          <cell r="E442" t="str">
            <v>Labor - Non-bargaining</v>
          </cell>
          <cell r="F442" t="str">
            <v>NM</v>
          </cell>
          <cell r="G442" t="str">
            <v>SPS CWC-Labor Regular</v>
          </cell>
          <cell r="N442">
            <v>-9.7211166239889901E-2</v>
          </cell>
        </row>
        <row r="443">
          <cell r="B443" t="str">
            <v>O&amp;M</v>
          </cell>
          <cell r="C443" t="str">
            <v>Distribution Maintenance</v>
          </cell>
          <cell r="D443" t="str">
            <v>59800-Dist Mtce of Dist Plant</v>
          </cell>
          <cell r="E443" t="str">
            <v>Labor - Non-bargaining</v>
          </cell>
          <cell r="F443" t="str">
            <v>TX</v>
          </cell>
          <cell r="G443" t="str">
            <v>SPS CWC-Labor Regular</v>
          </cell>
          <cell r="N443">
            <v>232.75955526507951</v>
          </cell>
        </row>
        <row r="444">
          <cell r="B444" t="str">
            <v>O&amp;M</v>
          </cell>
          <cell r="C444" t="str">
            <v>Distribution Maintenance</v>
          </cell>
          <cell r="D444" t="str">
            <v>59800-Dist Mtce of Dist Plant</v>
          </cell>
          <cell r="E444" t="str">
            <v>Labor - Other Compensation</v>
          </cell>
          <cell r="F444" t="str">
            <v>PIS-DIST</v>
          </cell>
          <cell r="G444" t="str">
            <v>SPS CWC-Labor Regular</v>
          </cell>
          <cell r="N444">
            <v>0</v>
          </cell>
        </row>
        <row r="445">
          <cell r="B445" t="str">
            <v>O&amp;M</v>
          </cell>
          <cell r="C445" t="str">
            <v>Distribution Maintenance</v>
          </cell>
          <cell r="D445" t="str">
            <v>59800-Dist Mtce of Dist Plant</v>
          </cell>
          <cell r="E445" t="str">
            <v>Non-Labor</v>
          </cell>
          <cell r="F445" t="str">
            <v>NM</v>
          </cell>
          <cell r="G445" t="str">
            <v>SPS CWC-Other O&amp;M</v>
          </cell>
          <cell r="N445">
            <v>0</v>
          </cell>
        </row>
        <row r="446">
          <cell r="B446" t="str">
            <v>O&amp;M</v>
          </cell>
          <cell r="C446" t="str">
            <v>Distribution Maintenance</v>
          </cell>
          <cell r="D446" t="str">
            <v>59800-Dist Mtce of Dist Plant</v>
          </cell>
          <cell r="E446" t="str">
            <v>Non-Labor</v>
          </cell>
          <cell r="F446" t="str">
            <v>TX</v>
          </cell>
          <cell r="G446" t="str">
            <v>SPS CWC-Other O&amp;M</v>
          </cell>
          <cell r="N446">
            <v>0</v>
          </cell>
        </row>
        <row r="447">
          <cell r="B447" t="str">
            <v>O&amp;M</v>
          </cell>
          <cell r="C447" t="str">
            <v>Customer Accounting</v>
          </cell>
          <cell r="D447" t="str">
            <v>90100-Cust Acct Supervise</v>
          </cell>
          <cell r="E447" t="str">
            <v>Labor - Incentive</v>
          </cell>
          <cell r="F447" t="str">
            <v>CUST-AVG</v>
          </cell>
          <cell r="G447" t="str">
            <v>SPS CWC-Labor Incentive</v>
          </cell>
          <cell r="N447">
            <v>-1729.6605083742229</v>
          </cell>
        </row>
        <row r="448">
          <cell r="B448" t="str">
            <v>O&amp;M</v>
          </cell>
          <cell r="C448" t="str">
            <v>Customer Accounting</v>
          </cell>
          <cell r="D448" t="str">
            <v>90100-Cust Acct Supervise</v>
          </cell>
          <cell r="E448" t="str">
            <v>Labor - Non-bargaining</v>
          </cell>
          <cell r="F448" t="str">
            <v>CUST-AVG</v>
          </cell>
          <cell r="G448" t="str">
            <v>SPS CWC-Labor Regular</v>
          </cell>
          <cell r="N448">
            <v>649.58730000000014</v>
          </cell>
        </row>
        <row r="449">
          <cell r="B449" t="str">
            <v>O&amp;M</v>
          </cell>
          <cell r="C449" t="str">
            <v>Customer Accounting</v>
          </cell>
          <cell r="D449" t="str">
            <v>90100-Cust Acct Supervise</v>
          </cell>
          <cell r="E449" t="str">
            <v>Labor - Other Compensation</v>
          </cell>
          <cell r="F449" t="str">
            <v>CUST-AVG</v>
          </cell>
          <cell r="G449" t="str">
            <v>SPS CWC-Labor Regular</v>
          </cell>
          <cell r="N449">
            <v>0</v>
          </cell>
        </row>
        <row r="450">
          <cell r="B450" t="str">
            <v>O&amp;M</v>
          </cell>
          <cell r="C450" t="str">
            <v>Customer Accounting</v>
          </cell>
          <cell r="D450" t="str">
            <v>90100-Cust Acct Supervise</v>
          </cell>
          <cell r="E450" t="str">
            <v>Non-Labor</v>
          </cell>
          <cell r="F450" t="str">
            <v>CUST-AVG</v>
          </cell>
          <cell r="G450" t="str">
            <v>SPS CWC-Other O&amp;M</v>
          </cell>
          <cell r="N450">
            <v>-60.730000000000004</v>
          </cell>
        </row>
        <row r="451">
          <cell r="B451" t="str">
            <v>O&amp;M</v>
          </cell>
          <cell r="C451" t="str">
            <v>Customer Accounting</v>
          </cell>
          <cell r="D451" t="str">
            <v>90200-Cust Acct Meter Read</v>
          </cell>
          <cell r="E451" t="str">
            <v>Labor - Bargaining</v>
          </cell>
          <cell r="F451" t="str">
            <v>CUST-AVG</v>
          </cell>
          <cell r="G451" t="str">
            <v>SPS CWC-Labor Regular</v>
          </cell>
          <cell r="N451">
            <v>28828.048141525804</v>
          </cell>
        </row>
        <row r="452">
          <cell r="B452" t="str">
            <v>O&amp;M</v>
          </cell>
          <cell r="C452" t="str">
            <v>Customer Accounting</v>
          </cell>
          <cell r="D452" t="str">
            <v>90200-Cust Acct Meter Read</v>
          </cell>
          <cell r="E452" t="str">
            <v>Labor - Incentive</v>
          </cell>
          <cell r="F452" t="str">
            <v>CUST-AVG</v>
          </cell>
          <cell r="G452" t="str">
            <v>SPS CWC-Labor Incentive</v>
          </cell>
          <cell r="N452">
            <v>-58069.673489660046</v>
          </cell>
        </row>
        <row r="453">
          <cell r="B453" t="str">
            <v>O&amp;M</v>
          </cell>
          <cell r="C453" t="str">
            <v>Customer Accounting</v>
          </cell>
          <cell r="D453" t="str">
            <v>90200-Cust Acct Meter Read</v>
          </cell>
          <cell r="E453" t="str">
            <v>Labor - Non-bargaining</v>
          </cell>
          <cell r="F453" t="str">
            <v>CUST-AVG</v>
          </cell>
          <cell r="G453" t="str">
            <v>SPS CWC-Labor Regular</v>
          </cell>
          <cell r="N453">
            <v>49009.245130169045</v>
          </cell>
        </row>
        <row r="454">
          <cell r="B454" t="str">
            <v>O&amp;M</v>
          </cell>
          <cell r="C454" t="str">
            <v>Customer Accounting</v>
          </cell>
          <cell r="D454" t="str">
            <v>90200-Cust Acct Meter Read</v>
          </cell>
          <cell r="E454" t="str">
            <v>Labor - Other Compensation</v>
          </cell>
          <cell r="F454" t="str">
            <v>CUST-AVG</v>
          </cell>
          <cell r="G454" t="str">
            <v>SPS CWC-Labor Regular</v>
          </cell>
          <cell r="N454">
            <v>0</v>
          </cell>
        </row>
        <row r="455">
          <cell r="B455" t="str">
            <v>O&amp;M</v>
          </cell>
          <cell r="C455" t="str">
            <v>Customer Accounting</v>
          </cell>
          <cell r="D455" t="str">
            <v>90200-Cust Acct Meter Read</v>
          </cell>
          <cell r="E455" t="str">
            <v>Non-Labor</v>
          </cell>
          <cell r="F455" t="str">
            <v>CUST-AVG</v>
          </cell>
          <cell r="G455" t="str">
            <v>SPS CWC-Other O&amp;M</v>
          </cell>
          <cell r="N455">
            <v>-277.01416694181842</v>
          </cell>
        </row>
        <row r="456">
          <cell r="B456" t="str">
            <v>O&amp;M</v>
          </cell>
          <cell r="C456" t="str">
            <v>Customer Accounting</v>
          </cell>
          <cell r="D456" t="str">
            <v>90300-Cust Acct Recrds &amp;Coll</v>
          </cell>
          <cell r="E456" t="str">
            <v>Labor - Bargaining</v>
          </cell>
          <cell r="F456" t="str">
            <v>CUST-AVG</v>
          </cell>
          <cell r="G456" t="str">
            <v>SPS CWC-Labor Regular</v>
          </cell>
          <cell r="N456">
            <v>4816.2449700479447</v>
          </cell>
        </row>
        <row r="457">
          <cell r="B457" t="str">
            <v>O&amp;M</v>
          </cell>
          <cell r="C457" t="str">
            <v>Customer Accounting</v>
          </cell>
          <cell r="D457" t="str">
            <v>90300-Cust Acct Recrds &amp;Coll</v>
          </cell>
          <cell r="E457" t="str">
            <v>Labor - Incentive</v>
          </cell>
          <cell r="F457" t="str">
            <v>CUST-AVG</v>
          </cell>
          <cell r="G457" t="str">
            <v>SPS CWC-Labor Incentive</v>
          </cell>
          <cell r="N457">
            <v>-152021.48252631899</v>
          </cell>
        </row>
        <row r="458">
          <cell r="B458" t="str">
            <v>O&amp;M</v>
          </cell>
          <cell r="C458" t="str">
            <v>Customer Accounting</v>
          </cell>
          <cell r="D458" t="str">
            <v>90300-Cust Acct Recrds &amp;Coll</v>
          </cell>
          <cell r="E458" t="str">
            <v>Labor - Non-bargaining</v>
          </cell>
          <cell r="F458" t="str">
            <v>CUST-AVG</v>
          </cell>
          <cell r="G458" t="str">
            <v>SPS CWC-Labor Regular</v>
          </cell>
          <cell r="N458">
            <v>74422.832435942459</v>
          </cell>
        </row>
        <row r="459">
          <cell r="B459" t="str">
            <v>O&amp;M</v>
          </cell>
          <cell r="C459" t="str">
            <v>Customer Accounting</v>
          </cell>
          <cell r="D459" t="str">
            <v>90300-Cust Acct Recrds &amp;Coll</v>
          </cell>
          <cell r="E459" t="str">
            <v>Labor - Other Compensation</v>
          </cell>
          <cell r="F459" t="str">
            <v>CUST-AVG</v>
          </cell>
          <cell r="G459" t="str">
            <v>SPS CWC-Labor Regular</v>
          </cell>
          <cell r="N459">
            <v>0</v>
          </cell>
        </row>
        <row r="460">
          <cell r="B460" t="str">
            <v>O&amp;M</v>
          </cell>
          <cell r="C460" t="str">
            <v>Customer Accounting</v>
          </cell>
          <cell r="D460" t="str">
            <v>90300-Cust Acct Recrds &amp;Coll</v>
          </cell>
          <cell r="E460" t="str">
            <v>Labor - Pension</v>
          </cell>
          <cell r="F460" t="str">
            <v>CUST-AVG</v>
          </cell>
          <cell r="G460" t="str">
            <v>SPS CWC-Labor Regular</v>
          </cell>
          <cell r="N460">
            <v>0</v>
          </cell>
        </row>
        <row r="461">
          <cell r="B461" t="str">
            <v>O&amp;M</v>
          </cell>
          <cell r="C461" t="str">
            <v>Customer Accounting</v>
          </cell>
          <cell r="D461" t="str">
            <v>90300-Cust Acct Recrds &amp;Coll</v>
          </cell>
          <cell r="E461" t="str">
            <v>Non-Labor</v>
          </cell>
          <cell r="F461" t="str">
            <v>CUST-AVG</v>
          </cell>
          <cell r="G461" t="str">
            <v>SPS CWC-Other O&amp;M</v>
          </cell>
          <cell r="N461">
            <v>-17086.092212019543</v>
          </cell>
        </row>
        <row r="462">
          <cell r="B462" t="str">
            <v>O&amp;M</v>
          </cell>
          <cell r="C462" t="str">
            <v>Customer Accounting</v>
          </cell>
          <cell r="D462" t="str">
            <v>90400-Cust Acct Uncollect</v>
          </cell>
          <cell r="E462" t="str">
            <v>Non-Labor</v>
          </cell>
          <cell r="F462" t="str">
            <v>CUST-RET</v>
          </cell>
          <cell r="G462" t="str">
            <v>SPS CWC-Other O&amp;M</v>
          </cell>
          <cell r="N462">
            <v>1461880.74366542</v>
          </cell>
        </row>
        <row r="463">
          <cell r="B463" t="str">
            <v>O&amp;M</v>
          </cell>
          <cell r="C463" t="str">
            <v>Customer Accounting</v>
          </cell>
          <cell r="D463" t="str">
            <v>904001-Uncollectable Accounts - Non Commodity</v>
          </cell>
          <cell r="E463" t="str">
            <v>Non-Labor</v>
          </cell>
          <cell r="F463" t="str">
            <v>CUST-RET</v>
          </cell>
          <cell r="G463" t="str">
            <v>SPS CWC-Other O&amp;M</v>
          </cell>
          <cell r="N463">
            <v>0</v>
          </cell>
        </row>
        <row r="464">
          <cell r="B464" t="str">
            <v>O&amp;M</v>
          </cell>
          <cell r="C464" t="str">
            <v>Customer Accounting</v>
          </cell>
          <cell r="D464" t="str">
            <v>904001-Uncollectable Accounts - Non Commodity</v>
          </cell>
          <cell r="E464" t="str">
            <v>Non-Labor</v>
          </cell>
          <cell r="F464" t="str">
            <v>TX</v>
          </cell>
          <cell r="G464" t="str">
            <v>SPS CWC-Other O&amp;M</v>
          </cell>
          <cell r="N464">
            <v>363636</v>
          </cell>
        </row>
        <row r="465">
          <cell r="B465" t="str">
            <v>O&amp;M</v>
          </cell>
          <cell r="C465" t="str">
            <v>Customer Accounting</v>
          </cell>
          <cell r="D465" t="str">
            <v>90500-Cust Acct Misc</v>
          </cell>
          <cell r="E465" t="str">
            <v>Labor - Bargaining</v>
          </cell>
          <cell r="F465" t="str">
            <v>CUST-AVG</v>
          </cell>
          <cell r="G465" t="str">
            <v>SPS CWC-Labor Regular</v>
          </cell>
          <cell r="N465">
            <v>-1.5070002906519271</v>
          </cell>
        </row>
        <row r="466">
          <cell r="B466" t="str">
            <v>O&amp;M</v>
          </cell>
          <cell r="C466" t="str">
            <v>Customer Accounting</v>
          </cell>
          <cell r="D466" t="str">
            <v>90500-Cust Acct Misc</v>
          </cell>
          <cell r="E466" t="str">
            <v>Labor - Incentive</v>
          </cell>
          <cell r="F466" t="str">
            <v>CUST-AVG</v>
          </cell>
          <cell r="G466" t="str">
            <v>SPS CWC-Labor Incentive</v>
          </cell>
          <cell r="N466">
            <v>-814.92015480237069</v>
          </cell>
        </row>
        <row r="467">
          <cell r="B467" t="str">
            <v>O&amp;M</v>
          </cell>
          <cell r="C467" t="str">
            <v>Customer Accounting</v>
          </cell>
          <cell r="D467" t="str">
            <v>90500-Cust Acct Misc</v>
          </cell>
          <cell r="E467" t="str">
            <v>Labor - Non-bargaining</v>
          </cell>
          <cell r="F467" t="str">
            <v>CUST-AVG</v>
          </cell>
          <cell r="G467" t="str">
            <v>SPS CWC-Labor Regular</v>
          </cell>
          <cell r="N467">
            <v>388.09200034878222</v>
          </cell>
        </row>
        <row r="468">
          <cell r="B468" t="str">
            <v>O&amp;M</v>
          </cell>
          <cell r="C468" t="str">
            <v>Customer Accounting</v>
          </cell>
          <cell r="D468" t="str">
            <v>90500-Cust Acct Misc</v>
          </cell>
          <cell r="E468" t="str">
            <v>Labor - Other Compensation</v>
          </cell>
          <cell r="F468" t="str">
            <v>CUST-AVG</v>
          </cell>
          <cell r="G468" t="str">
            <v>SPS CWC-Labor Regular</v>
          </cell>
          <cell r="N468">
            <v>0</v>
          </cell>
        </row>
        <row r="469">
          <cell r="B469" t="str">
            <v>O&amp;M</v>
          </cell>
          <cell r="C469" t="str">
            <v>Customer Accounting</v>
          </cell>
          <cell r="D469" t="str">
            <v>90500-Cust Acct Misc</v>
          </cell>
          <cell r="E469" t="str">
            <v>Non-Labor</v>
          </cell>
          <cell r="F469" t="str">
            <v>CUST-AVG</v>
          </cell>
          <cell r="G469" t="str">
            <v>SPS CWC-Other O&amp;M</v>
          </cell>
          <cell r="N469">
            <v>-48.414089654695012</v>
          </cell>
        </row>
        <row r="470">
          <cell r="B470" t="str">
            <v>O&amp;M</v>
          </cell>
          <cell r="C470" t="str">
            <v>Customer Accounting</v>
          </cell>
          <cell r="D470" t="str">
            <v>DEPINT - Customer Deposit Interest Expense</v>
          </cell>
          <cell r="E470" t="str">
            <v>Non-Labor</v>
          </cell>
          <cell r="F470" t="str">
            <v>NM</v>
          </cell>
          <cell r="G470" t="str">
            <v>SPS CWC-Other O&amp;M</v>
          </cell>
          <cell r="N470">
            <v>15352</v>
          </cell>
        </row>
        <row r="471">
          <cell r="B471" t="str">
            <v>O&amp;M</v>
          </cell>
          <cell r="C471" t="str">
            <v>Customer Accounting</v>
          </cell>
          <cell r="D471" t="str">
            <v>DEPINT - Customer Deposit Interest Expense</v>
          </cell>
          <cell r="E471" t="str">
            <v>Non-Labor</v>
          </cell>
          <cell r="F471" t="str">
            <v>TX</v>
          </cell>
          <cell r="G471" t="str">
            <v>SPS CWC-Other O&amp;M</v>
          </cell>
          <cell r="N471">
            <v>28708</v>
          </cell>
        </row>
        <row r="472">
          <cell r="B472" t="str">
            <v>O&amp;M</v>
          </cell>
          <cell r="C472" t="str">
            <v>Customer Service</v>
          </cell>
          <cell r="D472" t="str">
            <v>90800-Customer Asst Expense</v>
          </cell>
          <cell r="E472" t="str">
            <v>Labor - Bargaining</v>
          </cell>
          <cell r="F472" t="str">
            <v>CUST-AVG</v>
          </cell>
          <cell r="G472" t="str">
            <v>SPS CWC-Labor Regular</v>
          </cell>
          <cell r="N472">
            <v>21890.566346986772</v>
          </cell>
        </row>
        <row r="473">
          <cell r="B473" t="str">
            <v>O&amp;M</v>
          </cell>
          <cell r="C473" t="str">
            <v>Customer Service</v>
          </cell>
          <cell r="D473" t="str">
            <v>90800-Customer Asst Expense</v>
          </cell>
          <cell r="E473" t="str">
            <v>Labor - Incentive</v>
          </cell>
          <cell r="F473" t="str">
            <v>CUST-AVG</v>
          </cell>
          <cell r="G473" t="str">
            <v>SPS CWC-Labor Incentive</v>
          </cell>
          <cell r="N473">
            <v>-45137.460459953756</v>
          </cell>
        </row>
        <row r="474">
          <cell r="B474" t="str">
            <v>O&amp;M</v>
          </cell>
          <cell r="C474" t="str">
            <v>Customer Service</v>
          </cell>
          <cell r="D474" t="str">
            <v>90800-Customer Asst Expense</v>
          </cell>
          <cell r="E474" t="str">
            <v>Labor - Non-bargaining</v>
          </cell>
          <cell r="F474" t="str">
            <v>CUST-AVG</v>
          </cell>
          <cell r="G474" t="str">
            <v>SPS CWC-Labor Regular</v>
          </cell>
          <cell r="N474">
            <v>37398.265983615878</v>
          </cell>
        </row>
        <row r="475">
          <cell r="B475" t="str">
            <v>O&amp;M</v>
          </cell>
          <cell r="C475" t="str">
            <v>Customer Service</v>
          </cell>
          <cell r="D475" t="str">
            <v>90800-Customer Asst Expense</v>
          </cell>
          <cell r="E475" t="str">
            <v>Labor - Other Compensation</v>
          </cell>
          <cell r="F475" t="str">
            <v>CUST-AVG</v>
          </cell>
          <cell r="G475" t="str">
            <v>SPS CWC-Labor Regular</v>
          </cell>
          <cell r="N475">
            <v>0</v>
          </cell>
        </row>
        <row r="476">
          <cell r="B476" t="str">
            <v>O&amp;M</v>
          </cell>
          <cell r="C476" t="str">
            <v>Customer Service</v>
          </cell>
          <cell r="D476" t="str">
            <v>90800-Customer Asst Expense</v>
          </cell>
          <cell r="E476" t="str">
            <v>Labor - Taxes</v>
          </cell>
          <cell r="F476" t="str">
            <v>CUST-AVG</v>
          </cell>
          <cell r="G476" t="str">
            <v>SPS CWC-Other O&amp;M</v>
          </cell>
          <cell r="N476">
            <v>0</v>
          </cell>
        </row>
        <row r="477">
          <cell r="B477" t="str">
            <v>O&amp;M</v>
          </cell>
          <cell r="C477" t="str">
            <v>Customer Service</v>
          </cell>
          <cell r="D477" t="str">
            <v>90800-Customer Asst Expense</v>
          </cell>
          <cell r="E477" t="str">
            <v>Non-Labor</v>
          </cell>
          <cell r="F477" t="str">
            <v>CUST-AVG</v>
          </cell>
          <cell r="G477" t="str">
            <v>SPS CWC-Other O&amp;M</v>
          </cell>
          <cell r="N477">
            <v>-2547.2363220299089</v>
          </cell>
        </row>
        <row r="478">
          <cell r="B478" t="str">
            <v>O&amp;M</v>
          </cell>
          <cell r="C478" t="str">
            <v>Customer Service</v>
          </cell>
          <cell r="D478" t="str">
            <v>90801EE-Customer Assistance EE Amort TX</v>
          </cell>
          <cell r="E478" t="str">
            <v>Non-Labor</v>
          </cell>
          <cell r="F478" t="str">
            <v>TX</v>
          </cell>
          <cell r="G478" t="str">
            <v>SPS CWC-Other O&amp;M</v>
          </cell>
          <cell r="N478">
            <v>-4223707.24</v>
          </cell>
        </row>
        <row r="479">
          <cell r="B479" t="str">
            <v>O&amp;M</v>
          </cell>
          <cell r="C479" t="str">
            <v>Customer Service</v>
          </cell>
          <cell r="D479" t="str">
            <v>90803EE-Customer Assistance EE Amort NM</v>
          </cell>
          <cell r="E479" t="str">
            <v>Non-Labor</v>
          </cell>
          <cell r="F479" t="str">
            <v>NM</v>
          </cell>
          <cell r="G479" t="str">
            <v>SPS CWC-Other O&amp;M</v>
          </cell>
          <cell r="N479">
            <v>-11170942.470000001</v>
          </cell>
        </row>
        <row r="480">
          <cell r="B480" t="str">
            <v>O&amp;M</v>
          </cell>
          <cell r="C480" t="str">
            <v>Customer Service</v>
          </cell>
          <cell r="D480" t="str">
            <v>90804EE-Customer Assistance SaversSwitch</v>
          </cell>
          <cell r="E480" t="str">
            <v>Labor - Non-bargaining</v>
          </cell>
          <cell r="F480" t="str">
            <v>TX</v>
          </cell>
          <cell r="G480" t="str">
            <v>SPS CWC-Labor Regular</v>
          </cell>
          <cell r="N480">
            <v>62.787599999999998</v>
          </cell>
        </row>
        <row r="481">
          <cell r="B481" t="str">
            <v>O&amp;M</v>
          </cell>
          <cell r="C481" t="str">
            <v>Customer Service</v>
          </cell>
          <cell r="D481" t="str">
            <v>90804EE-Customer Assistance SaversSwitch</v>
          </cell>
          <cell r="E481" t="str">
            <v>Non-Labor</v>
          </cell>
          <cell r="F481" t="str">
            <v>TX</v>
          </cell>
          <cell r="G481" t="str">
            <v>SPS CWC-Other O&amp;M</v>
          </cell>
          <cell r="N481">
            <v>0</v>
          </cell>
        </row>
        <row r="482">
          <cell r="B482" t="str">
            <v>O&amp;M</v>
          </cell>
          <cell r="C482" t="str">
            <v>Customer Service</v>
          </cell>
          <cell r="D482" t="str">
            <v>90805EE-Customer Assistance Other</v>
          </cell>
          <cell r="E482" t="str">
            <v>Labor - Incentive</v>
          </cell>
          <cell r="F482" t="str">
            <v>CUST-AVG</v>
          </cell>
          <cell r="G482" t="str">
            <v>SPS CWC-Labor Incentive</v>
          </cell>
          <cell r="N482">
            <v>0</v>
          </cell>
        </row>
        <row r="483">
          <cell r="B483" t="str">
            <v>O&amp;M</v>
          </cell>
          <cell r="C483" t="str">
            <v>Customer Service</v>
          </cell>
          <cell r="D483" t="str">
            <v>90805EE-Customer Assistance Other</v>
          </cell>
          <cell r="E483" t="str">
            <v>Labor - Other Compensation</v>
          </cell>
          <cell r="F483" t="str">
            <v>CUST-AVG</v>
          </cell>
          <cell r="G483" t="str">
            <v>SPS CWC-Labor Regular</v>
          </cell>
          <cell r="N483">
            <v>0</v>
          </cell>
        </row>
        <row r="484">
          <cell r="B484" t="str">
            <v>O&amp;M</v>
          </cell>
          <cell r="C484" t="str">
            <v>Customer Service</v>
          </cell>
          <cell r="D484" t="str">
            <v>909000-Informational and instruction advertising expense</v>
          </cell>
          <cell r="E484" t="str">
            <v>Non-Labor</v>
          </cell>
          <cell r="F484" t="str">
            <v>CUST-RET</v>
          </cell>
          <cell r="G484" t="str">
            <v>SPS CWC-Other O&amp;M</v>
          </cell>
          <cell r="N484">
            <v>-287869.90000000002</v>
          </cell>
        </row>
        <row r="485">
          <cell r="B485" t="str">
            <v>O&amp;M</v>
          </cell>
          <cell r="C485" t="str">
            <v>Customer Service</v>
          </cell>
          <cell r="D485" t="str">
            <v>910000-Misc Cust Serv Expense</v>
          </cell>
          <cell r="E485" t="str">
            <v>Labor - Bargaining</v>
          </cell>
          <cell r="F485" t="str">
            <v>CUST-RET</v>
          </cell>
          <cell r="G485" t="str">
            <v>SPS CWC-Labor Regular</v>
          </cell>
          <cell r="N485">
            <v>-0.9709132307362216</v>
          </cell>
        </row>
        <row r="486">
          <cell r="B486" t="str">
            <v>O&amp;M</v>
          </cell>
          <cell r="C486" t="str">
            <v>Customer Service</v>
          </cell>
          <cell r="D486" t="str">
            <v>910000-Misc Cust Serv Expense</v>
          </cell>
          <cell r="E486" t="str">
            <v>Labor - Incentive</v>
          </cell>
          <cell r="F486" t="str">
            <v>CUST-RET</v>
          </cell>
          <cell r="G486" t="str">
            <v>SPS CWC-Labor Incentive</v>
          </cell>
          <cell r="N486">
            <v>-531.58591869794736</v>
          </cell>
        </row>
        <row r="487">
          <cell r="B487" t="str">
            <v>O&amp;M</v>
          </cell>
          <cell r="C487" t="str">
            <v>Customer Service</v>
          </cell>
          <cell r="D487" t="str">
            <v>910000-Misc Cust Serv Expense</v>
          </cell>
          <cell r="E487" t="str">
            <v>Labor - Non-bargaining</v>
          </cell>
          <cell r="F487" t="str">
            <v>CUST-RET</v>
          </cell>
          <cell r="G487" t="str">
            <v>SPS CWC-Labor Regular</v>
          </cell>
          <cell r="N487">
            <v>218.18179587688351</v>
          </cell>
        </row>
        <row r="488">
          <cell r="B488" t="str">
            <v>O&amp;M</v>
          </cell>
          <cell r="C488" t="str">
            <v>Customer Service</v>
          </cell>
          <cell r="D488" t="str">
            <v>910000-Misc Cust Serv Expense</v>
          </cell>
          <cell r="E488" t="str">
            <v>Labor - Other Compensation</v>
          </cell>
          <cell r="F488" t="str">
            <v>CUST-RET</v>
          </cell>
          <cell r="G488" t="str">
            <v>SPS CWC-Labor Regular</v>
          </cell>
          <cell r="N488">
            <v>0</v>
          </cell>
        </row>
        <row r="489">
          <cell r="B489" t="str">
            <v>O&amp;M</v>
          </cell>
          <cell r="C489" t="str">
            <v>Customer Service</v>
          </cell>
          <cell r="D489" t="str">
            <v>910000-Misc Cust Serv Expense</v>
          </cell>
          <cell r="E489" t="str">
            <v>Non-Labor</v>
          </cell>
          <cell r="F489" t="str">
            <v>CUST-RET</v>
          </cell>
          <cell r="G489" t="str">
            <v>SPS CWC-Other O&amp;M</v>
          </cell>
          <cell r="N489">
            <v>-26.959999999999994</v>
          </cell>
        </row>
        <row r="490">
          <cell r="B490" t="str">
            <v>O&amp;M</v>
          </cell>
          <cell r="C490" t="str">
            <v>Sales</v>
          </cell>
          <cell r="D490" t="str">
            <v>91200-Economic Development</v>
          </cell>
          <cell r="E490" t="str">
            <v>Labor - Bargaining</v>
          </cell>
          <cell r="F490" t="str">
            <v>CUST-AVG</v>
          </cell>
          <cell r="G490" t="str">
            <v>SPS CWC-Labor Regular</v>
          </cell>
          <cell r="N490">
            <v>1840.4700552780869</v>
          </cell>
        </row>
        <row r="491">
          <cell r="B491" t="str">
            <v>O&amp;M</v>
          </cell>
          <cell r="C491" t="str">
            <v>Sales</v>
          </cell>
          <cell r="D491" t="str">
            <v>91200-Economic Development</v>
          </cell>
          <cell r="E491" t="str">
            <v>Labor - Incentive</v>
          </cell>
          <cell r="F491" t="str">
            <v>CUST-AVG</v>
          </cell>
          <cell r="G491" t="str">
            <v>SPS CWC-Labor Incentive</v>
          </cell>
          <cell r="N491">
            <v>-3888.126209733708</v>
          </cell>
        </row>
        <row r="492">
          <cell r="B492" t="str">
            <v>O&amp;M</v>
          </cell>
          <cell r="C492" t="str">
            <v>Sales</v>
          </cell>
          <cell r="D492" t="str">
            <v>91200-Economic Development</v>
          </cell>
          <cell r="E492" t="str">
            <v>Labor - Non-bargaining</v>
          </cell>
          <cell r="F492" t="str">
            <v>CUST-AVG</v>
          </cell>
          <cell r="G492" t="str">
            <v>SPS CWC-Labor Regular</v>
          </cell>
          <cell r="N492">
            <v>3193.412933666295</v>
          </cell>
        </row>
        <row r="493">
          <cell r="B493" t="str">
            <v>O&amp;M</v>
          </cell>
          <cell r="C493" t="str">
            <v>Sales</v>
          </cell>
          <cell r="D493" t="str">
            <v>91200-Economic Development</v>
          </cell>
          <cell r="E493" t="str">
            <v>Labor - Other Compensation</v>
          </cell>
          <cell r="F493" t="str">
            <v>CUST-AVG</v>
          </cell>
          <cell r="G493" t="str">
            <v>SPS CWC-Labor Regular</v>
          </cell>
          <cell r="N493">
            <v>0</v>
          </cell>
        </row>
        <row r="494">
          <cell r="B494" t="str">
            <v>O&amp;M</v>
          </cell>
          <cell r="C494" t="str">
            <v>Sales</v>
          </cell>
          <cell r="D494" t="str">
            <v>91200-Economic Development</v>
          </cell>
          <cell r="E494" t="str">
            <v>Non-Labor</v>
          </cell>
          <cell r="F494" t="str">
            <v>CUST-AVG</v>
          </cell>
          <cell r="G494" t="str">
            <v>SPS CWC-Other O&amp;M</v>
          </cell>
          <cell r="N494">
            <v>-9701.75</v>
          </cell>
        </row>
        <row r="495">
          <cell r="B495" t="str">
            <v>O&amp;M</v>
          </cell>
          <cell r="C495" t="str">
            <v>Sales</v>
          </cell>
          <cell r="D495" t="str">
            <v>916000-Misc Sales Expense</v>
          </cell>
          <cell r="E495" t="str">
            <v>Labor - Bargaining</v>
          </cell>
          <cell r="F495" t="str">
            <v>CUST-AVG</v>
          </cell>
          <cell r="G495" t="str">
            <v>SPS CWC-Labor Regular</v>
          </cell>
          <cell r="N495">
            <v>-0.10157998853561478</v>
          </cell>
        </row>
        <row r="496">
          <cell r="B496" t="str">
            <v>O&amp;M</v>
          </cell>
          <cell r="C496" t="str">
            <v>Sales</v>
          </cell>
          <cell r="D496" t="str">
            <v>916000-Misc Sales Expense</v>
          </cell>
          <cell r="E496" t="str">
            <v>Labor - Incentive</v>
          </cell>
          <cell r="F496" t="str">
            <v>CUST-AVG</v>
          </cell>
          <cell r="G496" t="str">
            <v>SPS CWC-Labor Incentive</v>
          </cell>
          <cell r="N496">
            <v>-38.436056120405944</v>
          </cell>
        </row>
        <row r="497">
          <cell r="B497" t="str">
            <v>O&amp;M</v>
          </cell>
          <cell r="C497" t="str">
            <v>Sales</v>
          </cell>
          <cell r="D497" t="str">
            <v>916000-Misc Sales Expense</v>
          </cell>
          <cell r="E497" t="str">
            <v>Labor - Non-bargaining</v>
          </cell>
          <cell r="F497" t="str">
            <v>CUST-AVG</v>
          </cell>
          <cell r="G497" t="str">
            <v>SPS CWC-Labor Regular</v>
          </cell>
          <cell r="N497">
            <v>21.915395986242736</v>
          </cell>
        </row>
        <row r="498">
          <cell r="B498" t="str">
            <v>O&amp;M</v>
          </cell>
          <cell r="C498" t="str">
            <v>Sales</v>
          </cell>
          <cell r="D498" t="str">
            <v>916000-Misc Sales Expense</v>
          </cell>
          <cell r="E498" t="str">
            <v>Labor - Other Compensation</v>
          </cell>
          <cell r="F498" t="str">
            <v>CUST-AVG</v>
          </cell>
          <cell r="G498" t="str">
            <v>SPS CWC-Labor Regular</v>
          </cell>
          <cell r="N498">
            <v>0</v>
          </cell>
        </row>
        <row r="499">
          <cell r="B499" t="str">
            <v>O&amp;M</v>
          </cell>
          <cell r="C499" t="str">
            <v>Sales</v>
          </cell>
          <cell r="D499" t="str">
            <v>916000-Misc Sales Expense</v>
          </cell>
          <cell r="E499" t="str">
            <v>Non-Labor</v>
          </cell>
          <cell r="F499" t="str">
            <v>CUST-AVG</v>
          </cell>
          <cell r="G499" t="str">
            <v>SPS CWC-Other O&amp;M</v>
          </cell>
          <cell r="N499">
            <v>-2.3199999999999998</v>
          </cell>
        </row>
        <row r="500">
          <cell r="B500" t="str">
            <v>O&amp;M</v>
          </cell>
          <cell r="C500" t="str">
            <v>A&amp;G</v>
          </cell>
          <cell r="D500" t="str">
            <v>92000-A&amp;G Salaries</v>
          </cell>
          <cell r="E500" t="str">
            <v>Labor - Bargaining</v>
          </cell>
          <cell r="F500" t="str">
            <v>LABXAG</v>
          </cell>
          <cell r="G500" t="str">
            <v>SPS CWC-Labor Regular</v>
          </cell>
          <cell r="N500">
            <v>10089.475652457357</v>
          </cell>
        </row>
        <row r="501">
          <cell r="B501" t="str">
            <v>O&amp;M</v>
          </cell>
          <cell r="C501" t="str">
            <v>A&amp;G</v>
          </cell>
          <cell r="D501" t="str">
            <v>92000-A&amp;G Salaries</v>
          </cell>
          <cell r="E501" t="str">
            <v>Labor - Incentive</v>
          </cell>
          <cell r="F501" t="str">
            <v>LABXAG</v>
          </cell>
          <cell r="G501" t="str">
            <v>SPS CWC-Labor Incentive</v>
          </cell>
          <cell r="N501">
            <v>-1828580.4807897862</v>
          </cell>
        </row>
        <row r="502">
          <cell r="B502" t="str">
            <v>O&amp;M</v>
          </cell>
          <cell r="C502" t="str">
            <v>A&amp;G</v>
          </cell>
          <cell r="D502" t="str">
            <v>92000-A&amp;G Salaries</v>
          </cell>
          <cell r="E502" t="str">
            <v>Labor - Long-Term Incentive</v>
          </cell>
          <cell r="F502" t="str">
            <v>LABXAG</v>
          </cell>
          <cell r="G502" t="str">
            <v>SPS CWC-Labor Regular</v>
          </cell>
          <cell r="N502">
            <v>-5198438.7840116536</v>
          </cell>
        </row>
        <row r="503">
          <cell r="B503" t="str">
            <v>O&amp;M</v>
          </cell>
          <cell r="C503" t="str">
            <v>A&amp;G</v>
          </cell>
          <cell r="D503" t="str">
            <v>92000-A&amp;G Salaries</v>
          </cell>
          <cell r="E503" t="str">
            <v>Labor - Non-bargaining</v>
          </cell>
          <cell r="F503" t="str">
            <v>LABXAG</v>
          </cell>
          <cell r="G503" t="str">
            <v>SPS CWC-Labor Regular</v>
          </cell>
          <cell r="N503">
            <v>542332.14048973727</v>
          </cell>
        </row>
        <row r="504">
          <cell r="B504" t="str">
            <v>O&amp;M</v>
          </cell>
          <cell r="C504" t="str">
            <v>A&amp;G</v>
          </cell>
          <cell r="D504" t="str">
            <v>92000-A&amp;G Salaries</v>
          </cell>
          <cell r="E504" t="str">
            <v>Labor - Other Compensation</v>
          </cell>
          <cell r="F504" t="str">
            <v>LABXAG</v>
          </cell>
          <cell r="G504" t="str">
            <v>SPS CWC-Labor Regular</v>
          </cell>
          <cell r="N504">
            <v>0</v>
          </cell>
        </row>
        <row r="505">
          <cell r="B505" t="str">
            <v>O&amp;M</v>
          </cell>
          <cell r="C505" t="str">
            <v>A&amp;G</v>
          </cell>
          <cell r="D505" t="str">
            <v>92100-A&amp;G Office &amp; Supplies</v>
          </cell>
          <cell r="E505" t="str">
            <v>Labor - Bargaining</v>
          </cell>
          <cell r="F505" t="str">
            <v>LABXAG</v>
          </cell>
          <cell r="G505" t="str">
            <v>SPS CWC-Labor Regular</v>
          </cell>
          <cell r="N505">
            <v>0</v>
          </cell>
        </row>
        <row r="506">
          <cell r="B506" t="str">
            <v>O&amp;M</v>
          </cell>
          <cell r="C506" t="str">
            <v>A&amp;G</v>
          </cell>
          <cell r="D506" t="str">
            <v>92100-A&amp;G Office &amp; Supplies</v>
          </cell>
          <cell r="E506" t="str">
            <v>Labor - Incentive</v>
          </cell>
          <cell r="F506" t="str">
            <v>LABXAG</v>
          </cell>
          <cell r="G506" t="str">
            <v>SPS CWC-Labor Incentive</v>
          </cell>
          <cell r="N506">
            <v>-77.916980670477088</v>
          </cell>
        </row>
        <row r="507">
          <cell r="B507" t="str">
            <v>O&amp;M</v>
          </cell>
          <cell r="C507" t="str">
            <v>A&amp;G</v>
          </cell>
          <cell r="D507" t="str">
            <v>92100-A&amp;G Office &amp; Supplies</v>
          </cell>
          <cell r="E507" t="str">
            <v>Labor - Non-bargaining</v>
          </cell>
          <cell r="F507" t="str">
            <v>LABXAG</v>
          </cell>
          <cell r="G507" t="str">
            <v>SPS CWC-Labor Regular</v>
          </cell>
          <cell r="N507">
            <v>0</v>
          </cell>
        </row>
        <row r="508">
          <cell r="B508" t="str">
            <v>O&amp;M</v>
          </cell>
          <cell r="C508" t="str">
            <v>A&amp;G</v>
          </cell>
          <cell r="D508" t="str">
            <v>92100-A&amp;G Office &amp; Supplies</v>
          </cell>
          <cell r="E508" t="str">
            <v>Labor - Other Compensation</v>
          </cell>
          <cell r="F508" t="str">
            <v>LABXAG</v>
          </cell>
          <cell r="G508" t="str">
            <v>SPS CWC-Labor Regular</v>
          </cell>
          <cell r="N508">
            <v>0</v>
          </cell>
        </row>
        <row r="509">
          <cell r="B509" t="str">
            <v>O&amp;M</v>
          </cell>
          <cell r="C509" t="str">
            <v>A&amp;G</v>
          </cell>
          <cell r="D509" t="str">
            <v>92100-A&amp;G Office &amp; Supplies</v>
          </cell>
          <cell r="E509" t="str">
            <v>Non-Labor</v>
          </cell>
          <cell r="F509" t="str">
            <v>LABXAG</v>
          </cell>
          <cell r="G509" t="str">
            <v>SPS CWC-Other O&amp;M</v>
          </cell>
          <cell r="N509">
            <v>-123003.48251437357</v>
          </cell>
        </row>
        <row r="510">
          <cell r="B510" t="str">
            <v>O&amp;M</v>
          </cell>
          <cell r="C510" t="str">
            <v>A&amp;G</v>
          </cell>
          <cell r="D510" t="str">
            <v>92200-A&amp;G Admn Transfer Crdt</v>
          </cell>
          <cell r="E510" t="str">
            <v>Non-Labor</v>
          </cell>
          <cell r="F510" t="str">
            <v>LABXAG</v>
          </cell>
          <cell r="G510" t="str">
            <v>SPS CWC-Other O&amp;M</v>
          </cell>
          <cell r="N510">
            <v>3858325.14694564</v>
          </cell>
        </row>
        <row r="511">
          <cell r="B511" t="str">
            <v>O&amp;M</v>
          </cell>
          <cell r="C511" t="str">
            <v>A&amp;G</v>
          </cell>
          <cell r="D511" t="str">
            <v>92300-A&amp;G Outside Services</v>
          </cell>
          <cell r="E511" t="str">
            <v>Non-Labor</v>
          </cell>
          <cell r="F511" t="str">
            <v>LABXAG</v>
          </cell>
          <cell r="G511" t="str">
            <v>SPS CWC-Other O&amp;M</v>
          </cell>
          <cell r="N511">
            <v>-37001.604046619992</v>
          </cell>
        </row>
        <row r="512">
          <cell r="B512" t="str">
            <v>O&amp;M</v>
          </cell>
          <cell r="C512" t="str">
            <v>A&amp;G</v>
          </cell>
          <cell r="D512" t="str">
            <v>92400-A&amp;G Property Insurance</v>
          </cell>
          <cell r="E512" t="str">
            <v>Non-Labor</v>
          </cell>
          <cell r="F512" t="str">
            <v>PIS-NET</v>
          </cell>
          <cell r="G512" t="str">
            <v>SPS CWC-Other O&amp;M</v>
          </cell>
          <cell r="N512">
            <v>-7665.41</v>
          </cell>
        </row>
        <row r="513">
          <cell r="B513" t="str">
            <v>O&amp;M</v>
          </cell>
          <cell r="C513" t="str">
            <v>A&amp;G</v>
          </cell>
          <cell r="D513" t="str">
            <v>92500-A&amp;G Injuries &amp; Damages</v>
          </cell>
          <cell r="E513" t="str">
            <v>Labor - Injuries &amp; Damages</v>
          </cell>
          <cell r="F513" t="str">
            <v>LABXAG</v>
          </cell>
          <cell r="G513" t="str">
            <v>SPS CWC-Labor Regular</v>
          </cell>
          <cell r="N513">
            <v>-958.53</v>
          </cell>
        </row>
        <row r="514">
          <cell r="B514" t="str">
            <v>O&amp;M</v>
          </cell>
          <cell r="C514" t="str">
            <v>A&amp;G</v>
          </cell>
          <cell r="D514" t="str">
            <v>92500-A&amp;G Injuries &amp; Damages</v>
          </cell>
          <cell r="E514" t="str">
            <v>Non-Labor</v>
          </cell>
          <cell r="F514" t="str">
            <v>LABXAG</v>
          </cell>
          <cell r="G514" t="str">
            <v>SPS CWC-Other O&amp;M</v>
          </cell>
          <cell r="N514">
            <v>0</v>
          </cell>
        </row>
        <row r="515">
          <cell r="B515" t="str">
            <v>O&amp;M</v>
          </cell>
          <cell r="C515" t="str">
            <v>A&amp;G</v>
          </cell>
          <cell r="D515" t="str">
            <v>926000-Employee pensions and benefits</v>
          </cell>
          <cell r="E515" t="str">
            <v>Labor - Bargaining</v>
          </cell>
          <cell r="F515" t="str">
            <v>LABXAG</v>
          </cell>
          <cell r="G515" t="str">
            <v>SPS CWC-Labor Regular</v>
          </cell>
          <cell r="N515">
            <v>23547.199598175113</v>
          </cell>
        </row>
        <row r="516">
          <cell r="B516" t="str">
            <v>O&amp;M</v>
          </cell>
          <cell r="C516" t="str">
            <v>A&amp;G</v>
          </cell>
          <cell r="D516" t="str">
            <v>926000-Employee pensions and benefits</v>
          </cell>
          <cell r="E516" t="str">
            <v>Labor - Non-bargaining</v>
          </cell>
          <cell r="F516" t="str">
            <v>LABXAG</v>
          </cell>
          <cell r="G516" t="str">
            <v>SPS CWC-Labor Regular</v>
          </cell>
          <cell r="N516">
            <v>44823.094235944787</v>
          </cell>
        </row>
        <row r="517">
          <cell r="B517" t="str">
            <v>O&amp;M</v>
          </cell>
          <cell r="C517" t="str">
            <v>A&amp;G</v>
          </cell>
          <cell r="D517" t="str">
            <v>926000-Employee pensions and benefits</v>
          </cell>
          <cell r="E517" t="str">
            <v>Labor - Pension</v>
          </cell>
          <cell r="F517" t="str">
            <v>LABXAG</v>
          </cell>
          <cell r="G517" t="str">
            <v>SPS CWC-Labor Regular</v>
          </cell>
          <cell r="N517">
            <v>-753263.70802280109</v>
          </cell>
        </row>
        <row r="518">
          <cell r="B518" t="str">
            <v>O&amp;M</v>
          </cell>
          <cell r="C518" t="str">
            <v>A&amp;G</v>
          </cell>
          <cell r="D518" t="str">
            <v>926000-Employee pensions and benefits</v>
          </cell>
          <cell r="E518" t="str">
            <v>Non-Labor</v>
          </cell>
          <cell r="F518" t="str">
            <v>LABXAG</v>
          </cell>
          <cell r="G518" t="str">
            <v>SPS CWC-Other O&amp;M</v>
          </cell>
          <cell r="N518">
            <v>0</v>
          </cell>
        </row>
        <row r="519">
          <cell r="B519" t="str">
            <v>O&amp;M</v>
          </cell>
          <cell r="C519" t="str">
            <v>A&amp;G</v>
          </cell>
          <cell r="D519" t="str">
            <v>92603-SPS Deferred Pension Exp</v>
          </cell>
          <cell r="E519" t="str">
            <v>Labor - Pension</v>
          </cell>
          <cell r="F519" t="str">
            <v>TX</v>
          </cell>
          <cell r="G519" t="str">
            <v>SPS CWC-Labor Regular</v>
          </cell>
          <cell r="N519">
            <v>-1887518.4</v>
          </cell>
        </row>
        <row r="520">
          <cell r="B520" t="str">
            <v>O&amp;M</v>
          </cell>
          <cell r="C520" t="str">
            <v>A&amp;G</v>
          </cell>
          <cell r="D520" t="str">
            <v>92800-A&amp;G Regulatory Comm Exp</v>
          </cell>
          <cell r="E520" t="str">
            <v>Labor - Bargaining</v>
          </cell>
          <cell r="F520" t="str">
            <v>CUST-AVG</v>
          </cell>
          <cell r="G520" t="str">
            <v>SPS CWC-Labor Regular</v>
          </cell>
          <cell r="N520">
            <v>-87.986139640506295</v>
          </cell>
        </row>
        <row r="521">
          <cell r="B521" t="str">
            <v>O&amp;M</v>
          </cell>
          <cell r="C521" t="str">
            <v>A&amp;G</v>
          </cell>
          <cell r="D521" t="str">
            <v>92800-A&amp;G Regulatory Comm Exp</v>
          </cell>
          <cell r="E521" t="str">
            <v>Labor - Incentive</v>
          </cell>
          <cell r="F521" t="str">
            <v>CUST-AVG</v>
          </cell>
          <cell r="G521" t="str">
            <v>SPS CWC-Labor Incentive</v>
          </cell>
          <cell r="N521">
            <v>-305.78470801317889</v>
          </cell>
        </row>
        <row r="522">
          <cell r="B522" t="str">
            <v>O&amp;M</v>
          </cell>
          <cell r="C522" t="str">
            <v>A&amp;G</v>
          </cell>
          <cell r="D522" t="str">
            <v>92800-A&amp;G Regulatory Comm Exp</v>
          </cell>
          <cell r="E522" t="str">
            <v>Labor - Non-bargaining</v>
          </cell>
          <cell r="F522" t="str">
            <v>CUST-AVG</v>
          </cell>
          <cell r="G522" t="str">
            <v>SPS CWC-Labor Regular</v>
          </cell>
          <cell r="N522">
            <v>-29.09983243139256</v>
          </cell>
        </row>
        <row r="523">
          <cell r="B523" t="str">
            <v>O&amp;M</v>
          </cell>
          <cell r="C523" t="str">
            <v>A&amp;G</v>
          </cell>
          <cell r="D523" t="str">
            <v>92800-A&amp;G Regulatory Comm Exp</v>
          </cell>
          <cell r="E523" t="str">
            <v>Non-Labor</v>
          </cell>
          <cell r="F523" t="str">
            <v>CUST-AVG</v>
          </cell>
          <cell r="G523" t="str">
            <v>SPS CWC-Other O&amp;M</v>
          </cell>
          <cell r="N523">
            <v>-0.30663953089138679</v>
          </cell>
        </row>
        <row r="524">
          <cell r="B524" t="str">
            <v>O&amp;M</v>
          </cell>
          <cell r="C524" t="str">
            <v>A&amp;G</v>
          </cell>
          <cell r="D524" t="str">
            <v>92800R-Regulatory Commision Expense TX</v>
          </cell>
          <cell r="E524" t="str">
            <v>Non-Labor</v>
          </cell>
          <cell r="F524" t="str">
            <v>TX</v>
          </cell>
          <cell r="G524" t="str">
            <v>SPS CWC-Other O&amp;M</v>
          </cell>
          <cell r="N524">
            <v>521739.42679999978</v>
          </cell>
        </row>
        <row r="525">
          <cell r="B525" t="str">
            <v>O&amp;M</v>
          </cell>
          <cell r="C525" t="str">
            <v>A&amp;G</v>
          </cell>
          <cell r="D525" t="str">
            <v>92801R-Regulatory Commision Expense NM</v>
          </cell>
          <cell r="E525" t="str">
            <v>Non-Labor</v>
          </cell>
          <cell r="F525" t="str">
            <v>NM</v>
          </cell>
          <cell r="G525" t="str">
            <v>SPS CWC-Other O&amp;M</v>
          </cell>
          <cell r="N525">
            <v>-934831.41</v>
          </cell>
        </row>
        <row r="526">
          <cell r="B526" t="str">
            <v>O&amp;M</v>
          </cell>
          <cell r="C526" t="str">
            <v>A&amp;G</v>
          </cell>
          <cell r="D526" t="str">
            <v>92802R-Regulatory Commision Expense Wholesale</v>
          </cell>
          <cell r="E526" t="str">
            <v>Non-Labor</v>
          </cell>
          <cell r="F526" t="str">
            <v>WHLS</v>
          </cell>
          <cell r="G526" t="str">
            <v>SPS CWC-Other O&amp;M</v>
          </cell>
          <cell r="N526">
            <v>0</v>
          </cell>
        </row>
        <row r="527">
          <cell r="B527" t="str">
            <v>O&amp;M</v>
          </cell>
          <cell r="C527" t="str">
            <v>A&amp;G</v>
          </cell>
          <cell r="D527" t="str">
            <v>92804R-Regulatory Commision Expense Misc</v>
          </cell>
          <cell r="E527" t="str">
            <v>Non-Labor</v>
          </cell>
          <cell r="F527" t="str">
            <v>RETAIL-ENERGY</v>
          </cell>
          <cell r="G527" t="str">
            <v>SPS CWC-Other O&amp;M</v>
          </cell>
          <cell r="N527">
            <v>0</v>
          </cell>
        </row>
        <row r="528">
          <cell r="B528" t="str">
            <v>O&amp;M</v>
          </cell>
          <cell r="C528" t="str">
            <v>A&amp;G</v>
          </cell>
          <cell r="D528" t="str">
            <v>92900-A&amp;G Duplicate Chrg Crdt</v>
          </cell>
          <cell r="E528" t="str">
            <v>Non-Labor</v>
          </cell>
          <cell r="F528" t="str">
            <v>PIS-PTD</v>
          </cell>
          <cell r="G528" t="str">
            <v>SPS CWC-Other O&amp;M</v>
          </cell>
          <cell r="N528">
            <v>0</v>
          </cell>
        </row>
        <row r="529">
          <cell r="B529" t="str">
            <v>O&amp;M</v>
          </cell>
          <cell r="C529" t="str">
            <v>A&amp;G</v>
          </cell>
          <cell r="D529" t="str">
            <v>93010-A&amp;G General Advertising</v>
          </cell>
          <cell r="E529" t="str">
            <v>Non-Labor</v>
          </cell>
          <cell r="F529" t="str">
            <v>PIS-PTD</v>
          </cell>
          <cell r="G529" t="str">
            <v>SPS CWC-Other O&amp;M</v>
          </cell>
          <cell r="N529">
            <v>-1270940.6000000001</v>
          </cell>
        </row>
        <row r="530">
          <cell r="B530" t="str">
            <v>O&amp;M</v>
          </cell>
          <cell r="C530" t="str">
            <v>A&amp;G</v>
          </cell>
          <cell r="D530" t="str">
            <v>93020-A&amp;G Misc General Exp</v>
          </cell>
          <cell r="E530" t="str">
            <v>Non-Labor</v>
          </cell>
          <cell r="F530" t="str">
            <v>PIS-PTD</v>
          </cell>
          <cell r="G530" t="str">
            <v>SPS CWC-Other O&amp;M</v>
          </cell>
          <cell r="N530">
            <v>-839260.57926620124</v>
          </cell>
        </row>
        <row r="531">
          <cell r="B531" t="str">
            <v>O&amp;M</v>
          </cell>
          <cell r="C531" t="str">
            <v>A&amp;G</v>
          </cell>
          <cell r="D531" t="str">
            <v>93100-A&amp;G Rents</v>
          </cell>
          <cell r="E531" t="str">
            <v>Non-Labor</v>
          </cell>
          <cell r="F531" t="str">
            <v>PIS-PTD</v>
          </cell>
          <cell r="G531" t="str">
            <v>SPS CWC-Other O&amp;M</v>
          </cell>
          <cell r="N531">
            <v>-2197546.0386922401</v>
          </cell>
        </row>
        <row r="532">
          <cell r="B532" t="str">
            <v>O&amp;M</v>
          </cell>
          <cell r="C532" t="str">
            <v>A&amp;G</v>
          </cell>
          <cell r="D532" t="str">
            <v>93100-A&amp;G Rents</v>
          </cell>
          <cell r="E532" t="str">
            <v>Non-Labor</v>
          </cell>
          <cell r="F532" t="str">
            <v>PISRET-DIST</v>
          </cell>
          <cell r="G532" t="str">
            <v>SPS CWC-Other O&amp;M</v>
          </cell>
          <cell r="N532">
            <v>0</v>
          </cell>
        </row>
        <row r="533">
          <cell r="B533" t="str">
            <v>O&amp;M</v>
          </cell>
          <cell r="C533" t="str">
            <v>A&amp;G</v>
          </cell>
          <cell r="D533" t="str">
            <v>93500-A&amp;G Maint of Gen PLT</v>
          </cell>
          <cell r="E533" t="str">
            <v>Non-Labor</v>
          </cell>
          <cell r="F533" t="str">
            <v>PIS-GEN</v>
          </cell>
          <cell r="G533" t="str">
            <v>SPS CWC-Other O&amp;M</v>
          </cell>
          <cell r="N533">
            <v>-26944.739999999998</v>
          </cell>
        </row>
        <row r="534">
          <cell r="B534" t="str">
            <v>O&amp;M</v>
          </cell>
          <cell r="C534" t="str">
            <v>A&amp;G</v>
          </cell>
          <cell r="D534" t="str">
            <v>Recoverable Contributions and Donations</v>
          </cell>
          <cell r="E534" t="str">
            <v>Non-Labor</v>
          </cell>
          <cell r="F534" t="str">
            <v>TX</v>
          </cell>
          <cell r="G534" t="str">
            <v>SPS CWC-Other O&amp;M</v>
          </cell>
          <cell r="N534">
            <v>1232509</v>
          </cell>
        </row>
        <row r="535">
          <cell r="B535" t="str">
            <v>O&amp;M</v>
          </cell>
          <cell r="G535" t="str">
            <v>Sub-Total O&amp;M</v>
          </cell>
          <cell r="N535">
            <v>-8541463.334689606</v>
          </cell>
        </row>
        <row r="537">
          <cell r="B537" t="str">
            <v>Depreciation Expense</v>
          </cell>
          <cell r="C537" t="str">
            <v>Intangible</v>
          </cell>
          <cell r="D537" t="str">
            <v>303003-Intg Misc Computr Softwar</v>
          </cell>
          <cell r="E537" t="str">
            <v>Non-Labor</v>
          </cell>
          <cell r="F537" t="str">
            <v>LABXAG</v>
          </cell>
          <cell r="G537" t="str">
            <v>SPS CWC-Not CWC Item</v>
          </cell>
          <cell r="N537">
            <v>-112626.14162145999</v>
          </cell>
        </row>
        <row r="538">
          <cell r="B538" t="str">
            <v>Depreciation Expense</v>
          </cell>
          <cell r="C538" t="str">
            <v>Intangible</v>
          </cell>
          <cell r="D538" t="str">
            <v>303004-Intg Misc Computr Softwar</v>
          </cell>
          <cell r="E538" t="str">
            <v>Non-Labor</v>
          </cell>
          <cell r="F538" t="str">
            <v>LABXAG</v>
          </cell>
          <cell r="G538" t="str">
            <v>SPS CWC-Not CWC Item</v>
          </cell>
          <cell r="N538">
            <v>-1613667.0490237968</v>
          </cell>
        </row>
        <row r="539">
          <cell r="B539" t="str">
            <v>Depreciation Expense</v>
          </cell>
          <cell r="C539" t="str">
            <v>Intangible</v>
          </cell>
          <cell r="D539" t="str">
            <v>303004R-Intg Misc Computr Softwar-Retail Allocated</v>
          </cell>
          <cell r="E539" t="str">
            <v>Non-Labor</v>
          </cell>
          <cell r="F539" t="str">
            <v>CUST-RET</v>
          </cell>
          <cell r="G539" t="str">
            <v>SPS CWC-Not CWC Item</v>
          </cell>
          <cell r="N539">
            <v>-21512.005682647556</v>
          </cell>
        </row>
        <row r="540">
          <cell r="B540" t="str">
            <v>Depreciation Expense</v>
          </cell>
          <cell r="C540" t="str">
            <v>Intangible</v>
          </cell>
          <cell r="D540" t="str">
            <v>303005-Intg Misc Computr Soft 15y</v>
          </cell>
          <cell r="E540" t="str">
            <v>Non-Labor</v>
          </cell>
          <cell r="F540" t="str">
            <v>LABXAG</v>
          </cell>
          <cell r="G540" t="str">
            <v>SPS CWC-Not CWC Item</v>
          </cell>
          <cell r="N540">
            <v>-480870.97284838196</v>
          </cell>
        </row>
        <row r="541">
          <cell r="B541" t="str">
            <v>Depreciation Expense</v>
          </cell>
          <cell r="C541" t="str">
            <v>Intangible</v>
          </cell>
          <cell r="D541" t="str">
            <v>303007-Intg Misc Computr Softwar</v>
          </cell>
          <cell r="E541" t="str">
            <v>Non-Labor</v>
          </cell>
          <cell r="F541" t="str">
            <v>LABXAG</v>
          </cell>
          <cell r="G541" t="str">
            <v>SPS CWC-Not CWC Item</v>
          </cell>
          <cell r="N541">
            <v>-20.234084470745074</v>
          </cell>
        </row>
        <row r="542">
          <cell r="B542" t="str">
            <v>Depreciation Expense</v>
          </cell>
          <cell r="C542" t="str">
            <v>Intangible</v>
          </cell>
          <cell r="D542" t="str">
            <v>303010-Intg Misc Computr Softwar</v>
          </cell>
          <cell r="E542" t="str">
            <v>Non-Labor</v>
          </cell>
          <cell r="F542" t="str">
            <v>LABXAG</v>
          </cell>
          <cell r="G542" t="str">
            <v>SPS CWC-Not CWC Item</v>
          </cell>
          <cell r="N542">
            <v>-75244.728100191598</v>
          </cell>
        </row>
        <row r="543">
          <cell r="B543" t="str">
            <v>Depreciation Expense</v>
          </cell>
          <cell r="C543" t="str">
            <v>Intangible</v>
          </cell>
          <cell r="D543" t="str">
            <v>303013-Sfwr-Non Reg 3 Yr</v>
          </cell>
          <cell r="E543" t="str">
            <v>Non-Labor</v>
          </cell>
          <cell r="F543" t="str">
            <v>LABXAG</v>
          </cell>
          <cell r="G543" t="str">
            <v>SPS CWC-Not CWC Item</v>
          </cell>
          <cell r="N543">
            <v>61.765226681894738</v>
          </cell>
        </row>
        <row r="544">
          <cell r="B544" t="str">
            <v>Depreciation Expense</v>
          </cell>
          <cell r="C544" t="str">
            <v>Intangible</v>
          </cell>
          <cell r="D544" t="str">
            <v>303014-Intg CRS Computr Softwar</v>
          </cell>
          <cell r="E544" t="str">
            <v>Non-Labor</v>
          </cell>
          <cell r="F544" t="str">
            <v>CUST-RET</v>
          </cell>
          <cell r="G544" t="str">
            <v>SPS CWC-Not CWC Item</v>
          </cell>
          <cell r="N544">
            <v>-16785.51016284978</v>
          </cell>
        </row>
        <row r="545">
          <cell r="B545" t="str">
            <v>Depreciation Expense</v>
          </cell>
          <cell r="C545" t="str">
            <v>Intangible</v>
          </cell>
          <cell r="D545" t="str">
            <v>303015-Sfwr-Non Reg 15 Yr</v>
          </cell>
          <cell r="E545" t="str">
            <v>Non-Labor</v>
          </cell>
          <cell r="F545" t="str">
            <v>LABXAG</v>
          </cell>
          <cell r="G545" t="str">
            <v>SPS CWC-Not CWC Item</v>
          </cell>
          <cell r="N545">
            <v>3010.8777833568538</v>
          </cell>
        </row>
        <row r="546">
          <cell r="B546" t="str">
            <v>Depreciation Expense</v>
          </cell>
          <cell r="C546" t="str">
            <v>Intangible</v>
          </cell>
          <cell r="D546" t="str">
            <v>303016-Sfwr-Non Reg 5 Yr</v>
          </cell>
          <cell r="E546" t="str">
            <v>Non-Labor</v>
          </cell>
          <cell r="F546" t="str">
            <v>LABXAG</v>
          </cell>
          <cell r="G546" t="str">
            <v>SPS CWC-Not CWC Item</v>
          </cell>
          <cell r="N546">
            <v>7644.7772247312287</v>
          </cell>
        </row>
        <row r="547">
          <cell r="B547" t="str">
            <v>Depreciation Expense</v>
          </cell>
          <cell r="C547" t="str">
            <v>Steam Production</v>
          </cell>
          <cell r="D547" t="str">
            <v>310002-Steam Prod Land Rights</v>
          </cell>
          <cell r="E547" t="str">
            <v>Non-Labor</v>
          </cell>
          <cell r="F547" t="str">
            <v>12CP-PROD</v>
          </cell>
          <cell r="G547" t="str">
            <v>SPS CWC-Not CWC Item</v>
          </cell>
          <cell r="N547">
            <v>9407.1831240022802</v>
          </cell>
        </row>
        <row r="548">
          <cell r="B548" t="str">
            <v>Depreciation Expense</v>
          </cell>
          <cell r="C548" t="str">
            <v>Steam Production</v>
          </cell>
          <cell r="D548" t="str">
            <v>310003-Steam Prod Water Rights</v>
          </cell>
          <cell r="E548" t="str">
            <v>Non-Labor</v>
          </cell>
          <cell r="F548" t="str">
            <v>12CP-PROD</v>
          </cell>
          <cell r="G548" t="str">
            <v>SPS CWC-Not CWC Item</v>
          </cell>
          <cell r="N548">
            <v>180696.79554299999</v>
          </cell>
        </row>
        <row r="549">
          <cell r="B549" t="str">
            <v>Depreciation Expense</v>
          </cell>
          <cell r="C549" t="str">
            <v>Steam Production</v>
          </cell>
          <cell r="D549" t="str">
            <v>310004-Steam Prod Land Rights-NM</v>
          </cell>
          <cell r="E549" t="str">
            <v>Non-Labor</v>
          </cell>
          <cell r="F549" t="str">
            <v>12CP-PROD</v>
          </cell>
          <cell r="G549" t="str">
            <v>SPS CWC-Not CWC Item</v>
          </cell>
          <cell r="N549">
            <v>658.51978300000007</v>
          </cell>
        </row>
        <row r="550">
          <cell r="B550" t="str">
            <v>Depreciation Expense</v>
          </cell>
          <cell r="C550" t="str">
            <v>Steam Production</v>
          </cell>
          <cell r="D550" t="str">
            <v>311000E-Steam Prod Str &amp; Improv</v>
          </cell>
          <cell r="E550" t="str">
            <v>Non-Labor</v>
          </cell>
          <cell r="F550" t="str">
            <v>12CP-PROD</v>
          </cell>
          <cell r="G550" t="str">
            <v>SPS CWC-Not CWC Item</v>
          </cell>
          <cell r="N550">
            <v>1899396.838317778</v>
          </cell>
        </row>
        <row r="551">
          <cell r="B551" t="str">
            <v>Depreciation Expense</v>
          </cell>
          <cell r="C551" t="str">
            <v>Steam Production</v>
          </cell>
          <cell r="D551" t="str">
            <v>311001-Steam Prod Str&amp;Imp-TolkSC</v>
          </cell>
          <cell r="E551" t="str">
            <v>Non-Labor</v>
          </cell>
          <cell r="F551" t="str">
            <v>12CP-PROD</v>
          </cell>
          <cell r="G551" t="str">
            <v>SPS CWC-Not CWC Item</v>
          </cell>
          <cell r="N551">
            <v>320849.97190100001</v>
          </cell>
        </row>
        <row r="552">
          <cell r="B552" t="str">
            <v>Depreciation Expense</v>
          </cell>
          <cell r="C552" t="str">
            <v>Steam Production</v>
          </cell>
          <cell r="D552" t="str">
            <v>312000E-Steam Prod Boiler Plant E</v>
          </cell>
          <cell r="E552" t="str">
            <v>Non-Labor</v>
          </cell>
          <cell r="F552" t="str">
            <v>12CP-PROD</v>
          </cell>
          <cell r="G552" t="str">
            <v>SPS CWC-Not CWC Item</v>
          </cell>
          <cell r="N552">
            <v>15415505.787524503</v>
          </cell>
        </row>
        <row r="553">
          <cell r="B553" t="str">
            <v>Depreciation Expense</v>
          </cell>
          <cell r="C553" t="str">
            <v>Steam Production</v>
          </cell>
          <cell r="D553" t="str">
            <v>312001-Steam Prod Blr Plt-TolkSC</v>
          </cell>
          <cell r="E553" t="str">
            <v>Non-Labor</v>
          </cell>
          <cell r="F553" t="str">
            <v>12CP-PROD</v>
          </cell>
          <cell r="G553" t="str">
            <v>SPS CWC-Not CWC Item</v>
          </cell>
          <cell r="N553">
            <v>218400.43295199997</v>
          </cell>
        </row>
        <row r="554">
          <cell r="B554" t="str">
            <v>Depreciation Expense</v>
          </cell>
          <cell r="C554" t="str">
            <v>Steam Production</v>
          </cell>
          <cell r="D554" t="str">
            <v>314000-Steam Prod Turbogen Unit</v>
          </cell>
          <cell r="E554" t="str">
            <v>Non-Labor</v>
          </cell>
          <cell r="F554" t="str">
            <v>12CP-PROD</v>
          </cell>
          <cell r="G554" t="str">
            <v>SPS CWC-Not CWC Item</v>
          </cell>
          <cell r="N554">
            <v>6096796.8607026897</v>
          </cell>
        </row>
        <row r="555">
          <cell r="B555" t="str">
            <v>Depreciation Expense</v>
          </cell>
          <cell r="C555" t="str">
            <v>Steam Production</v>
          </cell>
          <cell r="D555" t="str">
            <v>314001-Steam Prod Turbogen-TolkSC</v>
          </cell>
          <cell r="E555" t="str">
            <v>Non-Labor</v>
          </cell>
          <cell r="F555" t="str">
            <v>12CP-PROD</v>
          </cell>
          <cell r="G555" t="str">
            <v>SPS CWC-Not CWC Item</v>
          </cell>
          <cell r="N555">
            <v>469724.06068499997</v>
          </cell>
        </row>
        <row r="556">
          <cell r="B556" t="str">
            <v>Depreciation Expense</v>
          </cell>
          <cell r="C556" t="str">
            <v>Steam Production</v>
          </cell>
          <cell r="D556" t="str">
            <v>315000E-Steam Prod Acc Elec Eq</v>
          </cell>
          <cell r="E556" t="str">
            <v>Non-Labor</v>
          </cell>
          <cell r="F556" t="str">
            <v>12CP-PROD</v>
          </cell>
          <cell r="G556" t="str">
            <v>SPS CWC-Not CWC Item</v>
          </cell>
          <cell r="N556">
            <v>804072.980746079</v>
          </cell>
        </row>
        <row r="557">
          <cell r="B557" t="str">
            <v>Depreciation Expense</v>
          </cell>
          <cell r="C557" t="str">
            <v>Steam Production</v>
          </cell>
          <cell r="D557" t="str">
            <v>315001-Steam Prod Acc El Eq-TolkS</v>
          </cell>
          <cell r="E557" t="str">
            <v>Non-Labor</v>
          </cell>
          <cell r="F557" t="str">
            <v>12CP-PROD</v>
          </cell>
          <cell r="G557" t="str">
            <v>SPS CWC-Not CWC Item</v>
          </cell>
          <cell r="N557">
            <v>327375.02974599996</v>
          </cell>
        </row>
        <row r="558">
          <cell r="B558" t="str">
            <v>Depreciation Expense</v>
          </cell>
          <cell r="C558" t="str">
            <v>Steam Production</v>
          </cell>
          <cell r="D558" t="str">
            <v>316000E-Steam Prod Misc Pwr Plt E</v>
          </cell>
          <cell r="E558" t="str">
            <v>Non-Labor</v>
          </cell>
          <cell r="F558" t="str">
            <v>12CP-PROD</v>
          </cell>
          <cell r="G558" t="str">
            <v>SPS CWC-Not CWC Item</v>
          </cell>
          <cell r="N558">
            <v>231884.82747809391</v>
          </cell>
        </row>
        <row r="559">
          <cell r="B559" t="str">
            <v>Depreciation Expense</v>
          </cell>
          <cell r="C559" t="str">
            <v>Steam Production</v>
          </cell>
          <cell r="D559" t="str">
            <v>316001-Steam Prod PwrPltEq-TolkSC</v>
          </cell>
          <cell r="E559" t="str">
            <v>Non-Labor</v>
          </cell>
          <cell r="F559" t="str">
            <v>12CP-PROD</v>
          </cell>
          <cell r="G559" t="str">
            <v>SPS CWC-Not CWC Item</v>
          </cell>
          <cell r="N559">
            <v>38663.419825999998</v>
          </cell>
        </row>
        <row r="560">
          <cell r="B560" t="str">
            <v>Depreciation Expense</v>
          </cell>
          <cell r="C560" t="str">
            <v>Other Production</v>
          </cell>
          <cell r="D560" t="str">
            <v>340002-Other Prod Land Rights</v>
          </cell>
          <cell r="E560" t="str">
            <v>Non-Labor</v>
          </cell>
          <cell r="F560" t="str">
            <v>12CP-PROD</v>
          </cell>
          <cell r="G560" t="str">
            <v>SPS CWC-Not CWC Item</v>
          </cell>
          <cell r="N560">
            <v>-1.82</v>
          </cell>
        </row>
        <row r="561">
          <cell r="B561" t="str">
            <v>Depreciation Expense</v>
          </cell>
          <cell r="C561" t="str">
            <v>Other Production</v>
          </cell>
          <cell r="D561" t="str">
            <v>341000E-Other Prod Str &amp; Impr</v>
          </cell>
          <cell r="E561" t="str">
            <v>Non-Labor</v>
          </cell>
          <cell r="F561" t="str">
            <v>12CP-PROD</v>
          </cell>
          <cell r="G561" t="str">
            <v>SPS CWC-Not CWC Item</v>
          </cell>
          <cell r="N561">
            <v>12315.571292000015</v>
          </cell>
        </row>
        <row r="562">
          <cell r="B562" t="str">
            <v>Depreciation Expense</v>
          </cell>
          <cell r="C562" t="str">
            <v>Other Production</v>
          </cell>
          <cell r="D562" t="str">
            <v>341045-Other Prod Str &amp; Imp-Wind</v>
          </cell>
          <cell r="E562" t="str">
            <v>Non-Labor</v>
          </cell>
          <cell r="F562" t="str">
            <v>ENERGY</v>
          </cell>
          <cell r="G562" t="str">
            <v>SPS CWC-Not CWC Item</v>
          </cell>
          <cell r="N562">
            <v>-243172.99877143101</v>
          </cell>
        </row>
        <row r="563">
          <cell r="B563" t="str">
            <v>Depreciation Expense</v>
          </cell>
          <cell r="C563" t="str">
            <v>Other Production</v>
          </cell>
          <cell r="D563" t="str">
            <v>342000E-Other Prod Fuel Hldr</v>
          </cell>
          <cell r="E563" t="str">
            <v>Non-Labor</v>
          </cell>
          <cell r="F563" t="str">
            <v>12CP-PROD</v>
          </cell>
          <cell r="G563" t="str">
            <v>SPS CWC-Not CWC Item</v>
          </cell>
          <cell r="N563">
            <v>8964.4232699999011</v>
          </cell>
        </row>
        <row r="564">
          <cell r="B564" t="str">
            <v>Depreciation Expense</v>
          </cell>
          <cell r="C564" t="str">
            <v>Other Production</v>
          </cell>
          <cell r="D564" t="str">
            <v>343000-Other Prod Prime Mover</v>
          </cell>
          <cell r="E564" t="str">
            <v>Non-Labor</v>
          </cell>
          <cell r="F564" t="str">
            <v>12CP-PROD</v>
          </cell>
          <cell r="G564" t="str">
            <v>SPS CWC-Not CWC Item</v>
          </cell>
          <cell r="N564">
            <v>273534.75725799962</v>
          </cell>
        </row>
        <row r="565">
          <cell r="B565" t="str">
            <v>Depreciation Expense</v>
          </cell>
          <cell r="C565" t="str">
            <v>Other Production</v>
          </cell>
          <cell r="D565" t="str">
            <v>344000E-Other Prod Generator</v>
          </cell>
          <cell r="E565" t="str">
            <v>Non-Labor</v>
          </cell>
          <cell r="F565" t="str">
            <v>12CP-PROD</v>
          </cell>
          <cell r="G565" t="str">
            <v>SPS CWC-Not CWC Item</v>
          </cell>
          <cell r="N565">
            <v>812841.27349199983</v>
          </cell>
        </row>
        <row r="566">
          <cell r="B566" t="str">
            <v>Depreciation Expense</v>
          </cell>
          <cell r="C566" t="str">
            <v>Other Production</v>
          </cell>
          <cell r="D566" t="str">
            <v>344045-Other Prod Generator-Wind</v>
          </cell>
          <cell r="E566" t="str">
            <v>Non-Labor</v>
          </cell>
          <cell r="F566" t="str">
            <v>ENERGY</v>
          </cell>
          <cell r="G566" t="str">
            <v>SPS CWC-Not CWC Item</v>
          </cell>
          <cell r="N566">
            <v>29746286.982340552</v>
          </cell>
        </row>
        <row r="567">
          <cell r="B567" t="str">
            <v>Depreciation Expense</v>
          </cell>
          <cell r="C567" t="str">
            <v>Other Production</v>
          </cell>
          <cell r="D567" t="str">
            <v>345000E-Other Prod Access Elect Equip</v>
          </cell>
          <cell r="E567" t="str">
            <v>Non-Labor</v>
          </cell>
          <cell r="F567" t="str">
            <v>12CP-PROD</v>
          </cell>
          <cell r="G567" t="str">
            <v>SPS CWC-Not CWC Item</v>
          </cell>
          <cell r="N567">
            <v>75158.204641000106</v>
          </cell>
        </row>
        <row r="568">
          <cell r="B568" t="str">
            <v>Depreciation Expense</v>
          </cell>
          <cell r="C568" t="str">
            <v>Other Production</v>
          </cell>
          <cell r="D568" t="str">
            <v>345045-Other Prod Acc El Eq-Wind</v>
          </cell>
          <cell r="E568" t="str">
            <v>Non-Labor</v>
          </cell>
          <cell r="F568" t="str">
            <v>ENERGY</v>
          </cell>
          <cell r="G568" t="str">
            <v>SPS CWC-Not CWC Item</v>
          </cell>
          <cell r="N568">
            <v>-134675.05800000011</v>
          </cell>
        </row>
        <row r="569">
          <cell r="B569" t="str">
            <v>Depreciation Expense</v>
          </cell>
          <cell r="C569" t="str">
            <v>Other Production</v>
          </cell>
          <cell r="D569" t="str">
            <v>346000E-Other Prod Misc Pwr P</v>
          </cell>
          <cell r="E569" t="str">
            <v>Non-Labor</v>
          </cell>
          <cell r="F569" t="str">
            <v>12CP-PROD</v>
          </cell>
          <cell r="G569" t="str">
            <v>SPS CWC-Not CWC Item</v>
          </cell>
          <cell r="N569">
            <v>9173.3907390000022</v>
          </cell>
        </row>
        <row r="570">
          <cell r="B570" t="str">
            <v>Depreciation Expense</v>
          </cell>
          <cell r="C570" t="str">
            <v>Other Production</v>
          </cell>
          <cell r="D570" t="str">
            <v>346045-Other Prod Misc P Eq-Wind</v>
          </cell>
          <cell r="E570" t="str">
            <v>Non-Labor</v>
          </cell>
          <cell r="F570" t="str">
            <v>ENERGY</v>
          </cell>
          <cell r="G570" t="str">
            <v>SPS CWC-Not CWC Item</v>
          </cell>
          <cell r="N570">
            <v>-48.586000000000006</v>
          </cell>
        </row>
        <row r="571">
          <cell r="B571" t="str">
            <v>Depreciation Expense</v>
          </cell>
          <cell r="C571" t="str">
            <v>Transmission</v>
          </cell>
          <cell r="D571" t="str">
            <v>350002E-Transmission Land Right</v>
          </cell>
          <cell r="E571" t="str">
            <v>Non-Labor</v>
          </cell>
          <cell r="F571" t="str">
            <v>12CP-TRAN</v>
          </cell>
          <cell r="G571" t="str">
            <v>SPS CWC-Not CWC Item</v>
          </cell>
          <cell r="N571">
            <v>503127.02750680421</v>
          </cell>
        </row>
        <row r="572">
          <cell r="B572" t="str">
            <v>Depreciation Expense</v>
          </cell>
          <cell r="C572" t="str">
            <v>Transmission</v>
          </cell>
          <cell r="D572" t="str">
            <v>350002ERN-Transmission Land Right Radial NM</v>
          </cell>
          <cell r="E572" t="str">
            <v>Non-Labor</v>
          </cell>
          <cell r="F572" t="str">
            <v>NM</v>
          </cell>
          <cell r="G572" t="str">
            <v>SPS CWC-Not CWC Item</v>
          </cell>
          <cell r="N572">
            <v>10654.363256152537</v>
          </cell>
        </row>
        <row r="573">
          <cell r="B573" t="str">
            <v>Depreciation Expense</v>
          </cell>
          <cell r="C573" t="str">
            <v>Transmission</v>
          </cell>
          <cell r="D573" t="str">
            <v>350002ERT-Transmission Land Right Radial TX</v>
          </cell>
          <cell r="E573" t="str">
            <v>Non-Labor</v>
          </cell>
          <cell r="F573" t="str">
            <v>TX</v>
          </cell>
          <cell r="G573" t="str">
            <v>SPS CWC-Not CWC Item</v>
          </cell>
          <cell r="N573">
            <v>16743.751247975586</v>
          </cell>
        </row>
        <row r="574">
          <cell r="B574" t="str">
            <v>Depreciation Expense</v>
          </cell>
          <cell r="C574" t="str">
            <v>Transmission</v>
          </cell>
          <cell r="D574" t="str">
            <v>350002ERW-Transmission Land Right Radial Wholesale</v>
          </cell>
          <cell r="E574" t="str">
            <v>Non-Labor</v>
          </cell>
          <cell r="F574" t="str">
            <v>WHLS</v>
          </cell>
          <cell r="G574" t="str">
            <v>SPS CWC-Not CWC Item</v>
          </cell>
          <cell r="N574">
            <v>3299.0696050676438</v>
          </cell>
        </row>
        <row r="575">
          <cell r="B575" t="str">
            <v>Depreciation Expense</v>
          </cell>
          <cell r="C575" t="str">
            <v>Transmission</v>
          </cell>
          <cell r="D575" t="str">
            <v>352000-Transmission Str &amp; Improv</v>
          </cell>
          <cell r="E575" t="str">
            <v>Non-Labor</v>
          </cell>
          <cell r="F575" t="str">
            <v>12CP-TRAN</v>
          </cell>
          <cell r="G575" t="str">
            <v>SPS CWC-Not CWC Item</v>
          </cell>
          <cell r="N575">
            <v>611203.85202900006</v>
          </cell>
        </row>
        <row r="576">
          <cell r="B576" t="str">
            <v>Depreciation Expense</v>
          </cell>
          <cell r="C576" t="str">
            <v>Transmission</v>
          </cell>
          <cell r="D576" t="str">
            <v>352010-Tran Str &amp; Impr-Prod</v>
          </cell>
          <cell r="E576" t="str">
            <v>Non-Labor</v>
          </cell>
          <cell r="F576" t="str">
            <v>12CP-PROD</v>
          </cell>
          <cell r="G576" t="str">
            <v>SPS CWC-Not CWC Item</v>
          </cell>
          <cell r="N576">
            <v>2634.1336849999748</v>
          </cell>
        </row>
        <row r="577">
          <cell r="B577" t="str">
            <v>Depreciation Expense</v>
          </cell>
          <cell r="C577" t="str">
            <v>Transmission</v>
          </cell>
          <cell r="D577" t="str">
            <v>352045-Tran Str &amp; Impr-Wind</v>
          </cell>
          <cell r="E577" t="str">
            <v>Non-Labor</v>
          </cell>
          <cell r="F577" t="str">
            <v>ENERGY</v>
          </cell>
          <cell r="G577" t="str">
            <v>SPS CWC-Not CWC Item</v>
          </cell>
          <cell r="N577">
            <v>15115.987407999999</v>
          </cell>
        </row>
        <row r="578">
          <cell r="B578" t="str">
            <v>Depreciation Expense</v>
          </cell>
          <cell r="C578" t="str">
            <v>Transmission</v>
          </cell>
          <cell r="D578" t="str">
            <v>353000E-Transmission Station</v>
          </cell>
          <cell r="E578" t="str">
            <v>Non-Labor</v>
          </cell>
          <cell r="F578" t="str">
            <v>12CP-TRAN</v>
          </cell>
          <cell r="G578" t="str">
            <v>SPS CWC-Not CWC Item</v>
          </cell>
          <cell r="N578">
            <v>4537379.5609749909</v>
          </cell>
        </row>
        <row r="579">
          <cell r="B579" t="str">
            <v>Depreciation Expense</v>
          </cell>
          <cell r="C579" t="str">
            <v>Transmission</v>
          </cell>
          <cell r="D579" t="str">
            <v>353010-Tran Station Equip Pro</v>
          </cell>
          <cell r="E579" t="str">
            <v>Non-Labor</v>
          </cell>
          <cell r="F579" t="str">
            <v>12CP-PROD</v>
          </cell>
          <cell r="G579" t="str">
            <v>SPS CWC-Not CWC Item</v>
          </cell>
          <cell r="N579">
            <v>49859.662362999945</v>
          </cell>
        </row>
        <row r="580">
          <cell r="B580" t="str">
            <v>Depreciation Expense</v>
          </cell>
          <cell r="C580" t="str">
            <v>Transmission</v>
          </cell>
          <cell r="D580" t="str">
            <v>353045-Tran Station Equip-Wind</v>
          </cell>
          <cell r="E580" t="str">
            <v>Non-Labor</v>
          </cell>
          <cell r="F580" t="str">
            <v>ENERGY</v>
          </cell>
          <cell r="G580" t="str">
            <v>SPS CWC-Not CWC Item</v>
          </cell>
          <cell r="N580">
            <v>841077.59244300041</v>
          </cell>
        </row>
        <row r="581">
          <cell r="B581" t="str">
            <v>Depreciation Expense</v>
          </cell>
          <cell r="C581" t="str">
            <v>Transmission</v>
          </cell>
          <cell r="D581" t="str">
            <v>354000E-Tran Towers &amp; Fixture</v>
          </cell>
          <cell r="E581" t="str">
            <v>Non-Labor</v>
          </cell>
          <cell r="F581" t="str">
            <v>12CP-TRAN</v>
          </cell>
          <cell r="G581" t="str">
            <v>SPS CWC-Not CWC Item</v>
          </cell>
          <cell r="N581">
            <v>-1751.2450858206385</v>
          </cell>
        </row>
        <row r="582">
          <cell r="B582" t="str">
            <v>Depreciation Expense</v>
          </cell>
          <cell r="C582" t="str">
            <v>Transmission</v>
          </cell>
          <cell r="D582" t="str">
            <v>354000ERN-Tran Towers &amp; Fixture Radial NM</v>
          </cell>
          <cell r="E582" t="str">
            <v>Non-Labor</v>
          </cell>
          <cell r="F582" t="str">
            <v>NM</v>
          </cell>
          <cell r="G582" t="str">
            <v>SPS CWC-Not CWC Item</v>
          </cell>
          <cell r="N582">
            <v>-37.08487176160051</v>
          </cell>
        </row>
        <row r="583">
          <cell r="B583" t="str">
            <v>Depreciation Expense</v>
          </cell>
          <cell r="C583" t="str">
            <v>Transmission</v>
          </cell>
          <cell r="D583" t="str">
            <v>354000ERT-Tran Towers &amp; Fixture Radial TX</v>
          </cell>
          <cell r="E583" t="str">
            <v>Non-Labor</v>
          </cell>
          <cell r="F583" t="str">
            <v>TX</v>
          </cell>
          <cell r="G583" t="str">
            <v>SPS CWC-Not CWC Item</v>
          </cell>
          <cell r="N583">
            <v>-58.280335756408647</v>
          </cell>
        </row>
        <row r="584">
          <cell r="B584" t="str">
            <v>Depreciation Expense</v>
          </cell>
          <cell r="C584" t="str">
            <v>Transmission</v>
          </cell>
          <cell r="D584" t="str">
            <v>354000ERW-Tran Towers &amp; Fixture Radial Wholesale</v>
          </cell>
          <cell r="E584" t="str">
            <v>Non-Labor</v>
          </cell>
          <cell r="F584" t="str">
            <v>WHLS</v>
          </cell>
          <cell r="G584" t="str">
            <v>SPS CWC-Not CWC Item</v>
          </cell>
          <cell r="N584">
            <v>-11.483142661376533</v>
          </cell>
        </row>
        <row r="585">
          <cell r="B585" t="str">
            <v>Depreciation Expense</v>
          </cell>
          <cell r="C585" t="str">
            <v>Transmission</v>
          </cell>
          <cell r="D585" t="str">
            <v>355000E</v>
          </cell>
          <cell r="E585" t="str">
            <v>Non-Labor</v>
          </cell>
          <cell r="F585" t="str">
            <v>12CP-TRAN</v>
          </cell>
          <cell r="G585" t="str">
            <v>SPS CWC-Not CWC Item</v>
          </cell>
          <cell r="N585">
            <v>5051320.7716530925</v>
          </cell>
        </row>
        <row r="586">
          <cell r="B586" t="str">
            <v>Depreciation Expense</v>
          </cell>
          <cell r="C586" t="str">
            <v>Transmission</v>
          </cell>
          <cell r="D586" t="str">
            <v>355000ERN-Tran Poles &amp; Fixtures Radial NM</v>
          </cell>
          <cell r="E586" t="str">
            <v>Non-Labor</v>
          </cell>
          <cell r="F586" t="str">
            <v>NM</v>
          </cell>
          <cell r="G586" t="str">
            <v>SPS CWC-Not CWC Item</v>
          </cell>
          <cell r="N586">
            <v>106968.22766853429</v>
          </cell>
        </row>
        <row r="587">
          <cell r="B587" t="str">
            <v>Depreciation Expense</v>
          </cell>
          <cell r="C587" t="str">
            <v>Transmission</v>
          </cell>
          <cell r="D587" t="str">
            <v>355000ERT-Tran Poles &amp; Fixtures Radial TX</v>
          </cell>
          <cell r="E587" t="str">
            <v>Non-Labor</v>
          </cell>
          <cell r="F587" t="str">
            <v>TX</v>
          </cell>
          <cell r="G587" t="str">
            <v>SPS CWC-Not CWC Item</v>
          </cell>
          <cell r="N587">
            <v>168104.78040388649</v>
          </cell>
        </row>
        <row r="588">
          <cell r="B588" t="str">
            <v>Depreciation Expense</v>
          </cell>
          <cell r="C588" t="str">
            <v>Transmission</v>
          </cell>
          <cell r="D588" t="str">
            <v>355000ERW-Tran Poles &amp; Fixtures Radial Wholesale</v>
          </cell>
          <cell r="E588" t="str">
            <v>Non-Labor</v>
          </cell>
          <cell r="F588" t="str">
            <v>WHLS</v>
          </cell>
          <cell r="G588" t="str">
            <v>SPS CWC-Not CWC Item</v>
          </cell>
          <cell r="N588">
            <v>33122.169774475457</v>
          </cell>
        </row>
        <row r="589">
          <cell r="B589" t="str">
            <v>Depreciation Expense</v>
          </cell>
          <cell r="C589" t="str">
            <v>Transmission</v>
          </cell>
          <cell r="D589" t="str">
            <v>355010-Tran Poles &amp; Fixtures-Prod</v>
          </cell>
          <cell r="E589" t="str">
            <v>Non-Labor</v>
          </cell>
          <cell r="F589" t="str">
            <v>12CP-PROD</v>
          </cell>
          <cell r="G589" t="str">
            <v>SPS CWC-Not CWC Item</v>
          </cell>
          <cell r="N589">
            <v>303.25080799999569</v>
          </cell>
        </row>
        <row r="590">
          <cell r="B590" t="str">
            <v>Depreciation Expense</v>
          </cell>
          <cell r="C590" t="str">
            <v>Transmission</v>
          </cell>
          <cell r="D590" t="str">
            <v>355045-Tran Poles &amp; Fixtures-Wind</v>
          </cell>
          <cell r="E590" t="str">
            <v>Non-Labor</v>
          </cell>
          <cell r="F590" t="str">
            <v>ENERGY</v>
          </cell>
          <cell r="G590" t="str">
            <v>SPS CWC-Not CWC Item</v>
          </cell>
          <cell r="N590">
            <v>424462.77744399977</v>
          </cell>
        </row>
        <row r="591">
          <cell r="B591" t="str">
            <v>Depreciation Expense</v>
          </cell>
          <cell r="C591" t="str">
            <v>Transmission</v>
          </cell>
          <cell r="D591" t="str">
            <v>356000E-Tran OH Conductor &amp; D</v>
          </cell>
          <cell r="E591" t="str">
            <v>Non-Labor</v>
          </cell>
          <cell r="F591" t="str">
            <v>12CP-TRAN</v>
          </cell>
          <cell r="G591" t="str">
            <v>SPS CWC-Not CWC Item</v>
          </cell>
          <cell r="N591">
            <v>735662.23755757685</v>
          </cell>
        </row>
        <row r="592">
          <cell r="B592" t="str">
            <v>Depreciation Expense</v>
          </cell>
          <cell r="C592" t="str">
            <v>Transmission</v>
          </cell>
          <cell r="D592" t="str">
            <v>356000ERN-Tran OH Conductor&amp; D Radial NM</v>
          </cell>
          <cell r="E592" t="str">
            <v>Non-Labor</v>
          </cell>
          <cell r="F592" t="str">
            <v>NM</v>
          </cell>
          <cell r="G592" t="str">
            <v>SPS CWC-Not CWC Item</v>
          </cell>
          <cell r="N592">
            <v>15578.596028944999</v>
          </cell>
        </row>
        <row r="593">
          <cell r="B593" t="str">
            <v>Depreciation Expense</v>
          </cell>
          <cell r="C593" t="str">
            <v>Transmission</v>
          </cell>
          <cell r="D593" t="str">
            <v>356000ERT-Tran OH Conductor &amp; D Radial TX</v>
          </cell>
          <cell r="E593" t="str">
            <v>Non-Labor</v>
          </cell>
          <cell r="F593" t="str">
            <v>TX</v>
          </cell>
          <cell r="G593" t="str">
            <v>SPS CWC-Not CWC Item</v>
          </cell>
          <cell r="N593">
            <v>24482.37688448689</v>
          </cell>
        </row>
        <row r="594">
          <cell r="B594" t="str">
            <v>Depreciation Expense</v>
          </cell>
          <cell r="C594" t="str">
            <v>Transmission</v>
          </cell>
          <cell r="D594" t="str">
            <v>356000ERW-Tran OH Conductor &amp; D Radial Wholesale</v>
          </cell>
          <cell r="E594" t="str">
            <v>Non-Labor</v>
          </cell>
          <cell r="F594" t="str">
            <v>WHLS</v>
          </cell>
          <cell r="G594" t="str">
            <v>SPS CWC-Not CWC Item</v>
          </cell>
          <cell r="N594">
            <v>4823.8333359847802</v>
          </cell>
        </row>
        <row r="595">
          <cell r="B595" t="str">
            <v>Depreciation Expense</v>
          </cell>
          <cell r="C595" t="str">
            <v>Transmission</v>
          </cell>
          <cell r="D595" t="str">
            <v>356010-Tran OH Cond &amp; Device-Prod</v>
          </cell>
          <cell r="E595" t="str">
            <v>Non-Labor</v>
          </cell>
          <cell r="F595" t="str">
            <v>12CP-PROD</v>
          </cell>
          <cell r="G595" t="str">
            <v>SPS CWC-Not CWC Item</v>
          </cell>
          <cell r="N595">
            <v>708.73783000000412</v>
          </cell>
        </row>
        <row r="596">
          <cell r="B596" t="str">
            <v>Depreciation Expense</v>
          </cell>
          <cell r="C596" t="str">
            <v>Transmission</v>
          </cell>
          <cell r="D596" t="str">
            <v>356045-Tran OH Cond &amp; Device-Wind</v>
          </cell>
          <cell r="E596" t="str">
            <v>Non-Labor</v>
          </cell>
          <cell r="F596" t="str">
            <v>ENERGY</v>
          </cell>
          <cell r="G596" t="str">
            <v>SPS CWC-Not CWC Item</v>
          </cell>
          <cell r="N596">
            <v>185834.00299000047</v>
          </cell>
        </row>
        <row r="597">
          <cell r="B597" t="str">
            <v>Depreciation Expense</v>
          </cell>
          <cell r="C597" t="str">
            <v>Transmission</v>
          </cell>
          <cell r="D597" t="str">
            <v>357000E-Tran Underground Cond</v>
          </cell>
          <cell r="E597" t="str">
            <v>Non-Labor</v>
          </cell>
          <cell r="F597" t="str">
            <v>12CP-TRAN</v>
          </cell>
          <cell r="G597" t="str">
            <v>SPS CWC-Not CWC Item</v>
          </cell>
          <cell r="N597">
            <v>974.6071119999981</v>
          </cell>
        </row>
        <row r="598">
          <cell r="B598" t="str">
            <v>Depreciation Expense</v>
          </cell>
          <cell r="C598" t="str">
            <v>Transmission</v>
          </cell>
          <cell r="D598" t="str">
            <v>358000-Tran UG Conductor &amp; Devic</v>
          </cell>
          <cell r="E598" t="str">
            <v>Non-Labor</v>
          </cell>
          <cell r="F598" t="str">
            <v>12CP-TRAN</v>
          </cell>
          <cell r="G598" t="str">
            <v>SPS CWC-Not CWC Item</v>
          </cell>
          <cell r="N598">
            <v>610.82957699999292</v>
          </cell>
        </row>
        <row r="599">
          <cell r="B599" t="str">
            <v>Depreciation Expense</v>
          </cell>
          <cell r="C599" t="str">
            <v>Transmission</v>
          </cell>
          <cell r="D599" t="str">
            <v>359000-Transmission Road &amp; Trai</v>
          </cell>
          <cell r="E599" t="str">
            <v>Non-Labor</v>
          </cell>
          <cell r="F599" t="str">
            <v>12CP-TRAN</v>
          </cell>
          <cell r="G599" t="str">
            <v>SPS CWC-Not CWC Item</v>
          </cell>
          <cell r="N599">
            <v>337.27315999999826</v>
          </cell>
        </row>
        <row r="600">
          <cell r="B600" t="str">
            <v>Depreciation Expense</v>
          </cell>
          <cell r="C600" t="str">
            <v>Distribution</v>
          </cell>
          <cell r="D600" t="str">
            <v>360004-Dist Land Rights-NM</v>
          </cell>
          <cell r="E600" t="str">
            <v>Non-Labor</v>
          </cell>
          <cell r="F600" t="str">
            <v>NM</v>
          </cell>
          <cell r="G600" t="str">
            <v>SPS CWC-Not CWC Item</v>
          </cell>
          <cell r="N600">
            <v>-2816.4384990000999</v>
          </cell>
        </row>
        <row r="601">
          <cell r="B601" t="str">
            <v>Depreciation Expense</v>
          </cell>
          <cell r="C601" t="str">
            <v>Distribution</v>
          </cell>
          <cell r="D601" t="str">
            <v>360005-Dist Land Rights-TX</v>
          </cell>
          <cell r="E601" t="str">
            <v>Non-Labor</v>
          </cell>
          <cell r="F601" t="str">
            <v>TX</v>
          </cell>
          <cell r="G601" t="str">
            <v>SPS CWC-Not CWC Item</v>
          </cell>
          <cell r="N601">
            <v>295.26242100000701</v>
          </cell>
        </row>
        <row r="602">
          <cell r="B602" t="str">
            <v>Depreciation Expense</v>
          </cell>
          <cell r="C602" t="str">
            <v>Distribution</v>
          </cell>
          <cell r="D602" t="str">
            <v>361000E-Str &amp; Improv</v>
          </cell>
          <cell r="E602" t="str">
            <v>Non-Labor</v>
          </cell>
          <cell r="F602" t="str">
            <v>NM</v>
          </cell>
          <cell r="G602" t="str">
            <v>SPS CWC-Not CWC Item</v>
          </cell>
          <cell r="N602">
            <v>-21961.912791999996</v>
          </cell>
        </row>
        <row r="603">
          <cell r="B603" t="str">
            <v>Depreciation Expense</v>
          </cell>
          <cell r="C603" t="str">
            <v>Distribution</v>
          </cell>
          <cell r="D603" t="str">
            <v>361000E-Str &amp; Improv</v>
          </cell>
          <cell r="E603" t="str">
            <v>Non-Labor</v>
          </cell>
          <cell r="F603" t="str">
            <v>TX</v>
          </cell>
          <cell r="G603" t="str">
            <v>SPS CWC-Not CWC Item</v>
          </cell>
          <cell r="N603">
            <v>50658.817463999992</v>
          </cell>
        </row>
        <row r="604">
          <cell r="B604" t="str">
            <v>Depreciation Expense</v>
          </cell>
          <cell r="C604" t="str">
            <v>Distribution</v>
          </cell>
          <cell r="D604" t="str">
            <v>362000E-Other Eq</v>
          </cell>
          <cell r="E604" t="str">
            <v>Non-Labor</v>
          </cell>
          <cell r="F604" t="str">
            <v>NM</v>
          </cell>
          <cell r="G604" t="str">
            <v>SPS CWC-Not CWC Item</v>
          </cell>
          <cell r="N604">
            <v>502710.91725000099</v>
          </cell>
        </row>
        <row r="605">
          <cell r="B605" t="str">
            <v>Depreciation Expense</v>
          </cell>
          <cell r="C605" t="str">
            <v>Distribution</v>
          </cell>
          <cell r="D605" t="str">
            <v>362000E-Other Eq</v>
          </cell>
          <cell r="E605" t="str">
            <v>Non-Labor</v>
          </cell>
          <cell r="F605" t="str">
            <v>TX</v>
          </cell>
          <cell r="G605" t="str">
            <v>SPS CWC-Not CWC Item</v>
          </cell>
          <cell r="N605">
            <v>562367.09727500007</v>
          </cell>
        </row>
        <row r="606">
          <cell r="B606" t="str">
            <v>Depreciation Expense</v>
          </cell>
          <cell r="C606" t="str">
            <v>Distribution</v>
          </cell>
          <cell r="D606" t="str">
            <v>364000-Dist Poles, Towers &amp; Fixt</v>
          </cell>
          <cell r="E606" t="str">
            <v>Non-Labor</v>
          </cell>
          <cell r="F606" t="str">
            <v>NM</v>
          </cell>
          <cell r="G606" t="str">
            <v>SPS CWC-Not CWC Item</v>
          </cell>
          <cell r="N606">
            <v>1040911.696050001</v>
          </cell>
        </row>
        <row r="607">
          <cell r="B607" t="str">
            <v>Depreciation Expense</v>
          </cell>
          <cell r="C607" t="str">
            <v>Distribution</v>
          </cell>
          <cell r="D607" t="str">
            <v>364000-Dist Poles, Towers &amp; Fixt</v>
          </cell>
          <cell r="E607" t="str">
            <v>Non-Labor</v>
          </cell>
          <cell r="F607" t="str">
            <v>TX</v>
          </cell>
          <cell r="G607" t="str">
            <v>SPS CWC-Not CWC Item</v>
          </cell>
          <cell r="N607">
            <v>1850517.3960410012</v>
          </cell>
        </row>
        <row r="608">
          <cell r="B608" t="str">
            <v>Depreciation Expense</v>
          </cell>
          <cell r="C608" t="str">
            <v>Distribution</v>
          </cell>
          <cell r="D608" t="str">
            <v>365000-Dist OH Conductor &amp; Devic</v>
          </cell>
          <cell r="E608" t="str">
            <v>Non-Labor</v>
          </cell>
          <cell r="F608" t="str">
            <v>NM</v>
          </cell>
          <cell r="G608" t="str">
            <v>SPS CWC-Not CWC Item</v>
          </cell>
          <cell r="N608">
            <v>783520.80124399997</v>
          </cell>
        </row>
        <row r="609">
          <cell r="B609" t="str">
            <v>Depreciation Expense</v>
          </cell>
          <cell r="C609" t="str">
            <v>Distribution</v>
          </cell>
          <cell r="D609" t="str">
            <v>365000-Dist OH Conductor &amp; Devic</v>
          </cell>
          <cell r="E609" t="str">
            <v>Non-Labor</v>
          </cell>
          <cell r="F609" t="str">
            <v>TX</v>
          </cell>
          <cell r="G609" t="str">
            <v>SPS CWC-Not CWC Item</v>
          </cell>
          <cell r="N609">
            <v>501142.42756800301</v>
          </cell>
        </row>
        <row r="610">
          <cell r="B610" t="str">
            <v>Depreciation Expense</v>
          </cell>
          <cell r="C610" t="str">
            <v>Distribution</v>
          </cell>
          <cell r="D610" t="str">
            <v>366000E-Dist Underground Cond</v>
          </cell>
          <cell r="E610" t="str">
            <v>Non-Labor</v>
          </cell>
          <cell r="F610" t="str">
            <v>NM</v>
          </cell>
          <cell r="G610" t="str">
            <v>SPS CWC-Not CWC Item</v>
          </cell>
          <cell r="N610">
            <v>-5174.1753119999994</v>
          </cell>
        </row>
        <row r="611">
          <cell r="B611" t="str">
            <v>Depreciation Expense</v>
          </cell>
          <cell r="C611" t="str">
            <v>Distribution</v>
          </cell>
          <cell r="D611" t="str">
            <v>366000E-Dist Underground Cond</v>
          </cell>
          <cell r="E611" t="str">
            <v>Non-Labor</v>
          </cell>
          <cell r="F611" t="str">
            <v>TX</v>
          </cell>
          <cell r="G611" t="str">
            <v>SPS CWC-Not CWC Item</v>
          </cell>
          <cell r="N611">
            <v>-33333.638867999951</v>
          </cell>
        </row>
        <row r="612">
          <cell r="B612" t="str">
            <v>Depreciation Expense</v>
          </cell>
          <cell r="C612" t="str">
            <v>Distribution</v>
          </cell>
          <cell r="D612" t="str">
            <v>367000E-Dist UG Conductor &amp; D</v>
          </cell>
          <cell r="E612" t="str">
            <v>Non-Labor</v>
          </cell>
          <cell r="F612" t="str">
            <v>NM</v>
          </cell>
          <cell r="G612" t="str">
            <v>SPS CWC-Not CWC Item</v>
          </cell>
          <cell r="N612">
            <v>31599.915884000093</v>
          </cell>
        </row>
        <row r="613">
          <cell r="B613" t="str">
            <v>Depreciation Expense</v>
          </cell>
          <cell r="C613" t="str">
            <v>Distribution</v>
          </cell>
          <cell r="D613" t="str">
            <v>367000E-Dist UG Conductor &amp; D</v>
          </cell>
          <cell r="E613" t="str">
            <v>Non-Labor</v>
          </cell>
          <cell r="F613" t="str">
            <v>TX</v>
          </cell>
          <cell r="G613" t="str">
            <v>SPS CWC-Not CWC Item</v>
          </cell>
          <cell r="N613">
            <v>-5868.5384640000048</v>
          </cell>
        </row>
        <row r="614">
          <cell r="B614" t="str">
            <v>Depreciation Expense</v>
          </cell>
          <cell r="C614" t="str">
            <v>Distribution</v>
          </cell>
          <cell r="D614" t="str">
            <v>368000E-Dist Line Transformer</v>
          </cell>
          <cell r="E614" t="str">
            <v>Non-Labor</v>
          </cell>
          <cell r="F614" t="str">
            <v>NM</v>
          </cell>
          <cell r="G614" t="str">
            <v>SPS CWC-Not CWC Item</v>
          </cell>
          <cell r="N614">
            <v>135046.70861999801</v>
          </cell>
        </row>
        <row r="615">
          <cell r="B615" t="str">
            <v>Depreciation Expense</v>
          </cell>
          <cell r="C615" t="str">
            <v>Distribution</v>
          </cell>
          <cell r="D615" t="str">
            <v>368000E-Dist Line Transformer</v>
          </cell>
          <cell r="E615" t="str">
            <v>Non-Labor</v>
          </cell>
          <cell r="F615" t="str">
            <v>TX</v>
          </cell>
          <cell r="G615" t="str">
            <v>SPS CWC-Not CWC Item</v>
          </cell>
          <cell r="N615">
            <v>-338571.848434999</v>
          </cell>
        </row>
        <row r="616">
          <cell r="B616" t="str">
            <v>Depreciation Expense</v>
          </cell>
          <cell r="C616" t="str">
            <v>Distribution</v>
          </cell>
          <cell r="D616" t="str">
            <v>369010-Distribution Services O</v>
          </cell>
          <cell r="E616" t="str">
            <v>Non-Labor</v>
          </cell>
          <cell r="F616" t="str">
            <v>NM</v>
          </cell>
          <cell r="G616" t="str">
            <v>SPS CWC-Not CWC Item</v>
          </cell>
          <cell r="N616">
            <v>-36396.1638587013</v>
          </cell>
        </row>
        <row r="617">
          <cell r="B617" t="str">
            <v>Depreciation Expense</v>
          </cell>
          <cell r="C617" t="str">
            <v>Distribution</v>
          </cell>
          <cell r="D617" t="str">
            <v>369010-Distribution Services O</v>
          </cell>
          <cell r="E617" t="str">
            <v>Non-Labor</v>
          </cell>
          <cell r="F617" t="str">
            <v>TX</v>
          </cell>
          <cell r="G617" t="str">
            <v>SPS CWC-Not CWC Item</v>
          </cell>
          <cell r="N617">
            <v>-82.837299489801808</v>
          </cell>
        </row>
        <row r="618">
          <cell r="B618" t="str">
            <v>Depreciation Expense</v>
          </cell>
          <cell r="C618" t="str">
            <v>Distribution</v>
          </cell>
          <cell r="D618" t="str">
            <v>369020-Distribution Services U</v>
          </cell>
          <cell r="E618" t="str">
            <v>Non-Labor</v>
          </cell>
          <cell r="F618" t="str">
            <v>NM</v>
          </cell>
          <cell r="G618" t="str">
            <v>SPS CWC-Not CWC Item</v>
          </cell>
          <cell r="N618">
            <v>-34500.109149298703</v>
          </cell>
        </row>
        <row r="619">
          <cell r="B619" t="str">
            <v>Depreciation Expense</v>
          </cell>
          <cell r="C619" t="str">
            <v>Distribution</v>
          </cell>
          <cell r="D619" t="str">
            <v>369020-Distribution Services U</v>
          </cell>
          <cell r="E619" t="str">
            <v>Non-Labor</v>
          </cell>
          <cell r="F619" t="str">
            <v>TX</v>
          </cell>
          <cell r="G619" t="str">
            <v>SPS CWC-Not CWC Item</v>
          </cell>
          <cell r="N619">
            <v>-74.833266510300746</v>
          </cell>
        </row>
        <row r="620">
          <cell r="B620" t="str">
            <v>Depreciation Expense</v>
          </cell>
          <cell r="C620" t="str">
            <v>Distribution</v>
          </cell>
          <cell r="D620" t="str">
            <v>370000E-Distribution Meter</v>
          </cell>
          <cell r="E620" t="str">
            <v>Non-Labor</v>
          </cell>
          <cell r="F620" t="str">
            <v>NM</v>
          </cell>
          <cell r="G620" t="str">
            <v>SPS CWC-Not CWC Item</v>
          </cell>
          <cell r="N620">
            <v>400734.87473499961</v>
          </cell>
        </row>
        <row r="621">
          <cell r="B621" t="str">
            <v>Depreciation Expense</v>
          </cell>
          <cell r="C621" t="str">
            <v>Distribution</v>
          </cell>
          <cell r="D621" t="str">
            <v>370000E-Distribution Meter</v>
          </cell>
          <cell r="E621" t="str">
            <v>Non-Labor</v>
          </cell>
          <cell r="F621" t="str">
            <v>TX</v>
          </cell>
          <cell r="G621" t="str">
            <v>SPS CWC-Not CWC Item</v>
          </cell>
          <cell r="N621">
            <v>609666.45277000009</v>
          </cell>
        </row>
        <row r="622">
          <cell r="B622" t="str">
            <v>Depreciation Expense</v>
          </cell>
          <cell r="C622" t="str">
            <v>Distribution</v>
          </cell>
          <cell r="D622" t="str">
            <v>371000E-Dist Inst on Cust Premis</v>
          </cell>
          <cell r="E622" t="str">
            <v>Non-Labor</v>
          </cell>
          <cell r="F622" t="str">
            <v>NM</v>
          </cell>
          <cell r="G622" t="str">
            <v>SPS CWC-Not CWC Item</v>
          </cell>
          <cell r="N622">
            <v>174015.16279999999</v>
          </cell>
        </row>
        <row r="623">
          <cell r="B623" t="str">
            <v>Depreciation Expense</v>
          </cell>
          <cell r="C623" t="str">
            <v>Distribution</v>
          </cell>
          <cell r="D623" t="str">
            <v>371000E-Dist Inst on Cust Premis</v>
          </cell>
          <cell r="E623" t="str">
            <v>Non-Labor</v>
          </cell>
          <cell r="F623" t="str">
            <v>TX</v>
          </cell>
          <cell r="G623" t="str">
            <v>SPS CWC-Not CWC Item</v>
          </cell>
          <cell r="N623">
            <v>-70981.673183999956</v>
          </cell>
        </row>
        <row r="624">
          <cell r="B624" t="str">
            <v>Depreciation Expense</v>
          </cell>
          <cell r="C624" t="str">
            <v>Distribution</v>
          </cell>
          <cell r="D624" t="str">
            <v>373000-Dist Street Light &amp; Sg Sy</v>
          </cell>
          <cell r="E624" t="str">
            <v>Non-Labor</v>
          </cell>
          <cell r="F624" t="str">
            <v>NM</v>
          </cell>
          <cell r="G624" t="str">
            <v>SPS CWC-Not CWC Item</v>
          </cell>
          <cell r="N624">
            <v>200415.14397400009</v>
          </cell>
        </row>
        <row r="625">
          <cell r="B625" t="str">
            <v>Depreciation Expense</v>
          </cell>
          <cell r="C625" t="str">
            <v>Distribution</v>
          </cell>
          <cell r="D625" t="str">
            <v>373000-Dist Street Light &amp; Sg Sy</v>
          </cell>
          <cell r="E625" t="str">
            <v>Non-Labor</v>
          </cell>
          <cell r="F625" t="str">
            <v>TX</v>
          </cell>
          <cell r="G625" t="str">
            <v>SPS CWC-Not CWC Item</v>
          </cell>
          <cell r="N625">
            <v>128561.5724950001</v>
          </cell>
        </row>
        <row r="626">
          <cell r="B626" t="str">
            <v>Depreciation Expense</v>
          </cell>
          <cell r="C626" t="str">
            <v>General</v>
          </cell>
          <cell r="D626" t="str">
            <v>389002-General Land Rights</v>
          </cell>
          <cell r="E626" t="str">
            <v>Non-Labor</v>
          </cell>
          <cell r="F626" t="str">
            <v>LABXAG</v>
          </cell>
          <cell r="G626" t="str">
            <v>SPS CWC-Not CWC Item</v>
          </cell>
          <cell r="N626">
            <v>-266.4172640000009</v>
          </cell>
        </row>
        <row r="627">
          <cell r="B627" t="str">
            <v>Depreciation Expense</v>
          </cell>
          <cell r="C627" t="str">
            <v>General</v>
          </cell>
          <cell r="D627" t="str">
            <v>390000-Genl Structures &amp; Improv</v>
          </cell>
          <cell r="E627" t="str">
            <v>Non-Labor</v>
          </cell>
          <cell r="F627" t="str">
            <v>LABXAG</v>
          </cell>
          <cell r="G627" t="str">
            <v>SPS CWC-Not CWC Item</v>
          </cell>
          <cell r="N627">
            <v>-104204.46223069256</v>
          </cell>
        </row>
        <row r="628">
          <cell r="B628" t="str">
            <v>Depreciation Expense</v>
          </cell>
          <cell r="C628" t="str">
            <v>General</v>
          </cell>
          <cell r="D628" t="str">
            <v>390007-Genl Str &amp; Imp Lease Bld</v>
          </cell>
          <cell r="E628" t="str">
            <v>Non-Labor</v>
          </cell>
          <cell r="F628" t="str">
            <v>LABXAG</v>
          </cell>
          <cell r="G628" t="str">
            <v>SPS CWC-Not CWC Item</v>
          </cell>
          <cell r="N628">
            <v>-24541.815705910798</v>
          </cell>
        </row>
        <row r="629">
          <cell r="B629" t="str">
            <v>Depreciation Expense</v>
          </cell>
          <cell r="C629" t="str">
            <v>General</v>
          </cell>
          <cell r="D629" t="str">
            <v>390050-Genl Str &amp; Imp-Call Center</v>
          </cell>
          <cell r="E629" t="str">
            <v>Non-Labor</v>
          </cell>
          <cell r="F629" t="str">
            <v>CUST-RET</v>
          </cell>
          <cell r="G629" t="str">
            <v>SPS CWC-Not CWC Item</v>
          </cell>
          <cell r="N629">
            <v>-31197.654323400697</v>
          </cell>
        </row>
        <row r="630">
          <cell r="B630" t="str">
            <v>Depreciation Expense</v>
          </cell>
          <cell r="C630" t="str">
            <v>General</v>
          </cell>
          <cell r="D630" t="str">
            <v>391000-General Office Furn &amp; E</v>
          </cell>
          <cell r="E630" t="str">
            <v>Non-Labor</v>
          </cell>
          <cell r="F630" t="str">
            <v>LABXAG</v>
          </cell>
          <cell r="G630" t="str">
            <v>SPS CWC-Not CWC Item</v>
          </cell>
          <cell r="N630">
            <v>276690.18107437447</v>
          </cell>
        </row>
        <row r="631">
          <cell r="B631" t="str">
            <v>Depreciation Expense</v>
          </cell>
          <cell r="C631" t="str">
            <v>General</v>
          </cell>
          <cell r="D631" t="str">
            <v>391004-General Info Sys Computer</v>
          </cell>
          <cell r="E631" t="str">
            <v>Non-Labor</v>
          </cell>
          <cell r="F631" t="str">
            <v>LABXAG</v>
          </cell>
          <cell r="G631" t="str">
            <v>SPS CWC-Not CWC Item</v>
          </cell>
          <cell r="N631">
            <v>1635116.795925586</v>
          </cell>
        </row>
        <row r="632">
          <cell r="B632" t="str">
            <v>Depreciation Expense</v>
          </cell>
          <cell r="C632" t="str">
            <v>General</v>
          </cell>
          <cell r="D632" t="str">
            <v>392010-General Transp Eq Grp</v>
          </cell>
          <cell r="E632" t="str">
            <v>Non-Labor</v>
          </cell>
          <cell r="F632" t="str">
            <v>LABXAG</v>
          </cell>
          <cell r="G632" t="str">
            <v>SPS CWC-Not CWC Item</v>
          </cell>
          <cell r="N632">
            <v>161908.82780852151</v>
          </cell>
        </row>
        <row r="633">
          <cell r="B633" t="str">
            <v>Depreciation Expense</v>
          </cell>
          <cell r="C633" t="str">
            <v>General</v>
          </cell>
          <cell r="D633" t="str">
            <v>392020-General Transp Eq Grp 2</v>
          </cell>
          <cell r="E633" t="str">
            <v>Non-Labor</v>
          </cell>
          <cell r="F633" t="str">
            <v>LABXAG</v>
          </cell>
          <cell r="G633" t="str">
            <v>SPS CWC-Not CWC Item</v>
          </cell>
          <cell r="N633">
            <v>1177274.9441408911</v>
          </cell>
        </row>
        <row r="634">
          <cell r="B634" t="str">
            <v>Depreciation Expense</v>
          </cell>
          <cell r="C634" t="str">
            <v>General</v>
          </cell>
          <cell r="D634" t="str">
            <v>392030-General Transp Eq Trailer</v>
          </cell>
          <cell r="E634" t="str">
            <v>Non-Labor</v>
          </cell>
          <cell r="F634" t="str">
            <v>LABXAG</v>
          </cell>
          <cell r="G634" t="str">
            <v>SPS CWC-Not CWC Item</v>
          </cell>
          <cell r="N634">
            <v>264394.36057884101</v>
          </cell>
        </row>
        <row r="635">
          <cell r="B635" t="str">
            <v>Depreciation Expense</v>
          </cell>
          <cell r="C635" t="str">
            <v>General</v>
          </cell>
          <cell r="D635" t="str">
            <v>392040-General Transp Eq Grp 4</v>
          </cell>
          <cell r="E635" t="str">
            <v>Non-Labor</v>
          </cell>
          <cell r="F635" t="str">
            <v>LABXAG</v>
          </cell>
          <cell r="G635" t="str">
            <v>SPS CWC-Not CWC Item</v>
          </cell>
          <cell r="N635">
            <v>1615371.1838184879</v>
          </cell>
        </row>
        <row r="636">
          <cell r="B636" t="str">
            <v>Depreciation Expense</v>
          </cell>
          <cell r="C636" t="str">
            <v>General</v>
          </cell>
          <cell r="D636" t="str">
            <v>393000-General Stores Equipmen</v>
          </cell>
          <cell r="E636" t="str">
            <v>Non-Labor</v>
          </cell>
          <cell r="F636" t="str">
            <v>LABXAG</v>
          </cell>
          <cell r="G636" t="str">
            <v>SPS CWC-Not CWC Item</v>
          </cell>
          <cell r="N636">
            <v>6124.0034099999648</v>
          </cell>
        </row>
        <row r="637">
          <cell r="B637" t="str">
            <v>Depreciation Expense</v>
          </cell>
          <cell r="C637" t="str">
            <v>General</v>
          </cell>
          <cell r="D637" t="str">
            <v>394000-General Tools &amp; Shop Equi</v>
          </cell>
          <cell r="E637" t="str">
            <v>Non-Labor</v>
          </cell>
          <cell r="F637" t="str">
            <v>LABXAG</v>
          </cell>
          <cell r="G637" t="str">
            <v>SPS CWC-Not CWC Item</v>
          </cell>
          <cell r="N637">
            <v>256772.48222199822</v>
          </cell>
        </row>
        <row r="638">
          <cell r="B638" t="str">
            <v>Depreciation Expense</v>
          </cell>
          <cell r="C638" t="str">
            <v>General</v>
          </cell>
          <cell r="D638" t="str">
            <v>395000-General Laboratory Equi</v>
          </cell>
          <cell r="E638" t="str">
            <v>Non-Labor</v>
          </cell>
          <cell r="F638" t="str">
            <v>LABXAG</v>
          </cell>
          <cell r="G638" t="str">
            <v>SPS CWC-Not CWC Item</v>
          </cell>
          <cell r="N638">
            <v>-12985.504000001005</v>
          </cell>
        </row>
        <row r="639">
          <cell r="B639" t="str">
            <v>Depreciation Expense</v>
          </cell>
          <cell r="C639" t="str">
            <v>General</v>
          </cell>
          <cell r="D639" t="str">
            <v>396000-General Power Operated E</v>
          </cell>
          <cell r="E639" t="str">
            <v>Non-Labor</v>
          </cell>
          <cell r="F639" t="str">
            <v>LABXAG</v>
          </cell>
          <cell r="G639" t="str">
            <v>SPS CWC-Not CWC Item</v>
          </cell>
          <cell r="N639">
            <v>291151.00170132902</v>
          </cell>
        </row>
        <row r="640">
          <cell r="B640" t="str">
            <v>Depreciation Expense</v>
          </cell>
          <cell r="C640" t="str">
            <v>General</v>
          </cell>
          <cell r="D640" t="str">
            <v>397000-General Communication E</v>
          </cell>
          <cell r="E640" t="str">
            <v>Non-Labor</v>
          </cell>
          <cell r="F640" t="str">
            <v>LABXAG</v>
          </cell>
          <cell r="G640" t="str">
            <v>SPS CWC-Not CWC Item</v>
          </cell>
          <cell r="N640">
            <v>-1254055.9345518861</v>
          </cell>
        </row>
        <row r="641">
          <cell r="B641" t="str">
            <v>Depreciation Expense</v>
          </cell>
          <cell r="C641" t="str">
            <v>General</v>
          </cell>
          <cell r="D641" t="str">
            <v>397010-General Comm Eq Two Wa</v>
          </cell>
          <cell r="E641" t="str">
            <v>Non-Labor</v>
          </cell>
          <cell r="F641" t="str">
            <v>LABXAG</v>
          </cell>
          <cell r="G641" t="str">
            <v>SPS CWC-Not CWC Item</v>
          </cell>
          <cell r="N641">
            <v>-106192.50499975937</v>
          </cell>
        </row>
        <row r="642">
          <cell r="B642" t="str">
            <v>Depreciation Expense</v>
          </cell>
          <cell r="C642" t="str">
            <v>General</v>
          </cell>
          <cell r="D642" t="str">
            <v>397020-General Comm Eq AE</v>
          </cell>
          <cell r="E642" t="str">
            <v>Non-Labor</v>
          </cell>
          <cell r="F642" t="str">
            <v>LABXAG</v>
          </cell>
          <cell r="G642" t="str">
            <v>SPS CWC-Not CWC Item</v>
          </cell>
          <cell r="N642">
            <v>-258.55536175811119</v>
          </cell>
        </row>
        <row r="643">
          <cell r="B643" t="str">
            <v>Depreciation Expense</v>
          </cell>
          <cell r="C643" t="str">
            <v>General</v>
          </cell>
          <cell r="D643" t="str">
            <v>397030-General Comm Eq EM</v>
          </cell>
          <cell r="E643" t="str">
            <v>Non-Labor</v>
          </cell>
          <cell r="F643" t="str">
            <v>LABXAG</v>
          </cell>
          <cell r="G643" t="str">
            <v>SPS CWC-Not CWC Item</v>
          </cell>
          <cell r="N643">
            <v>-26094.775086608453</v>
          </cell>
        </row>
        <row r="644">
          <cell r="B644" t="str">
            <v>Depreciation Expense</v>
          </cell>
          <cell r="C644" t="str">
            <v>General</v>
          </cell>
          <cell r="D644" t="str">
            <v>398000-General Miscellaneous E</v>
          </cell>
          <cell r="E644" t="str">
            <v>Non-Labor</v>
          </cell>
          <cell r="F644" t="str">
            <v>LABXAG</v>
          </cell>
          <cell r="G644" t="str">
            <v>SPS CWC-Not CWC Item</v>
          </cell>
          <cell r="N644">
            <v>25343.362379999795</v>
          </cell>
        </row>
        <row r="645">
          <cell r="B645" t="str">
            <v>Depreciation Expense</v>
          </cell>
          <cell r="C645" t="str">
            <v>Other Tax</v>
          </cell>
          <cell r="D645" t="str">
            <v>40310-Depreciation &amp; Depletion Expense</v>
          </cell>
          <cell r="E645" t="str">
            <v>Non-Labor</v>
          </cell>
          <cell r="F645" t="str">
            <v>PIS-NET</v>
          </cell>
          <cell r="G645" t="str">
            <v>SPS CWC-Not CWC Item</v>
          </cell>
          <cell r="N645">
            <v>-2121473.54</v>
          </cell>
        </row>
        <row r="646">
          <cell r="B646" t="str">
            <v>Depreciation Expense</v>
          </cell>
          <cell r="C646" t="str">
            <v>Other Tax</v>
          </cell>
          <cell r="D646" t="str">
            <v>41190-Accretion Expense</v>
          </cell>
          <cell r="E646" t="str">
            <v>Non-Labor</v>
          </cell>
          <cell r="F646" t="str">
            <v>PIS-NET</v>
          </cell>
          <cell r="G646" t="str">
            <v>SPS CWC-Not CWC Item</v>
          </cell>
          <cell r="N646">
            <v>-3652390.12</v>
          </cell>
        </row>
        <row r="647">
          <cell r="B647" t="str">
            <v>Depreciation Expense</v>
          </cell>
          <cell r="G647" t="str">
            <v>Sub-Total Depreciation Expense</v>
          </cell>
          <cell r="N647">
            <v>72405218.943611205</v>
          </cell>
        </row>
        <row r="649">
          <cell r="B649" t="str">
            <v>Amortization Expense</v>
          </cell>
          <cell r="C649" t="str">
            <v>Other Tax</v>
          </cell>
          <cell r="D649" t="str">
            <v>40730-Amortization of Regulatory Debits</v>
          </cell>
          <cell r="E649" t="str">
            <v>Non-Labor</v>
          </cell>
          <cell r="F649" t="str">
            <v>NM</v>
          </cell>
          <cell r="G649" t="str">
            <v>SPS CWC-Not CWC Item</v>
          </cell>
          <cell r="N649">
            <v>-2725659.8800000004</v>
          </cell>
        </row>
        <row r="650">
          <cell r="B650" t="str">
            <v>Amortization Expense</v>
          </cell>
          <cell r="C650" t="str">
            <v>Other Tax</v>
          </cell>
          <cell r="D650" t="str">
            <v>40730-Amortization of Regulatory Debits</v>
          </cell>
          <cell r="E650" t="str">
            <v>Non-Labor</v>
          </cell>
          <cell r="F650" t="str">
            <v>PIS-NET</v>
          </cell>
          <cell r="G650" t="str">
            <v>SPS CWC-Not CWC Item</v>
          </cell>
          <cell r="N650">
            <v>-9169.2199999999993</v>
          </cell>
        </row>
        <row r="651">
          <cell r="B651" t="str">
            <v>Amortization Expense</v>
          </cell>
          <cell r="C651" t="str">
            <v>Other Tax</v>
          </cell>
          <cell r="D651" t="str">
            <v>40730-Amortization of Regulatory Debits</v>
          </cell>
          <cell r="E651" t="str">
            <v>Non-Labor</v>
          </cell>
          <cell r="F651" t="str">
            <v>TX</v>
          </cell>
          <cell r="G651" t="str">
            <v>SPS CWC-Not CWC Item</v>
          </cell>
          <cell r="N651">
            <v>-1862692.4500000002</v>
          </cell>
        </row>
        <row r="652">
          <cell r="B652" t="str">
            <v>Amortization Expense</v>
          </cell>
          <cell r="C652" t="str">
            <v>Other Tax</v>
          </cell>
          <cell r="D652" t="str">
            <v>40740-Amortization of Regulatory Credits</v>
          </cell>
          <cell r="E652" t="str">
            <v>Non-Labor</v>
          </cell>
          <cell r="F652" t="str">
            <v>NM</v>
          </cell>
          <cell r="G652" t="str">
            <v>SPS CWC-Not CWC Item</v>
          </cell>
          <cell r="N652">
            <v>3451868.37</v>
          </cell>
        </row>
        <row r="653">
          <cell r="B653" t="str">
            <v>Amortization Expense</v>
          </cell>
          <cell r="C653" t="str">
            <v>Other Tax</v>
          </cell>
          <cell r="D653" t="str">
            <v>40740-Amortization of Regulatory Credits</v>
          </cell>
          <cell r="E653" t="str">
            <v>Non-Labor</v>
          </cell>
          <cell r="F653" t="str">
            <v>PIS-NET</v>
          </cell>
          <cell r="G653" t="str">
            <v>SPS CWC-Not CWC Item</v>
          </cell>
          <cell r="N653">
            <v>0</v>
          </cell>
        </row>
        <row r="654">
          <cell r="B654" t="str">
            <v>Amortization Expense</v>
          </cell>
          <cell r="C654" t="str">
            <v>Other Tax</v>
          </cell>
          <cell r="D654" t="str">
            <v>40740-Amortization of Regulatory Credits</v>
          </cell>
          <cell r="E654" t="str">
            <v>Non-Labor</v>
          </cell>
          <cell r="F654" t="str">
            <v>TX</v>
          </cell>
          <cell r="G654" t="str">
            <v>SPS CWC-Not CWC Item</v>
          </cell>
          <cell r="N654">
            <v>56423270.060000002</v>
          </cell>
        </row>
        <row r="655">
          <cell r="B655" t="str">
            <v>Amortization Expense</v>
          </cell>
          <cell r="G655" t="str">
            <v>Sub-Total Amortization Expense</v>
          </cell>
          <cell r="N655">
            <v>55277616.880000003</v>
          </cell>
        </row>
        <row r="657">
          <cell r="B657" t="str">
            <v>Taxes Other than Income</v>
          </cell>
          <cell r="C657" t="str">
            <v>Other Tax</v>
          </cell>
          <cell r="D657" t="str">
            <v>408100-Tax Other Than Income Tax - Property</v>
          </cell>
          <cell r="E657" t="str">
            <v>Non-Labor</v>
          </cell>
          <cell r="F657" t="str">
            <v>PIS-NET</v>
          </cell>
          <cell r="G657" t="str">
            <v>SPS CWC-Property Tax</v>
          </cell>
          <cell r="N657">
            <v>10754979.560000001</v>
          </cell>
        </row>
        <row r="658">
          <cell r="B658" t="str">
            <v>Taxes Other than Income</v>
          </cell>
          <cell r="C658" t="str">
            <v>Other Tax</v>
          </cell>
          <cell r="D658" t="str">
            <v>408101-Tax Other Than Income Tax - Payroll</v>
          </cell>
          <cell r="E658" t="str">
            <v>Labor - Taxes</v>
          </cell>
          <cell r="F658" t="str">
            <v>LABOR</v>
          </cell>
          <cell r="G658" t="str">
            <v>SPS CWC-Payroll</v>
          </cell>
          <cell r="N658">
            <v>-18339.349999999999</v>
          </cell>
        </row>
        <row r="659">
          <cell r="B659" t="str">
            <v>Taxes Other than Income</v>
          </cell>
          <cell r="C659" t="str">
            <v>Other Tax</v>
          </cell>
          <cell r="D659" t="str">
            <v>408102FF-Taxes Other Than Income - Franchise Fees</v>
          </cell>
          <cell r="E659" t="str">
            <v>Non-Labor</v>
          </cell>
          <cell r="F659" t="str">
            <v>TX</v>
          </cell>
          <cell r="G659" t="str">
            <v>SPS CWC-Franchise Fee</v>
          </cell>
          <cell r="N659">
            <v>1842460.52</v>
          </cell>
        </row>
        <row r="660">
          <cell r="B660" t="str">
            <v>Taxes Other than Income</v>
          </cell>
          <cell r="C660" t="str">
            <v>Other Tax</v>
          </cell>
          <cell r="D660" t="str">
            <v>408102GRT-Taxes Other Than Income - Gross Receipts Tax</v>
          </cell>
          <cell r="E660" t="str">
            <v>Non-Labor</v>
          </cell>
          <cell r="F660" t="str">
            <v>TX</v>
          </cell>
          <cell r="G660" t="str">
            <v>SPS CWC-Gross Receipts</v>
          </cell>
          <cell r="N660">
            <v>1850973.74000001</v>
          </cell>
        </row>
        <row r="661">
          <cell r="B661" t="str">
            <v>Taxes Other than Income</v>
          </cell>
          <cell r="C661" t="str">
            <v>Other Tax</v>
          </cell>
          <cell r="D661" t="str">
            <v>408102OTH-Taxes Other Than Income - Other Miscellaneous Taxes</v>
          </cell>
          <cell r="E661" t="str">
            <v>Non-Labor</v>
          </cell>
          <cell r="F661" t="str">
            <v>NM</v>
          </cell>
          <cell r="G661" t="str">
            <v>SPS CWC-Sales Tax</v>
          </cell>
          <cell r="N661">
            <v>0</v>
          </cell>
        </row>
        <row r="662">
          <cell r="B662" t="str">
            <v>Taxes Other than Income</v>
          </cell>
          <cell r="C662" t="str">
            <v>Other Tax</v>
          </cell>
          <cell r="D662" t="str">
            <v>408102OTH-Taxes Other Than Income - Other Miscellaneous Taxes</v>
          </cell>
          <cell r="E662" t="str">
            <v>Non-Labor</v>
          </cell>
          <cell r="F662" t="str">
            <v>PIS-NET</v>
          </cell>
          <cell r="G662" t="str">
            <v>SPS CWC-Sales Tax</v>
          </cell>
          <cell r="N662">
            <v>0</v>
          </cell>
        </row>
        <row r="663">
          <cell r="B663" t="str">
            <v>Taxes Other than Income</v>
          </cell>
          <cell r="C663" t="str">
            <v>Other Tax</v>
          </cell>
          <cell r="D663" t="str">
            <v>408102OTH-Taxes Other Than Income - Other Miscellaneous Taxes</v>
          </cell>
          <cell r="E663" t="str">
            <v>Non-Labor</v>
          </cell>
          <cell r="F663" t="str">
            <v>TX</v>
          </cell>
          <cell r="G663" t="str">
            <v>SPS CWC-Sales Tax</v>
          </cell>
          <cell r="N663">
            <v>0</v>
          </cell>
        </row>
        <row r="664">
          <cell r="B664" t="str">
            <v>Taxes Other than Income</v>
          </cell>
          <cell r="G664" t="str">
            <v>Sub-Total Taxes Other than Income</v>
          </cell>
          <cell r="N664">
            <v>14430074.47000001</v>
          </cell>
        </row>
        <row r="666">
          <cell r="B666" t="str">
            <v>Sched M: Plant Temporary</v>
          </cell>
          <cell r="C666" t="str">
            <v>Intangible</v>
          </cell>
          <cell r="D666" t="str">
            <v>303003-Intg Misc Computr Softwar</v>
          </cell>
          <cell r="E666" t="str">
            <v>Non-Labor</v>
          </cell>
          <cell r="F666" t="str">
            <v>LABXAG</v>
          </cell>
          <cell r="G666" t="str">
            <v>SPS CWC-Not CWC Item</v>
          </cell>
          <cell r="N666">
            <v>103.00886911219941</v>
          </cell>
        </row>
        <row r="667">
          <cell r="B667" t="str">
            <v>Sched M: Plant Temporary</v>
          </cell>
          <cell r="C667" t="str">
            <v>Intangible</v>
          </cell>
          <cell r="D667" t="str">
            <v>303004-Intg Misc Computr Softwar</v>
          </cell>
          <cell r="E667" t="str">
            <v>Non-Labor</v>
          </cell>
          <cell r="F667" t="str">
            <v>LABXAG</v>
          </cell>
          <cell r="G667" t="str">
            <v>SPS CWC-Not CWC Item</v>
          </cell>
          <cell r="N667">
            <v>2684.5876693314572</v>
          </cell>
        </row>
        <row r="668">
          <cell r="B668" t="str">
            <v>Sched M: Plant Temporary</v>
          </cell>
          <cell r="C668" t="str">
            <v>Intangible</v>
          </cell>
          <cell r="D668" t="str">
            <v>303004R-Intg Misc Computr Softwar-Retail Allocated</v>
          </cell>
          <cell r="E668" t="str">
            <v>Non-Labor</v>
          </cell>
          <cell r="F668" t="str">
            <v>CUST-RET</v>
          </cell>
          <cell r="G668" t="str">
            <v>SPS CWC-Not CWC Item</v>
          </cell>
          <cell r="N668">
            <v>0</v>
          </cell>
        </row>
        <row r="669">
          <cell r="B669" t="str">
            <v>Sched M: Plant Temporary</v>
          </cell>
          <cell r="C669" t="str">
            <v>Intangible</v>
          </cell>
          <cell r="D669" t="str">
            <v>303005-Intg Misc Computr Soft 15y</v>
          </cell>
          <cell r="E669" t="str">
            <v>Non-Labor</v>
          </cell>
          <cell r="F669" t="str">
            <v>LABXAG</v>
          </cell>
          <cell r="G669" t="str">
            <v>SPS CWC-Not CWC Item</v>
          </cell>
          <cell r="N669">
            <v>1409.8008728325958</v>
          </cell>
        </row>
        <row r="670">
          <cell r="B670" t="str">
            <v>Sched M: Plant Temporary</v>
          </cell>
          <cell r="C670" t="str">
            <v>Intangible</v>
          </cell>
          <cell r="D670" t="str">
            <v>303007-Intg Misc Computr Softwar</v>
          </cell>
          <cell r="E670" t="str">
            <v>Non-Labor</v>
          </cell>
          <cell r="F670" t="str">
            <v>LABXAG</v>
          </cell>
          <cell r="G670" t="str">
            <v>SPS CWC-Not CWC Item</v>
          </cell>
          <cell r="N670">
            <v>88.683537232478614</v>
          </cell>
        </row>
        <row r="671">
          <cell r="B671" t="str">
            <v>Sched M: Plant Temporary</v>
          </cell>
          <cell r="C671" t="str">
            <v>Intangible</v>
          </cell>
          <cell r="D671" t="str">
            <v>303010-Intg Misc Computr Softwar</v>
          </cell>
          <cell r="E671" t="str">
            <v>Non-Labor</v>
          </cell>
          <cell r="F671" t="str">
            <v>LABXAG</v>
          </cell>
          <cell r="G671" t="str">
            <v>SPS CWC-Not CWC Item</v>
          </cell>
          <cell r="N671">
            <v>167.8168512539134</v>
          </cell>
        </row>
        <row r="672">
          <cell r="B672" t="str">
            <v>Sched M: Plant Temporary</v>
          </cell>
          <cell r="C672" t="str">
            <v>Intangible</v>
          </cell>
          <cell r="D672" t="str">
            <v>303010R-Intg Misc Computr Softwar-Retail Allocated</v>
          </cell>
          <cell r="E672" t="str">
            <v>Non-Labor</v>
          </cell>
          <cell r="F672" t="str">
            <v>CUST-RET</v>
          </cell>
          <cell r="G672" t="str">
            <v>SPS CWC-Not CWC Item</v>
          </cell>
          <cell r="N672">
            <v>0</v>
          </cell>
        </row>
        <row r="673">
          <cell r="B673" t="str">
            <v>Sched M: Plant Temporary</v>
          </cell>
          <cell r="C673" t="str">
            <v>Intangible</v>
          </cell>
          <cell r="D673" t="str">
            <v>303013-Sfwr-Non Reg 3 Yr</v>
          </cell>
          <cell r="E673" t="str">
            <v>Non-Labor</v>
          </cell>
          <cell r="F673" t="str">
            <v>LABXAG</v>
          </cell>
          <cell r="G673" t="str">
            <v>SPS CWC-Not CWC Item</v>
          </cell>
          <cell r="N673">
            <v>0</v>
          </cell>
        </row>
        <row r="674">
          <cell r="B674" t="str">
            <v>Sched M: Plant Temporary</v>
          </cell>
          <cell r="C674" t="str">
            <v>Intangible</v>
          </cell>
          <cell r="D674" t="str">
            <v>303014-Intg CRS Computr Softwar</v>
          </cell>
          <cell r="E674" t="str">
            <v>Non-Labor</v>
          </cell>
          <cell r="F674" t="str">
            <v>CUST-RET</v>
          </cell>
          <cell r="G674" t="str">
            <v>SPS CWC-Not CWC Item</v>
          </cell>
          <cell r="N674">
            <v>-9.999999999999995E-3</v>
          </cell>
        </row>
        <row r="675">
          <cell r="B675" t="str">
            <v>Sched M: Plant Temporary</v>
          </cell>
          <cell r="C675" t="str">
            <v>Intangible</v>
          </cell>
          <cell r="D675" t="str">
            <v>303015-Sfwr-Non Reg 15 Yr</v>
          </cell>
          <cell r="E675" t="str">
            <v>Non-Labor</v>
          </cell>
          <cell r="F675" t="str">
            <v>LABXAG</v>
          </cell>
          <cell r="G675" t="str">
            <v>SPS CWC-Not CWC Item</v>
          </cell>
          <cell r="N675">
            <v>0</v>
          </cell>
        </row>
        <row r="676">
          <cell r="B676" t="str">
            <v>Sched M: Plant Temporary</v>
          </cell>
          <cell r="C676" t="str">
            <v>Intangible</v>
          </cell>
          <cell r="D676" t="str">
            <v>303016-Sfwr-Non Reg 5 Yr</v>
          </cell>
          <cell r="E676" t="str">
            <v>Non-Labor</v>
          </cell>
          <cell r="F676" t="str">
            <v>LABXAG</v>
          </cell>
          <cell r="G676" t="str">
            <v>SPS CWC-Not CWC Item</v>
          </cell>
          <cell r="N676">
            <v>0</v>
          </cell>
        </row>
        <row r="677">
          <cell r="B677" t="str">
            <v>Sched M: Plant Temporary</v>
          </cell>
          <cell r="C677" t="str">
            <v>Steam Production</v>
          </cell>
          <cell r="D677" t="str">
            <v>310001-Steam Prod Land Own in Fe</v>
          </cell>
          <cell r="E677" t="str">
            <v>Non-Labor</v>
          </cell>
          <cell r="F677" t="str">
            <v>12CP-PROD</v>
          </cell>
          <cell r="G677" t="str">
            <v>SPS CWC-Not CWC Item</v>
          </cell>
          <cell r="N677">
            <v>0</v>
          </cell>
        </row>
        <row r="678">
          <cell r="B678" t="str">
            <v>Sched M: Plant Temporary</v>
          </cell>
          <cell r="C678" t="str">
            <v>Steam Production</v>
          </cell>
          <cell r="D678" t="str">
            <v>310002-Steam Prod Land Rights</v>
          </cell>
          <cell r="E678" t="str">
            <v>Non-Labor</v>
          </cell>
          <cell r="F678" t="str">
            <v>12CP-PROD</v>
          </cell>
          <cell r="G678" t="str">
            <v>SPS CWC-Not CWC Item</v>
          </cell>
          <cell r="N678">
            <v>-32313.974717901419</v>
          </cell>
        </row>
        <row r="679">
          <cell r="B679" t="str">
            <v>Sched M: Plant Temporary</v>
          </cell>
          <cell r="C679" t="str">
            <v>Steam Production</v>
          </cell>
          <cell r="D679" t="str">
            <v>310003-Steam Prod Water Rights</v>
          </cell>
          <cell r="E679" t="str">
            <v>Non-Labor</v>
          </cell>
          <cell r="F679" t="str">
            <v>12CP-PROD</v>
          </cell>
          <cell r="G679" t="str">
            <v>SPS CWC-Not CWC Item</v>
          </cell>
          <cell r="N679">
            <v>-46008.981258693733</v>
          </cell>
        </row>
        <row r="680">
          <cell r="B680" t="str">
            <v>Sched M: Plant Temporary</v>
          </cell>
          <cell r="C680" t="str">
            <v>Steam Production</v>
          </cell>
          <cell r="D680" t="str">
            <v>310004-Steam Prod Land Rights-NM</v>
          </cell>
          <cell r="E680" t="str">
            <v>Non-Labor</v>
          </cell>
          <cell r="F680" t="str">
            <v>12CP-PROD</v>
          </cell>
          <cell r="G680" t="str">
            <v>SPS CWC-Not CWC Item</v>
          </cell>
          <cell r="N680">
            <v>-2150.4365290356341</v>
          </cell>
        </row>
        <row r="681">
          <cell r="B681" t="str">
            <v>Sched M: Plant Temporary</v>
          </cell>
          <cell r="C681" t="str">
            <v>Steam Production</v>
          </cell>
          <cell r="D681" t="str">
            <v>311000E-Steam Prod Str &amp; Improv</v>
          </cell>
          <cell r="E681" t="str">
            <v>Non-Labor</v>
          </cell>
          <cell r="F681" t="str">
            <v>12CP-PROD</v>
          </cell>
          <cell r="G681" t="str">
            <v>SPS CWC-Not CWC Item</v>
          </cell>
          <cell r="N681">
            <v>1579838.2018715818</v>
          </cell>
        </row>
        <row r="682">
          <cell r="B682" t="str">
            <v>Sched M: Plant Temporary</v>
          </cell>
          <cell r="C682" t="str">
            <v>Steam Production</v>
          </cell>
          <cell r="D682" t="str">
            <v>311001-Steam Prod Str&amp;Imp-TolkSC</v>
          </cell>
          <cell r="E682" t="str">
            <v>Non-Labor</v>
          </cell>
          <cell r="F682" t="str">
            <v>12CP-PROD</v>
          </cell>
          <cell r="G682" t="str">
            <v>SPS CWC-Not CWC Item</v>
          </cell>
          <cell r="N682">
            <v>-17511.118081942255</v>
          </cell>
        </row>
        <row r="683">
          <cell r="B683" t="str">
            <v>Sched M: Plant Temporary</v>
          </cell>
          <cell r="C683" t="str">
            <v>Steam Production</v>
          </cell>
          <cell r="D683" t="str">
            <v>312000E-Steam Prod Boiler Plant E</v>
          </cell>
          <cell r="E683" t="str">
            <v>Non-Labor</v>
          </cell>
          <cell r="F683" t="str">
            <v>12CP-PROD</v>
          </cell>
          <cell r="G683" t="str">
            <v>SPS CWC-Not CWC Item</v>
          </cell>
          <cell r="N683">
            <v>1431878.5458637821</v>
          </cell>
        </row>
        <row r="684">
          <cell r="B684" t="str">
            <v>Sched M: Plant Temporary</v>
          </cell>
          <cell r="C684" t="str">
            <v>Steam Production</v>
          </cell>
          <cell r="D684" t="str">
            <v>312001-Steam Prod Blr Plt-TolkSC</v>
          </cell>
          <cell r="E684" t="str">
            <v>Non-Labor</v>
          </cell>
          <cell r="F684" t="str">
            <v>12CP-PROD</v>
          </cell>
          <cell r="G684" t="str">
            <v>SPS CWC-Not CWC Item</v>
          </cell>
          <cell r="N684">
            <v>-10198.735243016557</v>
          </cell>
        </row>
        <row r="685">
          <cell r="B685" t="str">
            <v>Sched M: Plant Temporary</v>
          </cell>
          <cell r="C685" t="str">
            <v>Steam Production</v>
          </cell>
          <cell r="D685" t="str">
            <v>314000-Steam Prod Turbogen Unit</v>
          </cell>
          <cell r="E685" t="str">
            <v>Non-Labor</v>
          </cell>
          <cell r="F685" t="str">
            <v>12CP-PROD</v>
          </cell>
          <cell r="G685" t="str">
            <v>SPS CWC-Not CWC Item</v>
          </cell>
          <cell r="N685">
            <v>1744901.716253527</v>
          </cell>
        </row>
        <row r="686">
          <cell r="B686" t="str">
            <v>Sched M: Plant Temporary</v>
          </cell>
          <cell r="C686" t="str">
            <v>Steam Production</v>
          </cell>
          <cell r="D686" t="str">
            <v>314001-Steam Prod Turbogen-TolkSC</v>
          </cell>
          <cell r="E686" t="str">
            <v>Non-Labor</v>
          </cell>
          <cell r="F686" t="str">
            <v>12CP-PROD</v>
          </cell>
          <cell r="G686" t="str">
            <v>SPS CWC-Not CWC Item</v>
          </cell>
          <cell r="N686">
            <v>-29064.552143066579</v>
          </cell>
        </row>
        <row r="687">
          <cell r="B687" t="str">
            <v>Sched M: Plant Temporary</v>
          </cell>
          <cell r="C687" t="str">
            <v>Steam Production</v>
          </cell>
          <cell r="D687" t="str">
            <v>315000E-Steam Prod Acc Elec Eq</v>
          </cell>
          <cell r="E687" t="str">
            <v>Non-Labor</v>
          </cell>
          <cell r="F687" t="str">
            <v>12CP-PROD</v>
          </cell>
          <cell r="G687" t="str">
            <v>SPS CWC-Not CWC Item</v>
          </cell>
          <cell r="N687">
            <v>1159981.9656029467</v>
          </cell>
        </row>
        <row r="688">
          <cell r="B688" t="str">
            <v>Sched M: Plant Temporary</v>
          </cell>
          <cell r="C688" t="str">
            <v>Steam Production</v>
          </cell>
          <cell r="D688" t="str">
            <v>315001-Steam Prod Acc El Eq-TolkS</v>
          </cell>
          <cell r="E688" t="str">
            <v>Non-Labor</v>
          </cell>
          <cell r="F688" t="str">
            <v>12CP-PROD</v>
          </cell>
          <cell r="G688" t="str">
            <v>SPS CWC-Not CWC Item</v>
          </cell>
          <cell r="N688">
            <v>-14590.568931982014</v>
          </cell>
        </row>
        <row r="689">
          <cell r="B689" t="str">
            <v>Sched M: Plant Temporary</v>
          </cell>
          <cell r="C689" t="str">
            <v>Steam Production</v>
          </cell>
          <cell r="D689" t="str">
            <v>316000E-Steam Prod Misc Pwr Plt E</v>
          </cell>
          <cell r="E689" t="str">
            <v>Non-Labor</v>
          </cell>
          <cell r="F689" t="str">
            <v>12CP-PROD</v>
          </cell>
          <cell r="G689" t="str">
            <v>SPS CWC-Not CWC Item</v>
          </cell>
          <cell r="N689">
            <v>1249207.3869775701</v>
          </cell>
        </row>
        <row r="690">
          <cell r="B690" t="str">
            <v>Sched M: Plant Temporary</v>
          </cell>
          <cell r="C690" t="str">
            <v>Steam Production</v>
          </cell>
          <cell r="D690" t="str">
            <v>316001-Steam Prod PwrPltEq-TolkSC</v>
          </cell>
          <cell r="E690" t="str">
            <v>Non-Labor</v>
          </cell>
          <cell r="F690" t="str">
            <v>12CP-PROD</v>
          </cell>
          <cell r="G690" t="str">
            <v>SPS CWC-Not CWC Item</v>
          </cell>
          <cell r="N690">
            <v>-3369.232456454843</v>
          </cell>
        </row>
        <row r="691">
          <cell r="B691" t="str">
            <v>Sched M: Plant Temporary</v>
          </cell>
          <cell r="C691" t="str">
            <v>Other Production</v>
          </cell>
          <cell r="D691" t="str">
            <v>340001-Other Prod Land Own in Fee</v>
          </cell>
          <cell r="E691" t="str">
            <v>Non-Labor</v>
          </cell>
          <cell r="F691" t="str">
            <v>12CP-PROD</v>
          </cell>
          <cell r="G691" t="str">
            <v>SPS CWC-Not CWC Item</v>
          </cell>
          <cell r="N691">
            <v>0</v>
          </cell>
        </row>
        <row r="692">
          <cell r="B692" t="str">
            <v>Sched M: Plant Temporary</v>
          </cell>
          <cell r="C692" t="str">
            <v>Other Production</v>
          </cell>
          <cell r="D692" t="str">
            <v>340045-Other Prod Wind Rights</v>
          </cell>
          <cell r="E692" t="str">
            <v>Non-Labor</v>
          </cell>
          <cell r="F692" t="str">
            <v>ENERGY</v>
          </cell>
          <cell r="G692" t="str">
            <v>SPS CWC-Not CWC Item</v>
          </cell>
          <cell r="N692">
            <v>-1.9341352279589516E-7</v>
          </cell>
        </row>
        <row r="693">
          <cell r="B693" t="str">
            <v>Sched M: Plant Temporary</v>
          </cell>
          <cell r="C693" t="str">
            <v>Other Production</v>
          </cell>
          <cell r="D693" t="str">
            <v>341000E-Other Prod Str &amp; Impr</v>
          </cell>
          <cell r="E693" t="str">
            <v>Non-Labor</v>
          </cell>
          <cell r="F693" t="str">
            <v>12CP-PROD</v>
          </cell>
          <cell r="G693" t="str">
            <v>SPS CWC-Not CWC Item</v>
          </cell>
          <cell r="N693">
            <v>176491.06469514582</v>
          </cell>
        </row>
        <row r="694">
          <cell r="B694" t="str">
            <v>Sched M: Plant Temporary</v>
          </cell>
          <cell r="C694" t="str">
            <v>Other Production</v>
          </cell>
          <cell r="D694" t="str">
            <v>341045-Other Prod Str &amp; Imp-Wind</v>
          </cell>
          <cell r="E694" t="str">
            <v>Non-Labor</v>
          </cell>
          <cell r="F694" t="str">
            <v>ENERGY</v>
          </cell>
          <cell r="G694" t="str">
            <v>SPS CWC-Not CWC Item</v>
          </cell>
          <cell r="N694">
            <v>-3363.9328078169901</v>
          </cell>
        </row>
        <row r="695">
          <cell r="B695" t="str">
            <v>Sched M: Plant Temporary</v>
          </cell>
          <cell r="C695" t="str">
            <v>Other Production</v>
          </cell>
          <cell r="D695" t="str">
            <v>342000E-Other Prod Fuel Hldr</v>
          </cell>
          <cell r="E695" t="str">
            <v>Non-Labor</v>
          </cell>
          <cell r="F695" t="str">
            <v>12CP-PROD</v>
          </cell>
          <cell r="G695" t="str">
            <v>SPS CWC-Not CWC Item</v>
          </cell>
          <cell r="N695">
            <v>367632.08781700337</v>
          </cell>
        </row>
        <row r="696">
          <cell r="B696" t="str">
            <v>Sched M: Plant Temporary</v>
          </cell>
          <cell r="C696" t="str">
            <v>Other Production</v>
          </cell>
          <cell r="D696" t="str">
            <v>343000-Other Prod Prime Mover</v>
          </cell>
          <cell r="E696" t="str">
            <v>Non-Labor</v>
          </cell>
          <cell r="F696" t="str">
            <v>12CP-PROD</v>
          </cell>
          <cell r="G696" t="str">
            <v>SPS CWC-Not CWC Item</v>
          </cell>
          <cell r="N696">
            <v>243884.05619628658</v>
          </cell>
        </row>
        <row r="697">
          <cell r="B697" t="str">
            <v>Sched M: Plant Temporary</v>
          </cell>
          <cell r="C697" t="str">
            <v>Other Production</v>
          </cell>
          <cell r="D697" t="str">
            <v>344000E-Other Prod Generator</v>
          </cell>
          <cell r="E697" t="str">
            <v>Non-Labor</v>
          </cell>
          <cell r="F697" t="str">
            <v>12CP-PROD</v>
          </cell>
          <cell r="G697" t="str">
            <v>SPS CWC-Not CWC Item</v>
          </cell>
          <cell r="N697">
            <v>-981913.70354792743</v>
          </cell>
        </row>
        <row r="698">
          <cell r="B698" t="str">
            <v>Sched M: Plant Temporary</v>
          </cell>
          <cell r="C698" t="str">
            <v>Other Production</v>
          </cell>
          <cell r="D698" t="str">
            <v>344045-Other Prod Generator-Wind</v>
          </cell>
          <cell r="E698" t="str">
            <v>Non-Labor</v>
          </cell>
          <cell r="F698" t="str">
            <v>ENERGY</v>
          </cell>
          <cell r="G698" t="str">
            <v>SPS CWC-Not CWC Item</v>
          </cell>
          <cell r="N698">
            <v>-38139.733835794788</v>
          </cell>
        </row>
        <row r="699">
          <cell r="B699" t="str">
            <v>Sched M: Plant Temporary</v>
          </cell>
          <cell r="C699" t="str">
            <v>Other Production</v>
          </cell>
          <cell r="D699" t="str">
            <v>345000E-Other Prod Access Elect Equip</v>
          </cell>
          <cell r="E699" t="str">
            <v>Non-Labor</v>
          </cell>
          <cell r="F699" t="str">
            <v>12CP-PROD</v>
          </cell>
          <cell r="G699" t="str">
            <v>SPS CWC-Not CWC Item</v>
          </cell>
          <cell r="N699">
            <v>230952.00705042764</v>
          </cell>
        </row>
        <row r="700">
          <cell r="B700" t="str">
            <v>Sched M: Plant Temporary</v>
          </cell>
          <cell r="C700" t="str">
            <v>Other Production</v>
          </cell>
          <cell r="D700" t="str">
            <v>345045-Other Prod Acc El Eq-Wind</v>
          </cell>
          <cell r="E700" t="str">
            <v>Non-Labor</v>
          </cell>
          <cell r="F700" t="str">
            <v>ENERGY</v>
          </cell>
          <cell r="G700" t="str">
            <v>SPS CWC-Not CWC Item</v>
          </cell>
          <cell r="N700">
            <v>-2154.4375777237519</v>
          </cell>
        </row>
        <row r="701">
          <cell r="B701" t="str">
            <v>Sched M: Plant Temporary</v>
          </cell>
          <cell r="C701" t="str">
            <v>Other Production</v>
          </cell>
          <cell r="D701" t="str">
            <v>346000E-Other Prod Misc Pwr P</v>
          </cell>
          <cell r="E701" t="str">
            <v>Non-Labor</v>
          </cell>
          <cell r="F701" t="str">
            <v>12CP-PROD</v>
          </cell>
          <cell r="G701" t="str">
            <v>SPS CWC-Not CWC Item</v>
          </cell>
          <cell r="N701">
            <v>393972.26354634337</v>
          </cell>
        </row>
        <row r="702">
          <cell r="B702" t="str">
            <v>Sched M: Plant Temporary</v>
          </cell>
          <cell r="C702" t="str">
            <v>Other Production</v>
          </cell>
          <cell r="D702" t="str">
            <v>346045-Other Prod Misc P Eq-Wind</v>
          </cell>
          <cell r="E702" t="str">
            <v>Non-Labor</v>
          </cell>
          <cell r="F702" t="str">
            <v>ENERGY</v>
          </cell>
          <cell r="G702" t="str">
            <v>SPS CWC-Not CWC Item</v>
          </cell>
          <cell r="N702">
            <v>-0.31129132839908041</v>
          </cell>
        </row>
        <row r="703">
          <cell r="B703" t="str">
            <v>Sched M: Plant Temporary</v>
          </cell>
          <cell r="C703" t="str">
            <v>Transmission</v>
          </cell>
          <cell r="D703" t="str">
            <v>102000-Plant Purchased or Sold</v>
          </cell>
          <cell r="E703" t="str">
            <v>Non-Labor</v>
          </cell>
          <cell r="F703" t="str">
            <v>12CP-TRAN</v>
          </cell>
          <cell r="G703" t="str">
            <v>SPS CWC-Not CWC Item</v>
          </cell>
          <cell r="N703">
            <v>54022.68</v>
          </cell>
        </row>
        <row r="704">
          <cell r="B704" t="str">
            <v>Sched M: Plant Temporary</v>
          </cell>
          <cell r="C704" t="str">
            <v>Transmission</v>
          </cell>
          <cell r="D704" t="str">
            <v>350001-Tran Land Owned in Fe</v>
          </cell>
          <cell r="E704" t="str">
            <v>Non-Labor</v>
          </cell>
          <cell r="F704" t="str">
            <v>12CP-TRAN</v>
          </cell>
          <cell r="G704" t="str">
            <v>SPS CWC-Not CWC Item</v>
          </cell>
          <cell r="N704">
            <v>0</v>
          </cell>
        </row>
        <row r="705">
          <cell r="B705" t="str">
            <v>Sched M: Plant Temporary</v>
          </cell>
          <cell r="C705" t="str">
            <v>Transmission</v>
          </cell>
          <cell r="D705" t="str">
            <v>350002E-Transmission Land Right</v>
          </cell>
          <cell r="E705" t="str">
            <v>Non-Labor</v>
          </cell>
          <cell r="F705" t="str">
            <v>12CP-TRAN</v>
          </cell>
          <cell r="G705" t="str">
            <v>SPS CWC-Not CWC Item</v>
          </cell>
          <cell r="N705">
            <v>-616113.00912642933</v>
          </cell>
        </row>
        <row r="706">
          <cell r="B706" t="str">
            <v>Sched M: Plant Temporary</v>
          </cell>
          <cell r="C706" t="str">
            <v>Transmission</v>
          </cell>
          <cell r="D706" t="str">
            <v>350002ERN-Transmission Land Right Radial NM</v>
          </cell>
          <cell r="E706" t="str">
            <v>Non-Labor</v>
          </cell>
          <cell r="F706" t="str">
            <v>NM</v>
          </cell>
          <cell r="G706" t="str">
            <v>SPS CWC-Not CWC Item</v>
          </cell>
          <cell r="N706">
            <v>-13046.987037454321</v>
          </cell>
        </row>
        <row r="707">
          <cell r="B707" t="str">
            <v>Sched M: Plant Temporary</v>
          </cell>
          <cell r="C707" t="str">
            <v>Transmission</v>
          </cell>
          <cell r="D707" t="str">
            <v>350002ERT-Transmission Land Right Radial TX</v>
          </cell>
          <cell r="E707" t="str">
            <v>Non-Labor</v>
          </cell>
          <cell r="F707" t="str">
            <v>TX</v>
          </cell>
          <cell r="G707" t="str">
            <v>SPS CWC-Not CWC Item</v>
          </cell>
          <cell r="N707">
            <v>-20503.853701866836</v>
          </cell>
        </row>
        <row r="708">
          <cell r="B708" t="str">
            <v>Sched M: Plant Temporary</v>
          </cell>
          <cell r="C708" t="str">
            <v>Transmission</v>
          </cell>
          <cell r="D708" t="str">
            <v>350002ERW-Transmission Land Right Radial Wholesale</v>
          </cell>
          <cell r="E708" t="str">
            <v>Non-Labor</v>
          </cell>
          <cell r="F708" t="str">
            <v>WHLS</v>
          </cell>
          <cell r="G708" t="str">
            <v>SPS CWC-Not CWC Item</v>
          </cell>
          <cell r="N708">
            <v>-4039.9334374225759</v>
          </cell>
        </row>
        <row r="709">
          <cell r="B709" t="str">
            <v>Sched M: Plant Temporary</v>
          </cell>
          <cell r="C709" t="str">
            <v>Transmission</v>
          </cell>
          <cell r="D709" t="str">
            <v>350045-Tran Land Fee-Wind</v>
          </cell>
          <cell r="E709" t="str">
            <v>Non-Labor</v>
          </cell>
          <cell r="F709" t="str">
            <v>ENERGY</v>
          </cell>
          <cell r="G709" t="str">
            <v>SPS CWC-Not CWC Item</v>
          </cell>
          <cell r="N709">
            <v>0</v>
          </cell>
        </row>
        <row r="710">
          <cell r="B710" t="str">
            <v>Sched M: Plant Temporary</v>
          </cell>
          <cell r="C710" t="str">
            <v>Transmission</v>
          </cell>
          <cell r="D710" t="str">
            <v>352000-Transmission Str &amp; Improv</v>
          </cell>
          <cell r="E710" t="str">
            <v>Non-Labor</v>
          </cell>
          <cell r="F710" t="str">
            <v>12CP-TRAN</v>
          </cell>
          <cell r="G710" t="str">
            <v>SPS CWC-Not CWC Item</v>
          </cell>
          <cell r="N710">
            <v>238185.03322706814</v>
          </cell>
        </row>
        <row r="711">
          <cell r="B711" t="str">
            <v>Sched M: Plant Temporary</v>
          </cell>
          <cell r="C711" t="str">
            <v>Transmission</v>
          </cell>
          <cell r="D711" t="str">
            <v>352010-Tran Str &amp; Impr-Prod</v>
          </cell>
          <cell r="E711" t="str">
            <v>Non-Labor</v>
          </cell>
          <cell r="F711" t="str">
            <v>12CP-PROD</v>
          </cell>
          <cell r="G711" t="str">
            <v>SPS CWC-Not CWC Item</v>
          </cell>
          <cell r="N711">
            <v>16364.309816744511</v>
          </cell>
        </row>
        <row r="712">
          <cell r="B712" t="str">
            <v>Sched M: Plant Temporary</v>
          </cell>
          <cell r="C712" t="str">
            <v>Transmission</v>
          </cell>
          <cell r="D712" t="str">
            <v>352045-Tran Str &amp; Impr-Wind</v>
          </cell>
          <cell r="E712" t="str">
            <v>Non-Labor</v>
          </cell>
          <cell r="F712" t="str">
            <v>ENERGY</v>
          </cell>
          <cell r="G712" t="str">
            <v>SPS CWC-Not CWC Item</v>
          </cell>
          <cell r="N712">
            <v>2530.3467778604509</v>
          </cell>
        </row>
        <row r="713">
          <cell r="B713" t="str">
            <v>Sched M: Plant Temporary</v>
          </cell>
          <cell r="C713" t="str">
            <v>Transmission</v>
          </cell>
          <cell r="D713" t="str">
            <v>353000E-Transmission Station</v>
          </cell>
          <cell r="E713" t="str">
            <v>Non-Labor</v>
          </cell>
          <cell r="F713" t="str">
            <v>12CP-TRAN</v>
          </cell>
          <cell r="G713" t="str">
            <v>SPS CWC-Not CWC Item</v>
          </cell>
          <cell r="N713">
            <v>2310162.2902069706</v>
          </cell>
        </row>
        <row r="714">
          <cell r="B714" t="str">
            <v>Sched M: Plant Temporary</v>
          </cell>
          <cell r="C714" t="str">
            <v>Transmission</v>
          </cell>
          <cell r="D714" t="str">
            <v>353010-Tran Station Equip Pro</v>
          </cell>
          <cell r="E714" t="str">
            <v>Non-Labor</v>
          </cell>
          <cell r="F714" t="str">
            <v>12CP-PROD</v>
          </cell>
          <cell r="G714" t="str">
            <v>SPS CWC-Not CWC Item</v>
          </cell>
          <cell r="N714">
            <v>639642.56421744928</v>
          </cell>
        </row>
        <row r="715">
          <cell r="B715" t="str">
            <v>Sched M: Plant Temporary</v>
          </cell>
          <cell r="C715" t="str">
            <v>Transmission</v>
          </cell>
          <cell r="D715" t="str">
            <v>353045-Tran Station Equip-Wind</v>
          </cell>
          <cell r="E715" t="str">
            <v>Non-Labor</v>
          </cell>
          <cell r="F715" t="str">
            <v>ENERGY</v>
          </cell>
          <cell r="G715" t="str">
            <v>SPS CWC-Not CWC Item</v>
          </cell>
          <cell r="N715">
            <v>35443.499670122423</v>
          </cell>
        </row>
        <row r="716">
          <cell r="B716" t="str">
            <v>Sched M: Plant Temporary</v>
          </cell>
          <cell r="C716" t="str">
            <v>Transmission</v>
          </cell>
          <cell r="D716" t="str">
            <v>354000E-Tran Towers &amp; Fixture</v>
          </cell>
          <cell r="E716" t="str">
            <v>Non-Labor</v>
          </cell>
          <cell r="F716" t="str">
            <v>12CP-TRAN</v>
          </cell>
          <cell r="G716" t="str">
            <v>SPS CWC-Not CWC Item</v>
          </cell>
          <cell r="N716">
            <v>-27939.343100478236</v>
          </cell>
        </row>
        <row r="717">
          <cell r="B717" t="str">
            <v>Sched M: Plant Temporary</v>
          </cell>
          <cell r="C717" t="str">
            <v>Transmission</v>
          </cell>
          <cell r="D717" t="str">
            <v>354000ERN-Tran Towers &amp; Fixture Radial NM</v>
          </cell>
          <cell r="E717" t="str">
            <v>Non-Labor</v>
          </cell>
          <cell r="F717" t="str">
            <v>NM</v>
          </cell>
          <cell r="G717" t="str">
            <v>SPS CWC-Not CWC Item</v>
          </cell>
          <cell r="N717">
            <v>-591.65159940994897</v>
          </cell>
        </row>
        <row r="718">
          <cell r="B718" t="str">
            <v>Sched M: Plant Temporary</v>
          </cell>
          <cell r="C718" t="str">
            <v>Transmission</v>
          </cell>
          <cell r="D718" t="str">
            <v>354000ERT-Tran Towers &amp; Fixture Radial TX</v>
          </cell>
          <cell r="E718" t="str">
            <v>Non-Labor</v>
          </cell>
          <cell r="F718" t="str">
            <v>TX</v>
          </cell>
          <cell r="G718" t="str">
            <v>SPS CWC-Not CWC Item</v>
          </cell>
          <cell r="N718">
            <v>-929.80377783406595</v>
          </cell>
        </row>
        <row r="719">
          <cell r="B719" t="str">
            <v>Sched M: Plant Temporary</v>
          </cell>
          <cell r="C719" t="str">
            <v>Transmission</v>
          </cell>
          <cell r="D719" t="str">
            <v>354000ERW-Tran Towers &amp; Fixture Radial Wholesale</v>
          </cell>
          <cell r="E719" t="str">
            <v>Non-Labor</v>
          </cell>
          <cell r="F719" t="str">
            <v>WHLS</v>
          </cell>
          <cell r="G719" t="str">
            <v>SPS CWC-Not CWC Item</v>
          </cell>
          <cell r="N719">
            <v>-183.20192032835595</v>
          </cell>
        </row>
        <row r="720">
          <cell r="B720" t="str">
            <v>Sched M: Plant Temporary</v>
          </cell>
          <cell r="C720" t="str">
            <v>Transmission</v>
          </cell>
          <cell r="D720" t="str">
            <v>355000E</v>
          </cell>
          <cell r="E720" t="str">
            <v>Non-Labor</v>
          </cell>
          <cell r="F720" t="str">
            <v>12CP-TRAN</v>
          </cell>
          <cell r="G720" t="str">
            <v>SPS CWC-Not CWC Item</v>
          </cell>
          <cell r="N720">
            <v>-4915406.0468821116</v>
          </cell>
        </row>
        <row r="721">
          <cell r="B721" t="str">
            <v>Sched M: Plant Temporary</v>
          </cell>
          <cell r="C721" t="str">
            <v>Transmission</v>
          </cell>
          <cell r="D721" t="str">
            <v>355000ERN-Tran Poles &amp; Fixtures Radial NM</v>
          </cell>
          <cell r="E721" t="str">
            <v>Non-Labor</v>
          </cell>
          <cell r="F721" t="str">
            <v>NM</v>
          </cell>
          <cell r="G721" t="str">
            <v>SPS CWC-Not CWC Item</v>
          </cell>
          <cell r="N721">
            <v>-104090.05819959154</v>
          </cell>
        </row>
        <row r="722">
          <cell r="B722" t="str">
            <v>Sched M: Plant Temporary</v>
          </cell>
          <cell r="C722" t="str">
            <v>Transmission</v>
          </cell>
          <cell r="D722" t="str">
            <v>355000ERT-Tran Poles &amp; Fixtures Radial TX</v>
          </cell>
          <cell r="E722" t="str">
            <v>Non-Labor</v>
          </cell>
          <cell r="F722" t="str">
            <v>TX</v>
          </cell>
          <cell r="G722" t="str">
            <v>SPS CWC-Not CWC Item</v>
          </cell>
          <cell r="N722">
            <v>-163581.62378918528</v>
          </cell>
        </row>
        <row r="723">
          <cell r="B723" t="str">
            <v>Sched M: Plant Temporary</v>
          </cell>
          <cell r="C723" t="str">
            <v>Transmission</v>
          </cell>
          <cell r="D723" t="str">
            <v>355000ERW-Tran Poles &amp; Fixtures Radial Wholesale</v>
          </cell>
          <cell r="E723" t="str">
            <v>Non-Labor</v>
          </cell>
          <cell r="F723" t="str">
            <v>WHLS</v>
          </cell>
          <cell r="G723" t="str">
            <v>SPS CWC-Not CWC Item</v>
          </cell>
          <cell r="N723">
            <v>-32230.959179817004</v>
          </cell>
        </row>
        <row r="724">
          <cell r="B724" t="str">
            <v>Sched M: Plant Temporary</v>
          </cell>
          <cell r="C724" t="str">
            <v>Transmission</v>
          </cell>
          <cell r="D724" t="str">
            <v>355010-Tran Poles &amp; Fixtures-Prod</v>
          </cell>
          <cell r="E724" t="str">
            <v>Non-Labor</v>
          </cell>
          <cell r="F724" t="str">
            <v>12CP-PROD</v>
          </cell>
          <cell r="G724" t="str">
            <v>SPS CWC-Not CWC Item</v>
          </cell>
          <cell r="N724">
            <v>-335.52211231602337</v>
          </cell>
        </row>
        <row r="725">
          <cell r="B725" t="str">
            <v>Sched M: Plant Temporary</v>
          </cell>
          <cell r="C725" t="str">
            <v>Transmission</v>
          </cell>
          <cell r="D725" t="str">
            <v>355045-Tran Poles &amp; Fixtures-Wind</v>
          </cell>
          <cell r="E725" t="str">
            <v>Non-Labor</v>
          </cell>
          <cell r="F725" t="str">
            <v>ENERGY</v>
          </cell>
          <cell r="G725" t="str">
            <v>SPS CWC-Not CWC Item</v>
          </cell>
          <cell r="N725">
            <v>-21238.071067381461</v>
          </cell>
        </row>
        <row r="726">
          <cell r="B726" t="str">
            <v>Sched M: Plant Temporary</v>
          </cell>
          <cell r="C726" t="str">
            <v>Transmission</v>
          </cell>
          <cell r="D726" t="str">
            <v>356000E-Tran OH Conductor &amp; D</v>
          </cell>
          <cell r="E726" t="str">
            <v>Non-Labor</v>
          </cell>
          <cell r="F726" t="str">
            <v>12CP-TRAN</v>
          </cell>
          <cell r="G726" t="str">
            <v>SPS CWC-Not CWC Item</v>
          </cell>
          <cell r="N726">
            <v>-1756986.5061712363</v>
          </cell>
        </row>
        <row r="727">
          <cell r="B727" t="str">
            <v>Sched M: Plant Temporary</v>
          </cell>
          <cell r="C727" t="str">
            <v>Transmission</v>
          </cell>
          <cell r="D727" t="str">
            <v>356000ERN-Tran OH Conductor&amp; D Radial NM</v>
          </cell>
          <cell r="E727" t="str">
            <v>Non-Labor</v>
          </cell>
          <cell r="F727" t="str">
            <v>NM</v>
          </cell>
          <cell r="G727" t="str">
            <v>SPS CWC-Not CWC Item</v>
          </cell>
          <cell r="N727">
            <v>-37206.453737279036</v>
          </cell>
        </row>
        <row r="728">
          <cell r="B728" t="str">
            <v>Sched M: Plant Temporary</v>
          </cell>
          <cell r="C728" t="str">
            <v>Transmission</v>
          </cell>
          <cell r="D728" t="str">
            <v>356000ERT-Tran OH Conductor &amp; D Radial TX</v>
          </cell>
          <cell r="E728" t="str">
            <v>Non-Labor</v>
          </cell>
          <cell r="F728" t="str">
            <v>TX</v>
          </cell>
          <cell r="G728" t="str">
            <v>SPS CWC-Not CWC Item</v>
          </cell>
          <cell r="N728">
            <v>-58471.406617055669</v>
          </cell>
        </row>
        <row r="729">
          <cell r="B729" t="str">
            <v>Sched M: Plant Temporary</v>
          </cell>
          <cell r="C729" t="str">
            <v>Transmission</v>
          </cell>
          <cell r="D729" t="str">
            <v>356000ERW-Tran OH Conductor &amp; D Radial Wholesale</v>
          </cell>
          <cell r="E729" t="str">
            <v>Non-Labor</v>
          </cell>
          <cell r="F729" t="str">
            <v>WHLS</v>
          </cell>
          <cell r="G729" t="str">
            <v>SPS CWC-Not CWC Item</v>
          </cell>
          <cell r="N729">
            <v>-11520.789904186033</v>
          </cell>
        </row>
        <row r="730">
          <cell r="B730" t="str">
            <v>Sched M: Plant Temporary</v>
          </cell>
          <cell r="C730" t="str">
            <v>Transmission</v>
          </cell>
          <cell r="D730" t="str">
            <v>356010-Tran OH Cond &amp; Device-Prod</v>
          </cell>
          <cell r="E730" t="str">
            <v>Non-Labor</v>
          </cell>
          <cell r="F730" t="str">
            <v>12CP-PROD</v>
          </cell>
          <cell r="G730" t="str">
            <v>SPS CWC-Not CWC Item</v>
          </cell>
          <cell r="N730">
            <v>-469.44708731319781</v>
          </cell>
        </row>
        <row r="731">
          <cell r="B731" t="str">
            <v>Sched M: Plant Temporary</v>
          </cell>
          <cell r="C731" t="str">
            <v>Transmission</v>
          </cell>
          <cell r="D731" t="str">
            <v>356045-Tran OH Cond &amp; Device-Wind</v>
          </cell>
          <cell r="E731" t="str">
            <v>Non-Labor</v>
          </cell>
          <cell r="F731" t="str">
            <v>ENERGY</v>
          </cell>
          <cell r="G731" t="str">
            <v>SPS CWC-Not CWC Item</v>
          </cell>
          <cell r="N731">
            <v>-13555.179559722339</v>
          </cell>
        </row>
        <row r="732">
          <cell r="B732" t="str">
            <v>Sched M: Plant Temporary</v>
          </cell>
          <cell r="C732" t="str">
            <v>Transmission</v>
          </cell>
          <cell r="D732" t="str">
            <v>357000E-Tran Underground Cond</v>
          </cell>
          <cell r="E732" t="str">
            <v>Non-Labor</v>
          </cell>
          <cell r="F732" t="str">
            <v>12CP-TRAN</v>
          </cell>
          <cell r="G732" t="str">
            <v>SPS CWC-Not CWC Item</v>
          </cell>
          <cell r="N732">
            <v>-992.23228114579592</v>
          </cell>
        </row>
        <row r="733">
          <cell r="B733" t="str">
            <v>Sched M: Plant Temporary</v>
          </cell>
          <cell r="C733" t="str">
            <v>Transmission</v>
          </cell>
          <cell r="D733" t="str">
            <v>358000-Tran UG Conductor &amp; Devic</v>
          </cell>
          <cell r="E733" t="str">
            <v>Non-Labor</v>
          </cell>
          <cell r="F733" t="str">
            <v>12CP-TRAN</v>
          </cell>
          <cell r="G733" t="str">
            <v>SPS CWC-Not CWC Item</v>
          </cell>
          <cell r="N733">
            <v>-1766.9258839589356</v>
          </cell>
        </row>
        <row r="734">
          <cell r="B734" t="str">
            <v>Sched M: Plant Temporary</v>
          </cell>
          <cell r="C734" t="str">
            <v>Transmission</v>
          </cell>
          <cell r="D734" t="str">
            <v>359000-Transmission Road &amp; Trai</v>
          </cell>
          <cell r="E734" t="str">
            <v>Non-Labor</v>
          </cell>
          <cell r="F734" t="str">
            <v>12CP-TRAN</v>
          </cell>
          <cell r="G734" t="str">
            <v>SPS CWC-Not CWC Item</v>
          </cell>
          <cell r="N734">
            <v>-1868.0214447858118</v>
          </cell>
        </row>
        <row r="735">
          <cell r="B735" t="str">
            <v>Sched M: Plant Temporary</v>
          </cell>
          <cell r="C735" t="str">
            <v>Distribution</v>
          </cell>
          <cell r="D735" t="str">
            <v>360001E-Dist Land Owned in Fee</v>
          </cell>
          <cell r="E735" t="str">
            <v>Non-Labor</v>
          </cell>
          <cell r="F735" t="str">
            <v>NM</v>
          </cell>
          <cell r="G735" t="str">
            <v>SPS CWC-Not CWC Item</v>
          </cell>
          <cell r="N735">
            <v>0</v>
          </cell>
        </row>
        <row r="736">
          <cell r="B736" t="str">
            <v>Sched M: Plant Temporary</v>
          </cell>
          <cell r="C736" t="str">
            <v>Distribution</v>
          </cell>
          <cell r="D736" t="str">
            <v>360001E-Dist Land Owned in Fee</v>
          </cell>
          <cell r="E736" t="str">
            <v>Non-Labor</v>
          </cell>
          <cell r="F736" t="str">
            <v>TX</v>
          </cell>
          <cell r="G736" t="str">
            <v>SPS CWC-Not CWC Item</v>
          </cell>
          <cell r="N736">
            <v>0</v>
          </cell>
        </row>
        <row r="737">
          <cell r="B737" t="str">
            <v>Sched M: Plant Temporary</v>
          </cell>
          <cell r="C737" t="str">
            <v>Distribution</v>
          </cell>
          <cell r="D737" t="str">
            <v>360004-Dist Land Rights-NM</v>
          </cell>
          <cell r="E737" t="str">
            <v>Non-Labor</v>
          </cell>
          <cell r="F737" t="str">
            <v>NM</v>
          </cell>
          <cell r="G737" t="str">
            <v>SPS CWC-Not CWC Item</v>
          </cell>
          <cell r="N737">
            <v>0</v>
          </cell>
        </row>
        <row r="738">
          <cell r="B738" t="str">
            <v>Sched M: Plant Temporary</v>
          </cell>
          <cell r="C738" t="str">
            <v>Distribution</v>
          </cell>
          <cell r="D738" t="str">
            <v>360005-Dist Land Rights-TX</v>
          </cell>
          <cell r="E738" t="str">
            <v>Non-Labor</v>
          </cell>
          <cell r="F738" t="str">
            <v>TX</v>
          </cell>
          <cell r="G738" t="str">
            <v>SPS CWC-Not CWC Item</v>
          </cell>
          <cell r="N738">
            <v>0</v>
          </cell>
        </row>
        <row r="739">
          <cell r="B739" t="str">
            <v>Sched M: Plant Temporary</v>
          </cell>
          <cell r="C739" t="str">
            <v>Distribution</v>
          </cell>
          <cell r="D739" t="str">
            <v>361000E-Str &amp; Improv</v>
          </cell>
          <cell r="E739" t="str">
            <v>Non-Labor</v>
          </cell>
          <cell r="F739" t="str">
            <v>NM</v>
          </cell>
          <cell r="G739" t="str">
            <v>SPS CWC-Not CWC Item</v>
          </cell>
          <cell r="N739">
            <v>0</v>
          </cell>
        </row>
        <row r="740">
          <cell r="B740" t="str">
            <v>Sched M: Plant Temporary</v>
          </cell>
          <cell r="C740" t="str">
            <v>Distribution</v>
          </cell>
          <cell r="D740" t="str">
            <v>361000E-Str &amp; Improv</v>
          </cell>
          <cell r="E740" t="str">
            <v>Non-Labor</v>
          </cell>
          <cell r="F740" t="str">
            <v>TX</v>
          </cell>
          <cell r="G740" t="str">
            <v>SPS CWC-Not CWC Item</v>
          </cell>
          <cell r="N740">
            <v>0</v>
          </cell>
        </row>
        <row r="741">
          <cell r="B741" t="str">
            <v>Sched M: Plant Temporary</v>
          </cell>
          <cell r="C741" t="str">
            <v>Distribution</v>
          </cell>
          <cell r="D741" t="str">
            <v>362000E-Other Eq</v>
          </cell>
          <cell r="E741" t="str">
            <v>Non-Labor</v>
          </cell>
          <cell r="F741" t="str">
            <v>NM</v>
          </cell>
          <cell r="G741" t="str">
            <v>SPS CWC-Not CWC Item</v>
          </cell>
          <cell r="N741">
            <v>0</v>
          </cell>
        </row>
        <row r="742">
          <cell r="B742" t="str">
            <v>Sched M: Plant Temporary</v>
          </cell>
          <cell r="C742" t="str">
            <v>Distribution</v>
          </cell>
          <cell r="D742" t="str">
            <v>362000E-Other Eq</v>
          </cell>
          <cell r="E742" t="str">
            <v>Non-Labor</v>
          </cell>
          <cell r="F742" t="str">
            <v>TX</v>
          </cell>
          <cell r="G742" t="str">
            <v>SPS CWC-Not CWC Item</v>
          </cell>
          <cell r="N742">
            <v>0</v>
          </cell>
        </row>
        <row r="743">
          <cell r="B743" t="str">
            <v>Sched M: Plant Temporary</v>
          </cell>
          <cell r="C743" t="str">
            <v>Distribution</v>
          </cell>
          <cell r="D743" t="str">
            <v>364000-Dist Poles, Towers &amp; Fixt</v>
          </cell>
          <cell r="E743" t="str">
            <v>Non-Labor</v>
          </cell>
          <cell r="F743" t="str">
            <v>NM</v>
          </cell>
          <cell r="G743" t="str">
            <v>SPS CWC-Not CWC Item</v>
          </cell>
          <cell r="N743">
            <v>0</v>
          </cell>
        </row>
        <row r="744">
          <cell r="B744" t="str">
            <v>Sched M: Plant Temporary</v>
          </cell>
          <cell r="C744" t="str">
            <v>Distribution</v>
          </cell>
          <cell r="D744" t="str">
            <v>364000-Dist Poles, Towers &amp; Fixt</v>
          </cell>
          <cell r="E744" t="str">
            <v>Non-Labor</v>
          </cell>
          <cell r="F744" t="str">
            <v>TX</v>
          </cell>
          <cell r="G744" t="str">
            <v>SPS CWC-Not CWC Item</v>
          </cell>
          <cell r="N744">
            <v>0</v>
          </cell>
        </row>
        <row r="745">
          <cell r="B745" t="str">
            <v>Sched M: Plant Temporary</v>
          </cell>
          <cell r="C745" t="str">
            <v>Distribution</v>
          </cell>
          <cell r="D745" t="str">
            <v>365000-Dist OH Conductor &amp; Devic</v>
          </cell>
          <cell r="E745" t="str">
            <v>Non-Labor</v>
          </cell>
          <cell r="F745" t="str">
            <v>NM</v>
          </cell>
          <cell r="G745" t="str">
            <v>SPS CWC-Not CWC Item</v>
          </cell>
          <cell r="N745">
            <v>0</v>
          </cell>
        </row>
        <row r="746">
          <cell r="B746" t="str">
            <v>Sched M: Plant Temporary</v>
          </cell>
          <cell r="C746" t="str">
            <v>Distribution</v>
          </cell>
          <cell r="D746" t="str">
            <v>365000-Dist OH Conductor &amp; Devic</v>
          </cell>
          <cell r="E746" t="str">
            <v>Non-Labor</v>
          </cell>
          <cell r="F746" t="str">
            <v>TX</v>
          </cell>
          <cell r="G746" t="str">
            <v>SPS CWC-Not CWC Item</v>
          </cell>
          <cell r="N746">
            <v>0</v>
          </cell>
        </row>
        <row r="747">
          <cell r="B747" t="str">
            <v>Sched M: Plant Temporary</v>
          </cell>
          <cell r="C747" t="str">
            <v>Distribution</v>
          </cell>
          <cell r="D747" t="str">
            <v>366000E-Dist Underground Cond</v>
          </cell>
          <cell r="E747" t="str">
            <v>Non-Labor</v>
          </cell>
          <cell r="F747" t="str">
            <v>NM</v>
          </cell>
          <cell r="G747" t="str">
            <v>SPS CWC-Not CWC Item</v>
          </cell>
          <cell r="N747">
            <v>0</v>
          </cell>
        </row>
        <row r="748">
          <cell r="B748" t="str">
            <v>Sched M: Plant Temporary</v>
          </cell>
          <cell r="C748" t="str">
            <v>Distribution</v>
          </cell>
          <cell r="D748" t="str">
            <v>366000E-Dist Underground Cond</v>
          </cell>
          <cell r="E748" t="str">
            <v>Non-Labor</v>
          </cell>
          <cell r="F748" t="str">
            <v>TX</v>
          </cell>
          <cell r="G748" t="str">
            <v>SPS CWC-Not CWC Item</v>
          </cell>
          <cell r="N748">
            <v>0</v>
          </cell>
        </row>
        <row r="749">
          <cell r="B749" t="str">
            <v>Sched M: Plant Temporary</v>
          </cell>
          <cell r="C749" t="str">
            <v>Distribution</v>
          </cell>
          <cell r="D749" t="str">
            <v>367000E-Dist UG Conductor &amp; D</v>
          </cell>
          <cell r="E749" t="str">
            <v>Non-Labor</v>
          </cell>
          <cell r="F749" t="str">
            <v>NM</v>
          </cell>
          <cell r="G749" t="str">
            <v>SPS CWC-Not CWC Item</v>
          </cell>
          <cell r="N749">
            <v>0</v>
          </cell>
        </row>
        <row r="750">
          <cell r="B750" t="str">
            <v>Sched M: Plant Temporary</v>
          </cell>
          <cell r="C750" t="str">
            <v>Distribution</v>
          </cell>
          <cell r="D750" t="str">
            <v>367000E-Dist UG Conductor &amp; D</v>
          </cell>
          <cell r="E750" t="str">
            <v>Non-Labor</v>
          </cell>
          <cell r="F750" t="str">
            <v>TX</v>
          </cell>
          <cell r="G750" t="str">
            <v>SPS CWC-Not CWC Item</v>
          </cell>
          <cell r="N750">
            <v>0</v>
          </cell>
        </row>
        <row r="751">
          <cell r="B751" t="str">
            <v>Sched M: Plant Temporary</v>
          </cell>
          <cell r="C751" t="str">
            <v>Distribution</v>
          </cell>
          <cell r="D751" t="str">
            <v>368000E-Dist Line Transformer</v>
          </cell>
          <cell r="E751" t="str">
            <v>Non-Labor</v>
          </cell>
          <cell r="F751" t="str">
            <v>NM</v>
          </cell>
          <cell r="G751" t="str">
            <v>SPS CWC-Not CWC Item</v>
          </cell>
          <cell r="N751">
            <v>0</v>
          </cell>
        </row>
        <row r="752">
          <cell r="B752" t="str">
            <v>Sched M: Plant Temporary</v>
          </cell>
          <cell r="C752" t="str">
            <v>Distribution</v>
          </cell>
          <cell r="D752" t="str">
            <v>368000E-Dist Line Transformer</v>
          </cell>
          <cell r="E752" t="str">
            <v>Non-Labor</v>
          </cell>
          <cell r="F752" t="str">
            <v>TX</v>
          </cell>
          <cell r="G752" t="str">
            <v>SPS CWC-Not CWC Item</v>
          </cell>
          <cell r="N752">
            <v>0</v>
          </cell>
        </row>
        <row r="753">
          <cell r="B753" t="str">
            <v>Sched M: Plant Temporary</v>
          </cell>
          <cell r="C753" t="str">
            <v>Distribution</v>
          </cell>
          <cell r="D753" t="str">
            <v>369000E-Distribution Services</v>
          </cell>
          <cell r="E753" t="str">
            <v>Non-Labor</v>
          </cell>
          <cell r="F753" t="str">
            <v>NM</v>
          </cell>
          <cell r="G753" t="str">
            <v>SPS CWC-Not CWC Item</v>
          </cell>
          <cell r="N753">
            <v>0</v>
          </cell>
        </row>
        <row r="754">
          <cell r="B754" t="str">
            <v>Sched M: Plant Temporary</v>
          </cell>
          <cell r="C754" t="str">
            <v>Distribution</v>
          </cell>
          <cell r="D754" t="str">
            <v>369000E-Distribution Services</v>
          </cell>
          <cell r="E754" t="str">
            <v>Non-Labor</v>
          </cell>
          <cell r="F754" t="str">
            <v>TX</v>
          </cell>
          <cell r="G754" t="str">
            <v>SPS CWC-Not CWC Item</v>
          </cell>
          <cell r="N754">
            <v>0</v>
          </cell>
        </row>
        <row r="755">
          <cell r="B755" t="str">
            <v>Sched M: Plant Temporary</v>
          </cell>
          <cell r="C755" t="str">
            <v>Distribution</v>
          </cell>
          <cell r="D755" t="str">
            <v>369010-Distribution Services O</v>
          </cell>
          <cell r="E755" t="str">
            <v>Non-Labor</v>
          </cell>
          <cell r="F755" t="str">
            <v>NM</v>
          </cell>
          <cell r="G755" t="str">
            <v>SPS CWC-Not CWC Item</v>
          </cell>
          <cell r="N755">
            <v>0</v>
          </cell>
        </row>
        <row r="756">
          <cell r="B756" t="str">
            <v>Sched M: Plant Temporary</v>
          </cell>
          <cell r="C756" t="str">
            <v>Distribution</v>
          </cell>
          <cell r="D756" t="str">
            <v>369010-Distribution Services O</v>
          </cell>
          <cell r="E756" t="str">
            <v>Non-Labor</v>
          </cell>
          <cell r="F756" t="str">
            <v>TX</v>
          </cell>
          <cell r="G756" t="str">
            <v>SPS CWC-Not CWC Item</v>
          </cell>
          <cell r="N756">
            <v>0</v>
          </cell>
        </row>
        <row r="757">
          <cell r="B757" t="str">
            <v>Sched M: Plant Temporary</v>
          </cell>
          <cell r="C757" t="str">
            <v>Distribution</v>
          </cell>
          <cell r="D757" t="str">
            <v>369020-Distribution Services U</v>
          </cell>
          <cell r="E757" t="str">
            <v>Non-Labor</v>
          </cell>
          <cell r="F757" t="str">
            <v>NM</v>
          </cell>
          <cell r="G757" t="str">
            <v>SPS CWC-Not CWC Item</v>
          </cell>
          <cell r="N757">
            <v>0</v>
          </cell>
        </row>
        <row r="758">
          <cell r="B758" t="str">
            <v>Sched M: Plant Temporary</v>
          </cell>
          <cell r="C758" t="str">
            <v>Distribution</v>
          </cell>
          <cell r="D758" t="str">
            <v>369020-Distribution Services U</v>
          </cell>
          <cell r="E758" t="str">
            <v>Non-Labor</v>
          </cell>
          <cell r="F758" t="str">
            <v>TX</v>
          </cell>
          <cell r="G758" t="str">
            <v>SPS CWC-Not CWC Item</v>
          </cell>
          <cell r="N758">
            <v>0</v>
          </cell>
        </row>
        <row r="759">
          <cell r="B759" t="str">
            <v>Sched M: Plant Temporary</v>
          </cell>
          <cell r="C759" t="str">
            <v>Distribution</v>
          </cell>
          <cell r="D759" t="str">
            <v>370000E-Distribution Meter</v>
          </cell>
          <cell r="E759" t="str">
            <v>Non-Labor</v>
          </cell>
          <cell r="F759" t="str">
            <v>NM</v>
          </cell>
          <cell r="G759" t="str">
            <v>SPS CWC-Not CWC Item</v>
          </cell>
          <cell r="N759">
            <v>0</v>
          </cell>
        </row>
        <row r="760">
          <cell r="B760" t="str">
            <v>Sched M: Plant Temporary</v>
          </cell>
          <cell r="C760" t="str">
            <v>Distribution</v>
          </cell>
          <cell r="D760" t="str">
            <v>370000E-Distribution Meter</v>
          </cell>
          <cell r="E760" t="str">
            <v>Non-Labor</v>
          </cell>
          <cell r="F760" t="str">
            <v>TX</v>
          </cell>
          <cell r="G760" t="str">
            <v>SPS CWC-Not CWC Item</v>
          </cell>
          <cell r="N760">
            <v>0</v>
          </cell>
        </row>
        <row r="761">
          <cell r="B761" t="str">
            <v>Sched M: Plant Temporary</v>
          </cell>
          <cell r="C761" t="str">
            <v>Distribution</v>
          </cell>
          <cell r="D761" t="str">
            <v>371000E-Dist Inst on Cust Premis</v>
          </cell>
          <cell r="E761" t="str">
            <v>Non-Labor</v>
          </cell>
          <cell r="F761" t="str">
            <v>NM</v>
          </cell>
          <cell r="G761" t="str">
            <v>SPS CWC-Not CWC Item</v>
          </cell>
          <cell r="N761">
            <v>0</v>
          </cell>
        </row>
        <row r="762">
          <cell r="B762" t="str">
            <v>Sched M: Plant Temporary</v>
          </cell>
          <cell r="C762" t="str">
            <v>Distribution</v>
          </cell>
          <cell r="D762" t="str">
            <v>371000E-Dist Inst on Cust Premis</v>
          </cell>
          <cell r="E762" t="str">
            <v>Non-Labor</v>
          </cell>
          <cell r="F762" t="str">
            <v>TX</v>
          </cell>
          <cell r="G762" t="str">
            <v>SPS CWC-Not CWC Item</v>
          </cell>
          <cell r="N762">
            <v>0</v>
          </cell>
        </row>
        <row r="763">
          <cell r="B763" t="str">
            <v>Sched M: Plant Temporary</v>
          </cell>
          <cell r="C763" t="str">
            <v>Distribution</v>
          </cell>
          <cell r="D763" t="str">
            <v>373000-Dist Street Light &amp; Sg Sy</v>
          </cell>
          <cell r="E763" t="str">
            <v>Non-Labor</v>
          </cell>
          <cell r="F763" t="str">
            <v>NM</v>
          </cell>
          <cell r="G763" t="str">
            <v>SPS CWC-Not CWC Item</v>
          </cell>
          <cell r="N763">
            <v>0</v>
          </cell>
        </row>
        <row r="764">
          <cell r="B764" t="str">
            <v>Sched M: Plant Temporary</v>
          </cell>
          <cell r="C764" t="str">
            <v>Distribution</v>
          </cell>
          <cell r="D764" t="str">
            <v>373000-Dist Street Light &amp; Sg Sy</v>
          </cell>
          <cell r="E764" t="str">
            <v>Non-Labor</v>
          </cell>
          <cell r="F764" t="str">
            <v>TX</v>
          </cell>
          <cell r="G764" t="str">
            <v>SPS CWC-Not CWC Item</v>
          </cell>
          <cell r="N764">
            <v>0</v>
          </cell>
        </row>
        <row r="765">
          <cell r="B765" t="str">
            <v>Sched M: Plant Temporary</v>
          </cell>
          <cell r="C765" t="str">
            <v>General</v>
          </cell>
          <cell r="D765" t="str">
            <v>389001-General Land Owned in Fe</v>
          </cell>
          <cell r="E765" t="str">
            <v>Non-Labor</v>
          </cell>
          <cell r="F765" t="str">
            <v>LABXAG</v>
          </cell>
          <cell r="G765" t="str">
            <v>SPS CWC-Not CWC Item</v>
          </cell>
          <cell r="N765">
            <v>0</v>
          </cell>
        </row>
        <row r="766">
          <cell r="B766" t="str">
            <v>Sched M: Plant Temporary</v>
          </cell>
          <cell r="C766" t="str">
            <v>General</v>
          </cell>
          <cell r="D766" t="str">
            <v>389002-General Land Rights</v>
          </cell>
          <cell r="E766" t="str">
            <v>Non-Labor</v>
          </cell>
          <cell r="F766" t="str">
            <v>LABXAG</v>
          </cell>
          <cell r="G766" t="str">
            <v>SPS CWC-Not CWC Item</v>
          </cell>
          <cell r="N766">
            <v>115.66555847414435</v>
          </cell>
        </row>
        <row r="767">
          <cell r="B767" t="str">
            <v>Sched M: Plant Temporary</v>
          </cell>
          <cell r="C767" t="str">
            <v>General</v>
          </cell>
          <cell r="D767" t="str">
            <v>390000-Genl Structures &amp; Improv</v>
          </cell>
          <cell r="E767" t="str">
            <v>Non-Labor</v>
          </cell>
          <cell r="F767" t="str">
            <v>LABXAG</v>
          </cell>
          <cell r="G767" t="str">
            <v>SPS CWC-Not CWC Item</v>
          </cell>
          <cell r="N767">
            <v>167001.05051438196</v>
          </cell>
        </row>
        <row r="768">
          <cell r="B768" t="str">
            <v>Sched M: Plant Temporary</v>
          </cell>
          <cell r="C768" t="str">
            <v>General</v>
          </cell>
          <cell r="D768" t="str">
            <v>390007-Genl Str &amp; Imp Lease Bld</v>
          </cell>
          <cell r="E768" t="str">
            <v>Non-Labor</v>
          </cell>
          <cell r="F768" t="str">
            <v>LABXAG</v>
          </cell>
          <cell r="G768" t="str">
            <v>SPS CWC-Not CWC Item</v>
          </cell>
          <cell r="N768">
            <v>0</v>
          </cell>
        </row>
        <row r="769">
          <cell r="B769" t="str">
            <v>Sched M: Plant Temporary</v>
          </cell>
          <cell r="C769" t="str">
            <v>General</v>
          </cell>
          <cell r="D769" t="str">
            <v>390050-Genl Str &amp; Imp-Call Center</v>
          </cell>
          <cell r="E769" t="str">
            <v>Non-Labor</v>
          </cell>
          <cell r="F769" t="str">
            <v>CUST-RET</v>
          </cell>
          <cell r="G769" t="str">
            <v>SPS CWC-Not CWC Item</v>
          </cell>
          <cell r="N769">
            <v>0</v>
          </cell>
        </row>
        <row r="770">
          <cell r="B770" t="str">
            <v>Sched M: Plant Temporary</v>
          </cell>
          <cell r="C770" t="str">
            <v>General</v>
          </cell>
          <cell r="D770" t="str">
            <v>391000-General Office Furn &amp; E</v>
          </cell>
          <cell r="E770" t="str">
            <v>Non-Labor</v>
          </cell>
          <cell r="F770" t="str">
            <v>LABXAG</v>
          </cell>
          <cell r="G770" t="str">
            <v>SPS CWC-Not CWC Item</v>
          </cell>
          <cell r="N770">
            <v>4506.3739922239893</v>
          </cell>
        </row>
        <row r="771">
          <cell r="B771" t="str">
            <v>Sched M: Plant Temporary</v>
          </cell>
          <cell r="C771" t="str">
            <v>General</v>
          </cell>
          <cell r="D771" t="str">
            <v>391004-General Info Sys Computer</v>
          </cell>
          <cell r="E771" t="str">
            <v>Non-Labor</v>
          </cell>
          <cell r="F771" t="str">
            <v>LABXAG</v>
          </cell>
          <cell r="G771" t="str">
            <v>SPS CWC-Not CWC Item</v>
          </cell>
          <cell r="N771">
            <v>269226.74123022414</v>
          </cell>
        </row>
        <row r="772">
          <cell r="B772" t="str">
            <v>Sched M: Plant Temporary</v>
          </cell>
          <cell r="C772" t="str">
            <v>General</v>
          </cell>
          <cell r="D772" t="str">
            <v>391005-Genl Off Eq-Comp 3 Yr Life</v>
          </cell>
          <cell r="E772" t="str">
            <v>Non-Labor</v>
          </cell>
          <cell r="F772" t="str">
            <v>LABXAG</v>
          </cell>
          <cell r="G772" t="str">
            <v>SPS CWC-Not CWC Item</v>
          </cell>
          <cell r="N772">
            <v>5.534488891073881E-5</v>
          </cell>
        </row>
        <row r="773">
          <cell r="B773" t="str">
            <v>Sched M: Plant Temporary</v>
          </cell>
          <cell r="C773" t="str">
            <v>General</v>
          </cell>
          <cell r="D773" t="str">
            <v>392000-General Transportation E</v>
          </cell>
          <cell r="E773" t="str">
            <v>Non-Labor</v>
          </cell>
          <cell r="F773" t="str">
            <v>LABXAG</v>
          </cell>
          <cell r="G773" t="str">
            <v>SPS CWC-Not CWC Item</v>
          </cell>
          <cell r="N773">
            <v>2.8349417848256283E-5</v>
          </cell>
        </row>
        <row r="774">
          <cell r="B774" t="str">
            <v>Sched M: Plant Temporary</v>
          </cell>
          <cell r="C774" t="str">
            <v>General</v>
          </cell>
          <cell r="D774" t="str">
            <v>392010-General Transp Eq Grp</v>
          </cell>
          <cell r="E774" t="str">
            <v>Non-Labor</v>
          </cell>
          <cell r="F774" t="str">
            <v>LABXAG</v>
          </cell>
          <cell r="G774" t="str">
            <v>SPS CWC-Not CWC Item</v>
          </cell>
          <cell r="N774">
            <v>4128.8191755155176</v>
          </cell>
        </row>
        <row r="775">
          <cell r="B775" t="str">
            <v>Sched M: Plant Temporary</v>
          </cell>
          <cell r="C775" t="str">
            <v>General</v>
          </cell>
          <cell r="D775" t="str">
            <v>392020-General Transp Eq Grp 2</v>
          </cell>
          <cell r="E775" t="str">
            <v>Non-Labor</v>
          </cell>
          <cell r="F775" t="str">
            <v>LABXAG</v>
          </cell>
          <cell r="G775" t="str">
            <v>SPS CWC-Not CWC Item</v>
          </cell>
          <cell r="N775">
            <v>45434.818759239162</v>
          </cell>
        </row>
        <row r="776">
          <cell r="B776" t="str">
            <v>Sched M: Plant Temporary</v>
          </cell>
          <cell r="C776" t="str">
            <v>General</v>
          </cell>
          <cell r="D776" t="str">
            <v>392030-General Transp Eq Trailer</v>
          </cell>
          <cell r="E776" t="str">
            <v>Non-Labor</v>
          </cell>
          <cell r="F776" t="str">
            <v>LABXAG</v>
          </cell>
          <cell r="G776" t="str">
            <v>SPS CWC-Not CWC Item</v>
          </cell>
          <cell r="N776">
            <v>10572.829638967989</v>
          </cell>
        </row>
        <row r="777">
          <cell r="B777" t="str">
            <v>Sched M: Plant Temporary</v>
          </cell>
          <cell r="C777" t="str">
            <v>General</v>
          </cell>
          <cell r="D777" t="str">
            <v>392040-General Transp Eq Grp 4</v>
          </cell>
          <cell r="E777" t="str">
            <v>Non-Labor</v>
          </cell>
          <cell r="F777" t="str">
            <v>LABXAG</v>
          </cell>
          <cell r="G777" t="str">
            <v>SPS CWC-Not CWC Item</v>
          </cell>
          <cell r="N777">
            <v>57835.679746162437</v>
          </cell>
        </row>
        <row r="778">
          <cell r="B778" t="str">
            <v>Sched M: Plant Temporary</v>
          </cell>
          <cell r="C778" t="str">
            <v>General</v>
          </cell>
          <cell r="D778" t="str">
            <v>393000-General Stores Equipmen</v>
          </cell>
          <cell r="E778" t="str">
            <v>Non-Labor</v>
          </cell>
          <cell r="F778" t="str">
            <v>LABXAG</v>
          </cell>
          <cell r="G778" t="str">
            <v>SPS CWC-Not CWC Item</v>
          </cell>
          <cell r="N778">
            <v>2332.8943306585593</v>
          </cell>
        </row>
        <row r="779">
          <cell r="B779" t="str">
            <v>Sched M: Plant Temporary</v>
          </cell>
          <cell r="C779" t="str">
            <v>General</v>
          </cell>
          <cell r="D779" t="str">
            <v>394000-General Tools &amp; Shop Equi</v>
          </cell>
          <cell r="E779" t="str">
            <v>Non-Labor</v>
          </cell>
          <cell r="F779" t="str">
            <v>LABXAG</v>
          </cell>
          <cell r="G779" t="str">
            <v>SPS CWC-Not CWC Item</v>
          </cell>
          <cell r="N779">
            <v>288245.16639328981</v>
          </cell>
        </row>
        <row r="780">
          <cell r="B780" t="str">
            <v>Sched M: Plant Temporary</v>
          </cell>
          <cell r="C780" t="str">
            <v>General</v>
          </cell>
          <cell r="D780" t="str">
            <v>395000-General Laboratory Equi</v>
          </cell>
          <cell r="E780" t="str">
            <v>Non-Labor</v>
          </cell>
          <cell r="F780" t="str">
            <v>LABXAG</v>
          </cell>
          <cell r="G780" t="str">
            <v>SPS CWC-Not CWC Item</v>
          </cell>
          <cell r="N780">
            <v>59163.603723621003</v>
          </cell>
        </row>
        <row r="781">
          <cell r="B781" t="str">
            <v>Sched M: Plant Temporary</v>
          </cell>
          <cell r="C781" t="str">
            <v>General</v>
          </cell>
          <cell r="D781" t="str">
            <v>396000-General Power Operated E</v>
          </cell>
          <cell r="E781" t="str">
            <v>Non-Labor</v>
          </cell>
          <cell r="F781" t="str">
            <v>LABXAG</v>
          </cell>
          <cell r="G781" t="str">
            <v>SPS CWC-Not CWC Item</v>
          </cell>
          <cell r="N781">
            <v>12963.581131135632</v>
          </cell>
        </row>
        <row r="782">
          <cell r="B782" t="str">
            <v>Sched M: Plant Temporary</v>
          </cell>
          <cell r="C782" t="str">
            <v>General</v>
          </cell>
          <cell r="D782" t="str">
            <v>397000-General Communication E</v>
          </cell>
          <cell r="E782" t="str">
            <v>Non-Labor</v>
          </cell>
          <cell r="F782" t="str">
            <v>LABXAG</v>
          </cell>
          <cell r="G782" t="str">
            <v>SPS CWC-Not CWC Item</v>
          </cell>
          <cell r="N782">
            <v>347566.20376205794</v>
          </cell>
        </row>
        <row r="783">
          <cell r="B783" t="str">
            <v>Sched M: Plant Temporary</v>
          </cell>
          <cell r="C783" t="str">
            <v>General</v>
          </cell>
          <cell r="D783" t="str">
            <v>397010-General Comm Eq Two Wa</v>
          </cell>
          <cell r="E783" t="str">
            <v>Non-Labor</v>
          </cell>
          <cell r="F783" t="str">
            <v>LABXAG</v>
          </cell>
          <cell r="G783" t="str">
            <v>SPS CWC-Not CWC Item</v>
          </cell>
          <cell r="N783">
            <v>282425.0714802221</v>
          </cell>
        </row>
        <row r="784">
          <cell r="B784" t="str">
            <v>Sched M: Plant Temporary</v>
          </cell>
          <cell r="C784" t="str">
            <v>General</v>
          </cell>
          <cell r="D784" t="str">
            <v>397020-General Comm Eq AE</v>
          </cell>
          <cell r="E784" t="str">
            <v>Non-Labor</v>
          </cell>
          <cell r="F784" t="str">
            <v>LABXAG</v>
          </cell>
          <cell r="G784" t="str">
            <v>SPS CWC-Not CWC Item</v>
          </cell>
          <cell r="N784">
            <v>511.00316635896957</v>
          </cell>
        </row>
        <row r="785">
          <cell r="B785" t="str">
            <v>Sched M: Plant Temporary</v>
          </cell>
          <cell r="C785" t="str">
            <v>General</v>
          </cell>
          <cell r="D785" t="str">
            <v>397030-General Comm Eq EM</v>
          </cell>
          <cell r="E785" t="str">
            <v>Non-Labor</v>
          </cell>
          <cell r="F785" t="str">
            <v>LABXAG</v>
          </cell>
          <cell r="G785" t="str">
            <v>SPS CWC-Not CWC Item</v>
          </cell>
          <cell r="N785">
            <v>95738.1522448982</v>
          </cell>
        </row>
        <row r="786">
          <cell r="B786" t="str">
            <v>Sched M: Plant Temporary</v>
          </cell>
          <cell r="C786" t="str">
            <v>General</v>
          </cell>
          <cell r="D786" t="str">
            <v>397030R-General Comm Eq EM-Retail Related</v>
          </cell>
          <cell r="E786" t="str">
            <v>Non-Labor</v>
          </cell>
          <cell r="F786" t="str">
            <v>CUST-RET</v>
          </cell>
          <cell r="G786" t="str">
            <v>SPS CWC-Not CWC Item</v>
          </cell>
          <cell r="N786">
            <v>0</v>
          </cell>
        </row>
        <row r="787">
          <cell r="B787" t="str">
            <v>Sched M: Plant Temporary</v>
          </cell>
          <cell r="C787" t="str">
            <v>General</v>
          </cell>
          <cell r="D787" t="str">
            <v>398000-General Miscellaneous E</v>
          </cell>
          <cell r="E787" t="str">
            <v>Non-Labor</v>
          </cell>
          <cell r="F787" t="str">
            <v>LABXAG</v>
          </cell>
          <cell r="G787" t="str">
            <v>SPS CWC-Not CWC Item</v>
          </cell>
          <cell r="N787">
            <v>14869.989863766699</v>
          </cell>
        </row>
        <row r="788">
          <cell r="B788" t="str">
            <v>Sched M: Plant Temporary</v>
          </cell>
          <cell r="G788" t="str">
            <v>Sub-Total Sched M: Plant Temporary</v>
          </cell>
          <cell r="N788">
            <v>4558334.8063442931</v>
          </cell>
        </row>
        <row r="790">
          <cell r="B790" t="str">
            <v>Sched M: Non-Plant Temporary</v>
          </cell>
          <cell r="C790" t="str">
            <v>Demand Related</v>
          </cell>
          <cell r="D790" t="str">
            <v>SchM-103 - Environmental Remediation</v>
          </cell>
          <cell r="E790" t="str">
            <v>Non-Labor</v>
          </cell>
          <cell r="F790" t="str">
            <v>12CP-PROD</v>
          </cell>
          <cell r="G790" t="str">
            <v>SPS CWC-Not CWC Item</v>
          </cell>
          <cell r="N790">
            <v>0</v>
          </cell>
        </row>
        <row r="791">
          <cell r="B791" t="str">
            <v>Sched M: Non-Plant Temporary</v>
          </cell>
          <cell r="C791" t="str">
            <v>Plant Related</v>
          </cell>
          <cell r="D791" t="str">
            <v>SchM-102 - Fuel Tax Credit - Inc Addback</v>
          </cell>
          <cell r="E791" t="str">
            <v>Non-Labor</v>
          </cell>
          <cell r="F791" t="str">
            <v>PIS-NET</v>
          </cell>
          <cell r="G791" t="str">
            <v>SPS CWC-Not CWC Item</v>
          </cell>
          <cell r="N791">
            <v>0</v>
          </cell>
        </row>
        <row r="792">
          <cell r="B792" t="str">
            <v>Sched M: Non-Plant Temporary</v>
          </cell>
          <cell r="C792" t="str">
            <v>Plant Related</v>
          </cell>
          <cell r="D792" t="str">
            <v>SchM-118 - Inventory Reserve</v>
          </cell>
          <cell r="E792" t="str">
            <v>Non-Labor</v>
          </cell>
          <cell r="F792" t="str">
            <v>PIS-NET</v>
          </cell>
          <cell r="G792" t="str">
            <v>SPS CWC-Not CWC Item</v>
          </cell>
          <cell r="N792">
            <v>0</v>
          </cell>
        </row>
        <row r="793">
          <cell r="B793" t="str">
            <v>Sched M: Non-Plant Temporary</v>
          </cell>
          <cell r="C793" t="str">
            <v>Plant Related</v>
          </cell>
          <cell r="D793" t="str">
            <v>SchM-126 - Book Unamortized Cost of Reacquired Debt</v>
          </cell>
          <cell r="E793" t="str">
            <v>Non-Labor</v>
          </cell>
          <cell r="F793" t="str">
            <v>PIS-NET</v>
          </cell>
          <cell r="G793" t="str">
            <v>SPS CWC-Not CWC Item</v>
          </cell>
          <cell r="N793">
            <v>0</v>
          </cell>
        </row>
        <row r="794">
          <cell r="B794" t="str">
            <v>Sched M: Non-Plant Temporary</v>
          </cell>
          <cell r="C794" t="str">
            <v>Plant Related</v>
          </cell>
          <cell r="D794" t="str">
            <v>SchM-127 - Litigation Reserve</v>
          </cell>
          <cell r="E794" t="str">
            <v>Non-Labor</v>
          </cell>
          <cell r="F794" t="str">
            <v>PIS-NET</v>
          </cell>
          <cell r="G794" t="str">
            <v>SPS CWC-Not CWC Item</v>
          </cell>
          <cell r="N794">
            <v>0</v>
          </cell>
        </row>
        <row r="795">
          <cell r="B795" t="str">
            <v>Sched M: Non-Plant Temporary</v>
          </cell>
          <cell r="C795" t="str">
            <v>Plant Related</v>
          </cell>
          <cell r="D795" t="str">
            <v>SchM-147 - State Tax Deduction Cash Vs Accrual - 283</v>
          </cell>
          <cell r="E795" t="str">
            <v>Non-Labor</v>
          </cell>
          <cell r="F795" t="str">
            <v>PIS-NET</v>
          </cell>
          <cell r="G795" t="str">
            <v>SPS CWC-Not CWC Item</v>
          </cell>
          <cell r="N795">
            <v>1753850.000000004</v>
          </cell>
        </row>
        <row r="796">
          <cell r="B796" t="str">
            <v>Sched M: Non-Plant Temporary</v>
          </cell>
          <cell r="C796" t="str">
            <v>Plant Related</v>
          </cell>
          <cell r="D796" t="str">
            <v>SchM-192 - Texas Margin Tax</v>
          </cell>
          <cell r="E796" t="str">
            <v>Non-Labor</v>
          </cell>
          <cell r="F796" t="str">
            <v>PIS-NET</v>
          </cell>
          <cell r="G796" t="str">
            <v>SPS CWC-Not CWC Item</v>
          </cell>
          <cell r="N796">
            <v>0</v>
          </cell>
        </row>
        <row r="797">
          <cell r="B797" t="str">
            <v>Sched M: Non-Plant Temporary</v>
          </cell>
          <cell r="C797" t="str">
            <v>Labor Related</v>
          </cell>
          <cell r="D797" t="str">
            <v>SchM-107 - Pension Expense</v>
          </cell>
          <cell r="E797" t="str">
            <v>Non-Labor</v>
          </cell>
          <cell r="F797" t="str">
            <v>LABOR</v>
          </cell>
          <cell r="G797" t="str">
            <v>SPS CWC-Not CWC Item</v>
          </cell>
          <cell r="N797">
            <v>0</v>
          </cell>
        </row>
        <row r="798">
          <cell r="B798" t="str">
            <v>Sched M: Non-Plant Temporary</v>
          </cell>
          <cell r="C798" t="str">
            <v>Labor Related</v>
          </cell>
          <cell r="D798" t="str">
            <v>SchM-109 - Employee Incentive</v>
          </cell>
          <cell r="E798" t="str">
            <v>Non-Labor</v>
          </cell>
          <cell r="F798" t="str">
            <v>LABOR</v>
          </cell>
          <cell r="G798" t="str">
            <v>SPS CWC-Not CWC Item</v>
          </cell>
          <cell r="N798">
            <v>0</v>
          </cell>
        </row>
        <row r="799">
          <cell r="B799" t="str">
            <v>Sched M: Non-Plant Temporary</v>
          </cell>
          <cell r="C799" t="str">
            <v>Labor Related</v>
          </cell>
          <cell r="D799" t="str">
            <v>SchM-111 - Post Employment Benefits - FAS 106(Short Term)</v>
          </cell>
          <cell r="E799" t="str">
            <v>Non-Labor</v>
          </cell>
          <cell r="F799" t="str">
            <v>LABOR</v>
          </cell>
          <cell r="G799" t="str">
            <v>SPS CWC-Not CWC Item</v>
          </cell>
          <cell r="N799">
            <v>0</v>
          </cell>
        </row>
        <row r="800">
          <cell r="B800" t="str">
            <v>Sched M: Non-Plant Temporary</v>
          </cell>
          <cell r="C800" t="str">
            <v>Labor Related</v>
          </cell>
          <cell r="D800" t="str">
            <v>SchM-112 - Post Employment Benefits FAS 112</v>
          </cell>
          <cell r="E800" t="str">
            <v>Non-Labor</v>
          </cell>
          <cell r="F800" t="str">
            <v>LABOR</v>
          </cell>
          <cell r="G800" t="str">
            <v>SPS CWC-Not CWC Item</v>
          </cell>
          <cell r="N800">
            <v>0</v>
          </cell>
        </row>
        <row r="801">
          <cell r="B801" t="str">
            <v>Sched M: Non-Plant Temporary</v>
          </cell>
          <cell r="C801" t="str">
            <v>Labor Related</v>
          </cell>
          <cell r="D801" t="str">
            <v>SchM-226 - Performance Recognition Award</v>
          </cell>
          <cell r="E801" t="str">
            <v>Non-Labor</v>
          </cell>
          <cell r="F801" t="str">
            <v>LABOR</v>
          </cell>
          <cell r="G801" t="str">
            <v>SPS CWC-Not CWC Item</v>
          </cell>
          <cell r="N801">
            <v>0</v>
          </cell>
        </row>
        <row r="802">
          <cell r="B802" t="str">
            <v>Sched M: Non-Plant Temporary</v>
          </cell>
          <cell r="C802" t="str">
            <v>Labor Related</v>
          </cell>
          <cell r="D802" t="str">
            <v>SchM-301 - Cares Act Payroll Deferral</v>
          </cell>
          <cell r="E802" t="str">
            <v>Non-Labor</v>
          </cell>
          <cell r="F802" t="str">
            <v>LABOR</v>
          </cell>
          <cell r="G802" t="str">
            <v>SPS CWC-Not CWC Item</v>
          </cell>
          <cell r="N802">
            <v>0</v>
          </cell>
        </row>
        <row r="803">
          <cell r="B803" t="str">
            <v>Sched M: Non-Plant Temporary</v>
          </cell>
          <cell r="C803" t="str">
            <v>Direct Assigned</v>
          </cell>
          <cell r="D803" t="str">
            <v>SchM-138 - Rate Case Expense</v>
          </cell>
          <cell r="E803" t="str">
            <v>Non-Labor</v>
          </cell>
          <cell r="F803" t="str">
            <v>NM</v>
          </cell>
          <cell r="G803" t="str">
            <v>SPS CWC-Not CWC Item</v>
          </cell>
          <cell r="N803">
            <v>0</v>
          </cell>
        </row>
        <row r="804">
          <cell r="B804" t="str">
            <v>Sched M: Non-Plant Temporary</v>
          </cell>
          <cell r="C804" t="str">
            <v>Direct Assigned</v>
          </cell>
          <cell r="D804" t="str">
            <v>SchM-138 - Rate Case Expense</v>
          </cell>
          <cell r="E804" t="str">
            <v>Non-Labor</v>
          </cell>
          <cell r="F804" t="str">
            <v>TX</v>
          </cell>
          <cell r="G804" t="str">
            <v>SPS CWC-Not CWC Item</v>
          </cell>
          <cell r="N804">
            <v>0</v>
          </cell>
        </row>
        <row r="805">
          <cell r="B805" t="str">
            <v>Sched M: Non-Plant Temporary</v>
          </cell>
          <cell r="C805" t="str">
            <v>Direct Assigned</v>
          </cell>
          <cell r="D805" t="str">
            <v>SchM-168 - Reg Asset-NOx</v>
          </cell>
          <cell r="E805" t="str">
            <v>Non-Labor</v>
          </cell>
          <cell r="F805" t="str">
            <v>NM</v>
          </cell>
          <cell r="G805" t="str">
            <v>SPS CWC-Not CWC Item</v>
          </cell>
          <cell r="N805">
            <v>0</v>
          </cell>
        </row>
        <row r="806">
          <cell r="B806" t="str">
            <v>Sched M: Non-Plant Temporary</v>
          </cell>
          <cell r="C806" t="str">
            <v>Other</v>
          </cell>
          <cell r="D806" t="str">
            <v>SchM-108 - Accrued Vacation Paid</v>
          </cell>
          <cell r="E806" t="str">
            <v>Non-Labor</v>
          </cell>
          <cell r="F806" t="str">
            <v>LABOR</v>
          </cell>
          <cell r="G806" t="str">
            <v>SPS CWC-Not CWC Item</v>
          </cell>
          <cell r="N806">
            <v>-244222.89</v>
          </cell>
        </row>
        <row r="807">
          <cell r="B807" t="str">
            <v>Sched M: Non-Plant Temporary</v>
          </cell>
          <cell r="C807" t="str">
            <v>Other</v>
          </cell>
          <cell r="D807" t="str">
            <v>SchM-116 - Bad Debt</v>
          </cell>
          <cell r="E807" t="str">
            <v>Non-Labor</v>
          </cell>
          <cell r="F807" t="str">
            <v>CUST-RET</v>
          </cell>
          <cell r="G807" t="str">
            <v>SPS CWC-Not CWC Item</v>
          </cell>
          <cell r="N807">
            <v>-3120097.23</v>
          </cell>
        </row>
        <row r="808">
          <cell r="B808" t="str">
            <v>Sched M: Non-Plant Temporary</v>
          </cell>
          <cell r="C808" t="str">
            <v>Other</v>
          </cell>
          <cell r="D808" t="str">
            <v>SchM-130 - Deferred Compensation Plan Reserve</v>
          </cell>
          <cell r="E808" t="str">
            <v>Non-Labor</v>
          </cell>
          <cell r="F808" t="str">
            <v>LABOR</v>
          </cell>
          <cell r="G808" t="str">
            <v>SPS CWC-Not CWC Item</v>
          </cell>
          <cell r="N808">
            <v>-996140.43</v>
          </cell>
        </row>
        <row r="809">
          <cell r="B809" t="str">
            <v>Sched M: Non-Plant Temporary</v>
          </cell>
          <cell r="C809" t="str">
            <v>Other</v>
          </cell>
          <cell r="D809" t="str">
            <v>SchM-134 - Non-Qualified Pension Plans - 190</v>
          </cell>
          <cell r="E809" t="str">
            <v>Non-Labor</v>
          </cell>
          <cell r="F809" t="str">
            <v>LABOR</v>
          </cell>
          <cell r="G809" t="str">
            <v>SPS CWC-Not CWC Item</v>
          </cell>
          <cell r="N809">
            <v>-54651.400000000081</v>
          </cell>
        </row>
        <row r="810">
          <cell r="B810" t="str">
            <v>Sched M: Non-Plant Temporary</v>
          </cell>
          <cell r="C810" t="str">
            <v>Other</v>
          </cell>
          <cell r="D810" t="str">
            <v>SchM-136 - Performance Share Plan</v>
          </cell>
          <cell r="E810" t="str">
            <v>Non-Labor</v>
          </cell>
          <cell r="F810" t="str">
            <v>LABOR</v>
          </cell>
          <cell r="G810" t="str">
            <v>SPS CWC-Not CWC Item</v>
          </cell>
          <cell r="N810">
            <v>-90667.119999999937</v>
          </cell>
        </row>
        <row r="811">
          <cell r="B811" t="str">
            <v>Sched M: Non-Plant Temporary</v>
          </cell>
          <cell r="C811" t="str">
            <v>Other</v>
          </cell>
          <cell r="D811" t="str">
            <v>SchM-146 - State Tax Deduction Cash Vs Accrual - 190</v>
          </cell>
          <cell r="E811" t="str">
            <v>Non-Labor</v>
          </cell>
          <cell r="F811" t="str">
            <v>PIS-NET</v>
          </cell>
          <cell r="G811" t="str">
            <v>SPS CWC-Not CWC Item</v>
          </cell>
          <cell r="N811">
            <v>1203099.999999996</v>
          </cell>
        </row>
        <row r="812">
          <cell r="B812" t="str">
            <v>Sched M: Non-Plant Temporary</v>
          </cell>
          <cell r="C812" t="str">
            <v>Other</v>
          </cell>
          <cell r="D812" t="str">
            <v>SchM-178 - Interest Income on Disputed Tax</v>
          </cell>
          <cell r="E812" t="str">
            <v>Non-Labor</v>
          </cell>
          <cell r="F812" t="str">
            <v>PIS-NET</v>
          </cell>
          <cell r="G812" t="str">
            <v>SPS CWC-Not CWC Item</v>
          </cell>
          <cell r="N812">
            <v>-1546308.999999996</v>
          </cell>
        </row>
        <row r="813">
          <cell r="B813" t="str">
            <v>Sched M: Non-Plant Temporary</v>
          </cell>
          <cell r="C813" t="str">
            <v>Other</v>
          </cell>
          <cell r="D813" t="str">
            <v>SchM-179 - DSM/CIP</v>
          </cell>
          <cell r="E813" t="str">
            <v>Non-Labor</v>
          </cell>
          <cell r="F813" t="str">
            <v>PIS-NET</v>
          </cell>
          <cell r="G813" t="str">
            <v>SPS CWC-Not CWC Item</v>
          </cell>
          <cell r="N813">
            <v>1171341</v>
          </cell>
        </row>
        <row r="814">
          <cell r="B814" t="str">
            <v>Sched M: Non-Plant Temporary</v>
          </cell>
          <cell r="C814" t="str">
            <v>Other</v>
          </cell>
          <cell r="D814" t="str">
            <v>SchM-186 - Deferred Fuel Costs</v>
          </cell>
          <cell r="E814" t="str">
            <v>Non-Labor</v>
          </cell>
          <cell r="F814" t="str">
            <v>PIS-NET</v>
          </cell>
          <cell r="G814" t="str">
            <v>SPS CWC-Not CWC Item</v>
          </cell>
          <cell r="N814">
            <v>44298944.889999956</v>
          </cell>
        </row>
        <row r="815">
          <cell r="B815" t="str">
            <v>Sched M: Non-Plant Temporary</v>
          </cell>
          <cell r="C815" t="str">
            <v>Other</v>
          </cell>
          <cell r="D815" t="str">
            <v>SchM-187 - Reg Asset/Liability Transmission Attachment O</v>
          </cell>
          <cell r="E815" t="str">
            <v>Non-Labor</v>
          </cell>
          <cell r="F815" t="str">
            <v>PIS-NET</v>
          </cell>
          <cell r="G815" t="str">
            <v>SPS CWC-Not CWC Item</v>
          </cell>
          <cell r="N815">
            <v>8787353.7699999958</v>
          </cell>
        </row>
        <row r="816">
          <cell r="B816" t="str">
            <v>Sched M: Non-Plant Temporary</v>
          </cell>
          <cell r="C816" t="str">
            <v>Other</v>
          </cell>
          <cell r="D816" t="str">
            <v>SchM-188 - Contributions Carryover</v>
          </cell>
          <cell r="E816" t="str">
            <v>Non-Labor</v>
          </cell>
          <cell r="F816" t="str">
            <v>PIS-NET</v>
          </cell>
          <cell r="G816" t="str">
            <v>SPS CWC-Not CWC Item</v>
          </cell>
          <cell r="N816">
            <v>-105159.11000000026</v>
          </cell>
        </row>
        <row r="817">
          <cell r="B817" t="str">
            <v>Sched M: Non-Plant Temporary</v>
          </cell>
          <cell r="C817" t="str">
            <v>Other</v>
          </cell>
          <cell r="D817" t="str">
            <v>SchM-189 - OCI Treasury</v>
          </cell>
          <cell r="E817" t="str">
            <v>Non-Labor</v>
          </cell>
          <cell r="F817" t="str">
            <v>PIS-NET</v>
          </cell>
          <cell r="G817" t="str">
            <v>SPS CWC-Not CWC Item</v>
          </cell>
          <cell r="N817">
            <v>80339.409999999974</v>
          </cell>
        </row>
        <row r="818">
          <cell r="B818" t="str">
            <v>Sched M: Non-Plant Temporary</v>
          </cell>
          <cell r="C818" t="str">
            <v>Other</v>
          </cell>
          <cell r="D818" t="str">
            <v>SchM-195 - Renewable Energy Standard</v>
          </cell>
          <cell r="E818" t="str">
            <v>Non-Labor</v>
          </cell>
          <cell r="F818" t="str">
            <v>PIS-NET</v>
          </cell>
          <cell r="G818" t="str">
            <v>SPS CWC-Not CWC Item</v>
          </cell>
          <cell r="N818">
            <v>7574483.1799999932</v>
          </cell>
        </row>
        <row r="819">
          <cell r="B819" t="str">
            <v>Sched M: Non-Plant Temporary</v>
          </cell>
          <cell r="C819" t="str">
            <v>Other</v>
          </cell>
          <cell r="D819" t="str">
            <v>SchM-201 - State Tax Deduction Cash vs Accrual - Fin 48</v>
          </cell>
          <cell r="E819" t="str">
            <v>Non-Labor</v>
          </cell>
          <cell r="F819" t="str">
            <v>PIS-NET</v>
          </cell>
          <cell r="G819" t="str">
            <v>SPS CWC-Not CWC Item</v>
          </cell>
          <cell r="N819">
            <v>178098</v>
          </cell>
        </row>
        <row r="820">
          <cell r="B820" t="str">
            <v>Sched M: Non-Plant Temporary</v>
          </cell>
          <cell r="C820" t="str">
            <v>Other</v>
          </cell>
          <cell r="D820" t="str">
            <v>SchM-205 - State Only NOL</v>
          </cell>
          <cell r="E820" t="str">
            <v>Non-Labor</v>
          </cell>
          <cell r="F820" t="str">
            <v>PIS-NET</v>
          </cell>
          <cell r="G820" t="str">
            <v>SPS CWC-Not CWC Item</v>
          </cell>
          <cell r="N820">
            <v>8673</v>
          </cell>
        </row>
        <row r="821">
          <cell r="B821" t="str">
            <v>Sched M: Non-Plant Temporary</v>
          </cell>
          <cell r="C821" t="str">
            <v>Other</v>
          </cell>
          <cell r="D821" t="str">
            <v>SchM-207 - Mark to Market Adjust</v>
          </cell>
          <cell r="E821" t="str">
            <v>Non-Labor</v>
          </cell>
          <cell r="F821" t="str">
            <v>PIS-NET</v>
          </cell>
          <cell r="G821" t="str">
            <v>SPS CWC-Not CWC Item</v>
          </cell>
          <cell r="N821">
            <v>-431687.00000000029</v>
          </cell>
        </row>
        <row r="822">
          <cell r="B822" t="str">
            <v>Sched M: Non-Plant Temporary</v>
          </cell>
          <cell r="C822" t="str">
            <v>Other</v>
          </cell>
          <cell r="D822" t="str">
            <v>SchM-213 - Rate Refund Reserve</v>
          </cell>
          <cell r="E822" t="str">
            <v>Non-Labor</v>
          </cell>
          <cell r="F822" t="str">
            <v>PIS-NET</v>
          </cell>
          <cell r="G822" t="str">
            <v>SPS CWC-Not CWC Item</v>
          </cell>
          <cell r="N822">
            <v>3954146.1900000009</v>
          </cell>
        </row>
        <row r="823">
          <cell r="B823" t="str">
            <v>Sched M: Non-Plant Temporary</v>
          </cell>
          <cell r="C823" t="str">
            <v>Other</v>
          </cell>
          <cell r="D823" t="str">
            <v>SchM-261 - Section 59e Adjustment</v>
          </cell>
          <cell r="E823" t="str">
            <v>Non-Labor</v>
          </cell>
          <cell r="F823" t="str">
            <v>PIS-NET</v>
          </cell>
          <cell r="G823" t="str">
            <v>SPS CWC-Not CWC Item</v>
          </cell>
          <cell r="N823">
            <v>-24471837</v>
          </cell>
        </row>
        <row r="824">
          <cell r="B824" t="str">
            <v>Sched M: Non-Plant Temporary</v>
          </cell>
          <cell r="C824" t="str">
            <v>Other</v>
          </cell>
          <cell r="D824" t="str">
            <v>SchM-275 - Reg Asset - Miscellaneous</v>
          </cell>
          <cell r="E824" t="str">
            <v>Non-Labor</v>
          </cell>
          <cell r="F824" t="str">
            <v>PIS-NET</v>
          </cell>
          <cell r="G824" t="str">
            <v>SPS CWC-Not CWC Item</v>
          </cell>
          <cell r="N824">
            <v>71504969.869999945</v>
          </cell>
        </row>
        <row r="825">
          <cell r="B825" t="str">
            <v>Sched M: Non-Plant Temporary</v>
          </cell>
          <cell r="C825" t="str">
            <v>Other</v>
          </cell>
          <cell r="D825" t="str">
            <v>SchM-299 - Operating Lease</v>
          </cell>
          <cell r="E825" t="str">
            <v>Non-Labor</v>
          </cell>
          <cell r="F825" t="str">
            <v>PIS-NET</v>
          </cell>
          <cell r="G825" t="str">
            <v>SPS CWC-Not CWC Item</v>
          </cell>
          <cell r="N825">
            <v>0</v>
          </cell>
        </row>
        <row r="826">
          <cell r="B826" t="str">
            <v>Sched M: Non-Plant Temporary</v>
          </cell>
          <cell r="C826" t="str">
            <v>Other</v>
          </cell>
          <cell r="D826" t="str">
            <v>SchM-300 - Reg A/L - Emergency Spec Response</v>
          </cell>
          <cell r="E826" t="str">
            <v>Non-Labor</v>
          </cell>
          <cell r="F826" t="str">
            <v>PIS-NET</v>
          </cell>
          <cell r="G826" t="str">
            <v>SPS CWC-Not CWC Item</v>
          </cell>
          <cell r="N826">
            <v>0</v>
          </cell>
        </row>
        <row r="827">
          <cell r="B827" t="str">
            <v>Sched M: Non-Plant Temporary</v>
          </cell>
          <cell r="G827" t="str">
            <v>Sub-Total Sched M: Non-Plant Temporary</v>
          </cell>
          <cell r="N827">
            <v>109454528.12999989</v>
          </cell>
        </row>
        <row r="829">
          <cell r="B829" t="str">
            <v>Sched M: Plant Permanent</v>
          </cell>
          <cell r="C829" t="str">
            <v>Intangible</v>
          </cell>
          <cell r="D829" t="str">
            <v>303003-Intg Misc Computr Softwar</v>
          </cell>
          <cell r="E829" t="str">
            <v>Non-Labor</v>
          </cell>
          <cell r="F829" t="str">
            <v>LABXAG</v>
          </cell>
          <cell r="G829" t="str">
            <v>SPS CWC-Not CWC Item</v>
          </cell>
          <cell r="N829">
            <v>3.4567322632080892</v>
          </cell>
        </row>
        <row r="830">
          <cell r="B830" t="str">
            <v>Sched M: Plant Permanent</v>
          </cell>
          <cell r="C830" t="str">
            <v>Intangible</v>
          </cell>
          <cell r="D830" t="str">
            <v>303004-Intg Misc Computr Softwar</v>
          </cell>
          <cell r="E830" t="str">
            <v>Non-Labor</v>
          </cell>
          <cell r="F830" t="str">
            <v>LABXAG</v>
          </cell>
          <cell r="G830" t="str">
            <v>SPS CWC-Not CWC Item</v>
          </cell>
          <cell r="N830">
            <v>90.088367050033554</v>
          </cell>
        </row>
        <row r="831">
          <cell r="B831" t="str">
            <v>Sched M: Plant Permanent</v>
          </cell>
          <cell r="C831" t="str">
            <v>Intangible</v>
          </cell>
          <cell r="D831" t="str">
            <v>303004R-Intg Misc Computr Softwar-Retail Allocated</v>
          </cell>
          <cell r="E831" t="str">
            <v>Non-Labor</v>
          </cell>
          <cell r="F831" t="str">
            <v>CUST-RET</v>
          </cell>
          <cell r="G831" t="str">
            <v>SPS CWC-Not CWC Item</v>
          </cell>
          <cell r="N831">
            <v>0</v>
          </cell>
        </row>
        <row r="832">
          <cell r="B832" t="str">
            <v>Sched M: Plant Permanent</v>
          </cell>
          <cell r="C832" t="str">
            <v>Intangible</v>
          </cell>
          <cell r="D832" t="str">
            <v>303005-Intg Misc Computr Soft 15y</v>
          </cell>
          <cell r="E832" t="str">
            <v>Non-Labor</v>
          </cell>
          <cell r="F832" t="str">
            <v>LABXAG</v>
          </cell>
          <cell r="G832" t="str">
            <v>SPS CWC-Not CWC Item</v>
          </cell>
          <cell r="N832">
            <v>47.309558912944198</v>
          </cell>
        </row>
        <row r="833">
          <cell r="B833" t="str">
            <v>Sched M: Plant Permanent</v>
          </cell>
          <cell r="C833" t="str">
            <v>Intangible</v>
          </cell>
          <cell r="D833" t="str">
            <v>303007-Intg Misc Computr Softwar</v>
          </cell>
          <cell r="E833" t="str">
            <v>Non-Labor</v>
          </cell>
          <cell r="F833" t="str">
            <v>LABXAG</v>
          </cell>
          <cell r="G833" t="str">
            <v>SPS CWC-Not CWC Item</v>
          </cell>
          <cell r="N833">
            <v>2.9760082506392638</v>
          </cell>
        </row>
        <row r="834">
          <cell r="B834" t="str">
            <v>Sched M: Plant Permanent</v>
          </cell>
          <cell r="C834" t="str">
            <v>Intangible</v>
          </cell>
          <cell r="D834" t="str">
            <v>303010-Intg Misc Computr Softwar</v>
          </cell>
          <cell r="E834" t="str">
            <v>Non-Labor</v>
          </cell>
          <cell r="F834" t="str">
            <v>LABXAG</v>
          </cell>
          <cell r="G834" t="str">
            <v>SPS CWC-Not CWC Item</v>
          </cell>
          <cell r="N834">
            <v>5.6315337605303117</v>
          </cell>
        </row>
        <row r="835">
          <cell r="B835" t="str">
            <v>Sched M: Plant Permanent</v>
          </cell>
          <cell r="C835" t="str">
            <v>Intangible</v>
          </cell>
          <cell r="D835" t="str">
            <v>303010R-Intg Misc Computr Softwar-Retail Allocated</v>
          </cell>
          <cell r="E835" t="str">
            <v>Non-Labor</v>
          </cell>
          <cell r="F835" t="str">
            <v>CUST-RET</v>
          </cell>
          <cell r="G835" t="str">
            <v>SPS CWC-Not CWC Item</v>
          </cell>
          <cell r="N835">
            <v>0</v>
          </cell>
        </row>
        <row r="836">
          <cell r="B836" t="str">
            <v>Sched M: Plant Permanent</v>
          </cell>
          <cell r="C836" t="str">
            <v>Intangible</v>
          </cell>
          <cell r="D836" t="str">
            <v>303014-Intg CRS Computr Softwar</v>
          </cell>
          <cell r="E836" t="str">
            <v>Non-Labor</v>
          </cell>
          <cell r="F836" t="str">
            <v>CUST-RET</v>
          </cell>
          <cell r="G836" t="str">
            <v>SPS CWC-Not CWC Item</v>
          </cell>
          <cell r="N836">
            <v>0</v>
          </cell>
        </row>
        <row r="837">
          <cell r="B837" t="str">
            <v>Sched M: Plant Permanent</v>
          </cell>
          <cell r="C837" t="str">
            <v>Steam Production</v>
          </cell>
          <cell r="D837" t="str">
            <v>310002-Steam Prod Land Rights</v>
          </cell>
          <cell r="E837" t="str">
            <v>Non-Labor</v>
          </cell>
          <cell r="F837" t="str">
            <v>12CP-PROD</v>
          </cell>
          <cell r="G837" t="str">
            <v>SPS CWC-Not CWC Item</v>
          </cell>
          <cell r="N837">
            <v>-132.09672846924329</v>
          </cell>
        </row>
        <row r="838">
          <cell r="B838" t="str">
            <v>Sched M: Plant Permanent</v>
          </cell>
          <cell r="C838" t="str">
            <v>Steam Production</v>
          </cell>
          <cell r="D838" t="str">
            <v>310003-Steam Prod Water Rights</v>
          </cell>
          <cell r="E838" t="str">
            <v>Non-Labor</v>
          </cell>
          <cell r="F838" t="str">
            <v>12CP-PROD</v>
          </cell>
          <cell r="G838" t="str">
            <v>SPS CWC-Not CWC Item</v>
          </cell>
          <cell r="N838">
            <v>-15.679888263122299</v>
          </cell>
        </row>
        <row r="839">
          <cell r="B839" t="str">
            <v>Sched M: Plant Permanent</v>
          </cell>
          <cell r="C839" t="str">
            <v>Steam Production</v>
          </cell>
          <cell r="D839" t="str">
            <v>310004-Steam Prod Land Rights-NM</v>
          </cell>
          <cell r="E839" t="str">
            <v>Non-Labor</v>
          </cell>
          <cell r="F839" t="str">
            <v>12CP-PROD</v>
          </cell>
          <cell r="G839" t="str">
            <v>SPS CWC-Not CWC Item</v>
          </cell>
          <cell r="N839">
            <v>-8.7907983087133452</v>
          </cell>
        </row>
        <row r="840">
          <cell r="B840" t="str">
            <v>Sched M: Plant Permanent</v>
          </cell>
          <cell r="C840" t="str">
            <v>Steam Production</v>
          </cell>
          <cell r="D840" t="str">
            <v>311000E-Steam Prod Str &amp; Improv</v>
          </cell>
          <cell r="E840" t="str">
            <v>Non-Labor</v>
          </cell>
          <cell r="F840" t="str">
            <v>12CP-PROD</v>
          </cell>
          <cell r="G840" t="str">
            <v>SPS CWC-Not CWC Item</v>
          </cell>
          <cell r="N840">
            <v>8966.1230144663659</v>
          </cell>
        </row>
        <row r="841">
          <cell r="B841" t="str">
            <v>Sched M: Plant Permanent</v>
          </cell>
          <cell r="C841" t="str">
            <v>Steam Production</v>
          </cell>
          <cell r="D841" t="str">
            <v>311001-Steam Prod Str&amp;Imp-TolkSC</v>
          </cell>
          <cell r="E841" t="str">
            <v>Non-Labor</v>
          </cell>
          <cell r="F841" t="str">
            <v>12CP-PROD</v>
          </cell>
          <cell r="G841" t="str">
            <v>SPS CWC-Not CWC Item</v>
          </cell>
          <cell r="N841">
            <v>-1302.3466006994038</v>
          </cell>
        </row>
        <row r="842">
          <cell r="B842" t="str">
            <v>Sched M: Plant Permanent</v>
          </cell>
          <cell r="C842" t="str">
            <v>Steam Production</v>
          </cell>
          <cell r="D842" t="str">
            <v>312000E-Steam Prod Boiler Plant E</v>
          </cell>
          <cell r="E842" t="str">
            <v>Non-Labor</v>
          </cell>
          <cell r="F842" t="str">
            <v>12CP-PROD</v>
          </cell>
          <cell r="G842" t="str">
            <v>SPS CWC-Not CWC Item</v>
          </cell>
          <cell r="N842">
            <v>-3123.4619931453708</v>
          </cell>
        </row>
        <row r="843">
          <cell r="B843" t="str">
            <v>Sched M: Plant Permanent</v>
          </cell>
          <cell r="C843" t="str">
            <v>Steam Production</v>
          </cell>
          <cell r="D843" t="str">
            <v>312001-Steam Prod Blr Plt-TolkSC</v>
          </cell>
          <cell r="E843" t="str">
            <v>Non-Labor</v>
          </cell>
          <cell r="F843" t="str">
            <v>12CP-PROD</v>
          </cell>
          <cell r="G843" t="str">
            <v>SPS CWC-Not CWC Item</v>
          </cell>
          <cell r="N843">
            <v>-758.50600247352133</v>
          </cell>
        </row>
        <row r="844">
          <cell r="B844" t="str">
            <v>Sched M: Plant Permanent</v>
          </cell>
          <cell r="C844" t="str">
            <v>Steam Production</v>
          </cell>
          <cell r="D844" t="str">
            <v>314000-Steam Prod Turbogen Unit</v>
          </cell>
          <cell r="E844" t="str">
            <v>Non-Labor</v>
          </cell>
          <cell r="F844" t="str">
            <v>12CP-PROD</v>
          </cell>
          <cell r="G844" t="str">
            <v>SPS CWC-Not CWC Item</v>
          </cell>
          <cell r="N844">
            <v>4320.2510411682515</v>
          </cell>
        </row>
        <row r="845">
          <cell r="B845" t="str">
            <v>Sched M: Plant Permanent</v>
          </cell>
          <cell r="C845" t="str">
            <v>Steam Production</v>
          </cell>
          <cell r="D845" t="str">
            <v>314001-Steam Prod Turbogen-TolkSC</v>
          </cell>
          <cell r="E845" t="str">
            <v>Non-Labor</v>
          </cell>
          <cell r="F845" t="str">
            <v>12CP-PROD</v>
          </cell>
          <cell r="G845" t="str">
            <v>SPS CWC-Not CWC Item</v>
          </cell>
          <cell r="N845">
            <v>-2161.6050161529752</v>
          </cell>
        </row>
        <row r="846">
          <cell r="B846" t="str">
            <v>Sched M: Plant Permanent</v>
          </cell>
          <cell r="C846" t="str">
            <v>Steam Production</v>
          </cell>
          <cell r="D846" t="str">
            <v>315000E-Steam Prod Acc Elec Eq</v>
          </cell>
          <cell r="E846" t="str">
            <v>Non-Labor</v>
          </cell>
          <cell r="F846" t="str">
            <v>12CP-PROD</v>
          </cell>
          <cell r="G846" t="str">
            <v>SPS CWC-Not CWC Item</v>
          </cell>
          <cell r="N846">
            <v>570.06933625915076</v>
          </cell>
        </row>
        <row r="847">
          <cell r="B847" t="str">
            <v>Sched M: Plant Permanent</v>
          </cell>
          <cell r="C847" t="str">
            <v>Steam Production</v>
          </cell>
          <cell r="D847" t="str">
            <v>315001-Steam Prod Acc El Eq-TolkS</v>
          </cell>
          <cell r="E847" t="str">
            <v>Non-Labor</v>
          </cell>
          <cell r="F847" t="str">
            <v>12CP-PROD</v>
          </cell>
          <cell r="G847" t="str">
            <v>SPS CWC-Not CWC Item</v>
          </cell>
          <cell r="N847">
            <v>-1085.1378970730741</v>
          </cell>
        </row>
        <row r="848">
          <cell r="B848" t="str">
            <v>Sched M: Plant Permanent</v>
          </cell>
          <cell r="C848" t="str">
            <v>Steam Production</v>
          </cell>
          <cell r="D848" t="str">
            <v>316000E-Steam Prod Misc Pwr Plt E</v>
          </cell>
          <cell r="E848" t="str">
            <v>Non-Labor</v>
          </cell>
          <cell r="F848" t="str">
            <v>12CP-PROD</v>
          </cell>
          <cell r="G848" t="str">
            <v>SPS CWC-Not CWC Item</v>
          </cell>
          <cell r="N848">
            <v>253.52275310274644</v>
          </cell>
        </row>
        <row r="849">
          <cell r="B849" t="str">
            <v>Sched M: Plant Permanent</v>
          </cell>
          <cell r="C849" t="str">
            <v>Steam Production</v>
          </cell>
          <cell r="D849" t="str">
            <v>316001-Steam Prod PwrPltEq-TolkSC</v>
          </cell>
          <cell r="E849" t="str">
            <v>Non-Labor</v>
          </cell>
          <cell r="F849" t="str">
            <v>12CP-PROD</v>
          </cell>
          <cell r="G849" t="str">
            <v>SPS CWC-Not CWC Item</v>
          </cell>
          <cell r="N849">
            <v>-250.57842772215341</v>
          </cell>
        </row>
        <row r="850">
          <cell r="B850" t="str">
            <v>Sched M: Plant Permanent</v>
          </cell>
          <cell r="C850" t="str">
            <v>Other Production</v>
          </cell>
          <cell r="D850" t="str">
            <v>340045-Other Prod Wind Rights</v>
          </cell>
          <cell r="E850" t="str">
            <v>Non-Labor</v>
          </cell>
          <cell r="F850" t="str">
            <v>ENERGY</v>
          </cell>
          <cell r="G850" t="str">
            <v>SPS CWC-Not CWC Item</v>
          </cell>
          <cell r="N850">
            <v>0</v>
          </cell>
        </row>
        <row r="851">
          <cell r="B851" t="str">
            <v>Sched M: Plant Permanent</v>
          </cell>
          <cell r="C851" t="str">
            <v>Other Production</v>
          </cell>
          <cell r="D851" t="str">
            <v>341000E-Other Prod Str &amp; Impr</v>
          </cell>
          <cell r="E851" t="str">
            <v>Non-Labor</v>
          </cell>
          <cell r="F851" t="str">
            <v>12CP-PROD</v>
          </cell>
          <cell r="G851" t="str">
            <v>SPS CWC-Not CWC Item</v>
          </cell>
          <cell r="N851">
            <v>-1189.3678973318438</v>
          </cell>
        </row>
        <row r="852">
          <cell r="B852" t="str">
            <v>Sched M: Plant Permanent</v>
          </cell>
          <cell r="C852" t="str">
            <v>Other Production</v>
          </cell>
          <cell r="D852" t="str">
            <v>341045-Other Prod Str &amp; Imp-Wind</v>
          </cell>
          <cell r="E852" t="str">
            <v>Non-Labor</v>
          </cell>
          <cell r="F852" t="str">
            <v>ENERGY</v>
          </cell>
          <cell r="G852" t="str">
            <v>SPS CWC-Not CWC Item</v>
          </cell>
          <cell r="N852">
            <v>-96.012213886598516</v>
          </cell>
        </row>
        <row r="853">
          <cell r="B853" t="str">
            <v>Sched M: Plant Permanent</v>
          </cell>
          <cell r="C853" t="str">
            <v>Other Production</v>
          </cell>
          <cell r="D853" t="str">
            <v>342000E-Other Prod Fuel Hldr</v>
          </cell>
          <cell r="E853" t="str">
            <v>Non-Labor</v>
          </cell>
          <cell r="F853" t="str">
            <v>12CP-PROD</v>
          </cell>
          <cell r="G853" t="str">
            <v>SPS CWC-Not CWC Item</v>
          </cell>
          <cell r="N853">
            <v>-118.68588863482887</v>
          </cell>
        </row>
        <row r="854">
          <cell r="B854" t="str">
            <v>Sched M: Plant Permanent</v>
          </cell>
          <cell r="C854" t="str">
            <v>Other Production</v>
          </cell>
          <cell r="D854" t="str">
            <v>343000-Other Prod Prime Mover</v>
          </cell>
          <cell r="E854" t="str">
            <v>Non-Labor</v>
          </cell>
          <cell r="F854" t="str">
            <v>12CP-PROD</v>
          </cell>
          <cell r="G854" t="str">
            <v>SPS CWC-Not CWC Item</v>
          </cell>
          <cell r="N854">
            <v>-3403.2786883872168</v>
          </cell>
        </row>
        <row r="855">
          <cell r="B855" t="str">
            <v>Sched M: Plant Permanent</v>
          </cell>
          <cell r="C855" t="str">
            <v>Other Production</v>
          </cell>
          <cell r="D855" t="str">
            <v>344000E-Other Prod Generator</v>
          </cell>
          <cell r="E855" t="str">
            <v>Non-Labor</v>
          </cell>
          <cell r="F855" t="str">
            <v>12CP-PROD</v>
          </cell>
          <cell r="G855" t="str">
            <v>SPS CWC-Not CWC Item</v>
          </cell>
          <cell r="N855">
            <v>-15598.94442556106</v>
          </cell>
        </row>
        <row r="856">
          <cell r="B856" t="str">
            <v>Sched M: Plant Permanent</v>
          </cell>
          <cell r="C856" t="str">
            <v>Other Production</v>
          </cell>
          <cell r="D856" t="str">
            <v>344045-Other Prod Generator-Wind</v>
          </cell>
          <cell r="E856" t="str">
            <v>Non-Labor</v>
          </cell>
          <cell r="F856" t="str">
            <v>ENERGY</v>
          </cell>
          <cell r="G856" t="str">
            <v>SPS CWC-Not CWC Item</v>
          </cell>
          <cell r="N856">
            <v>-1094.6480352797971</v>
          </cell>
        </row>
        <row r="857">
          <cell r="B857" t="str">
            <v>Sched M: Plant Permanent</v>
          </cell>
          <cell r="C857" t="str">
            <v>Other Production</v>
          </cell>
          <cell r="D857" t="str">
            <v>345000E-Other Prod Access Elect Equip</v>
          </cell>
          <cell r="E857" t="str">
            <v>Non-Labor</v>
          </cell>
          <cell r="F857" t="str">
            <v>12CP-PROD</v>
          </cell>
          <cell r="G857" t="str">
            <v>SPS CWC-Not CWC Item</v>
          </cell>
          <cell r="N857">
            <v>-2439.0577277104899</v>
          </cell>
        </row>
        <row r="858">
          <cell r="B858" t="str">
            <v>Sched M: Plant Permanent</v>
          </cell>
          <cell r="C858" t="str">
            <v>Other Production</v>
          </cell>
          <cell r="D858" t="str">
            <v>345045-Other Prod Acc El Eq-Wind</v>
          </cell>
          <cell r="E858" t="str">
            <v>Non-Labor</v>
          </cell>
          <cell r="F858" t="str">
            <v>ENERGY</v>
          </cell>
          <cell r="G858" t="str">
            <v>SPS CWC-Not CWC Item</v>
          </cell>
          <cell r="N858">
            <v>-60.884603932686232</v>
          </cell>
        </row>
        <row r="859">
          <cell r="B859" t="str">
            <v>Sched M: Plant Permanent</v>
          </cell>
          <cell r="C859" t="str">
            <v>Other Production</v>
          </cell>
          <cell r="D859" t="str">
            <v>346000E-Other Prod Misc Pwr P</v>
          </cell>
          <cell r="E859" t="str">
            <v>Non-Labor</v>
          </cell>
          <cell r="F859" t="str">
            <v>12CP-PROD</v>
          </cell>
          <cell r="G859" t="str">
            <v>SPS CWC-Not CWC Item</v>
          </cell>
          <cell r="N859">
            <v>-337.96112965206078</v>
          </cell>
        </row>
        <row r="860">
          <cell r="B860" t="str">
            <v>Sched M: Plant Permanent</v>
          </cell>
          <cell r="C860" t="str">
            <v>Other Production</v>
          </cell>
          <cell r="D860" t="str">
            <v>346045-Other Prod Misc P Eq-Wind</v>
          </cell>
          <cell r="E860" t="str">
            <v>Non-Labor</v>
          </cell>
          <cell r="F860" t="str">
            <v>ENERGY</v>
          </cell>
          <cell r="G860" t="str">
            <v>SPS CWC-Not CWC Item</v>
          </cell>
          <cell r="N860">
            <v>-9.6340376012372404E-3</v>
          </cell>
        </row>
        <row r="861">
          <cell r="B861" t="str">
            <v>Sched M: Plant Permanent</v>
          </cell>
          <cell r="C861" t="str">
            <v>Transmission</v>
          </cell>
          <cell r="D861" t="str">
            <v>350001-Tran Land Owned in Fe</v>
          </cell>
          <cell r="E861" t="str">
            <v>Non-Labor</v>
          </cell>
          <cell r="F861" t="str">
            <v>12CP-TRAN</v>
          </cell>
          <cell r="G861" t="str">
            <v>SPS CWC-Not CWC Item</v>
          </cell>
          <cell r="N861">
            <v>0</v>
          </cell>
        </row>
        <row r="862">
          <cell r="B862" t="str">
            <v>Sched M: Plant Permanent</v>
          </cell>
          <cell r="C862" t="str">
            <v>Transmission</v>
          </cell>
          <cell r="D862" t="str">
            <v>350002E-Transmission Land Right</v>
          </cell>
          <cell r="E862" t="str">
            <v>Non-Labor</v>
          </cell>
          <cell r="F862" t="str">
            <v>12CP-TRAN</v>
          </cell>
          <cell r="G862" t="str">
            <v>SPS CWC-Not CWC Item</v>
          </cell>
          <cell r="N862">
            <v>-701.94883910675242</v>
          </cell>
        </row>
        <row r="863">
          <cell r="B863" t="str">
            <v>Sched M: Plant Permanent</v>
          </cell>
          <cell r="C863" t="str">
            <v>Transmission</v>
          </cell>
          <cell r="D863" t="str">
            <v>350002ERN-Transmission Land Right Radial NM</v>
          </cell>
          <cell r="E863" t="str">
            <v>Non-Labor</v>
          </cell>
          <cell r="F863" t="str">
            <v>NM</v>
          </cell>
          <cell r="G863" t="str">
            <v>SPS CWC-Not CWC Item</v>
          </cell>
          <cell r="N863">
            <v>-14.864671365675672</v>
          </cell>
        </row>
        <row r="864">
          <cell r="B864" t="str">
            <v>Sched M: Plant Permanent</v>
          </cell>
          <cell r="C864" t="str">
            <v>Transmission</v>
          </cell>
          <cell r="D864" t="str">
            <v>350002ERT-Transmission Land Right Radial TX</v>
          </cell>
          <cell r="E864" t="str">
            <v>Non-Labor</v>
          </cell>
          <cell r="F864" t="str">
            <v>TX</v>
          </cell>
          <cell r="G864" t="str">
            <v>SPS CWC-Not CWC Item</v>
          </cell>
          <cell r="N864">
            <v>-23.360416173726129</v>
          </cell>
        </row>
        <row r="865">
          <cell r="B865" t="str">
            <v>Sched M: Plant Permanent</v>
          </cell>
          <cell r="C865" t="str">
            <v>Transmission</v>
          </cell>
          <cell r="D865" t="str">
            <v>350002ERW-Transmission Land Right Radial Wholesale</v>
          </cell>
          <cell r="E865" t="str">
            <v>Non-Labor</v>
          </cell>
          <cell r="F865" t="str">
            <v>WHLS</v>
          </cell>
          <cell r="G865" t="str">
            <v>SPS CWC-Not CWC Item</v>
          </cell>
          <cell r="N865">
            <v>-4.6027701808929073</v>
          </cell>
        </row>
        <row r="866">
          <cell r="B866" t="str">
            <v>Sched M: Plant Permanent</v>
          </cell>
          <cell r="C866" t="str">
            <v>Transmission</v>
          </cell>
          <cell r="D866" t="str">
            <v>352000-Transmission Str &amp; Improv</v>
          </cell>
          <cell r="E866" t="str">
            <v>Non-Labor</v>
          </cell>
          <cell r="F866" t="str">
            <v>12CP-TRAN</v>
          </cell>
          <cell r="G866" t="str">
            <v>SPS CWC-Not CWC Item</v>
          </cell>
          <cell r="N866">
            <v>6096.5746213284292</v>
          </cell>
        </row>
        <row r="867">
          <cell r="B867" t="str">
            <v>Sched M: Plant Permanent</v>
          </cell>
          <cell r="C867" t="str">
            <v>Transmission</v>
          </cell>
          <cell r="D867" t="str">
            <v>352010-Tran Str &amp; Impr-Prod</v>
          </cell>
          <cell r="E867" t="str">
            <v>Non-Labor</v>
          </cell>
          <cell r="F867" t="str">
            <v>12CP-PROD</v>
          </cell>
          <cell r="G867" t="str">
            <v>SPS CWC-Not CWC Item</v>
          </cell>
          <cell r="N867">
            <v>967.96412651516778</v>
          </cell>
        </row>
        <row r="868">
          <cell r="B868" t="str">
            <v>Sched M: Plant Permanent</v>
          </cell>
          <cell r="C868" t="str">
            <v>Transmission</v>
          </cell>
          <cell r="D868" t="str">
            <v>352045-Tran Str &amp; Impr-Wind</v>
          </cell>
          <cell r="E868" t="str">
            <v>Non-Labor</v>
          </cell>
          <cell r="F868" t="str">
            <v>ENERGY</v>
          </cell>
          <cell r="G868" t="str">
            <v>SPS CWC-Not CWC Item</v>
          </cell>
          <cell r="N868">
            <v>318.6196702023372</v>
          </cell>
        </row>
        <row r="869">
          <cell r="B869" t="str">
            <v>Sched M: Plant Permanent</v>
          </cell>
          <cell r="C869" t="str">
            <v>Transmission</v>
          </cell>
          <cell r="D869" t="str">
            <v>353000E-Transmission Station</v>
          </cell>
          <cell r="E869" t="str">
            <v>Non-Labor</v>
          </cell>
          <cell r="F869" t="str">
            <v>12CP-TRAN</v>
          </cell>
          <cell r="G869" t="str">
            <v>SPS CWC-Not CWC Item</v>
          </cell>
          <cell r="N869">
            <v>59130.821944630974</v>
          </cell>
        </row>
        <row r="870">
          <cell r="B870" t="str">
            <v>Sched M: Plant Permanent</v>
          </cell>
          <cell r="C870" t="str">
            <v>Transmission</v>
          </cell>
          <cell r="D870" t="str">
            <v>353010-Tran Station Equip Pro</v>
          </cell>
          <cell r="E870" t="str">
            <v>Non-Labor</v>
          </cell>
          <cell r="F870" t="str">
            <v>12CP-PROD</v>
          </cell>
          <cell r="G870" t="str">
            <v>SPS CWC-Not CWC Item</v>
          </cell>
          <cell r="N870">
            <v>37835.451839290457</v>
          </cell>
        </row>
        <row r="871">
          <cell r="B871" t="str">
            <v>Sched M: Plant Permanent</v>
          </cell>
          <cell r="C871" t="str">
            <v>Transmission</v>
          </cell>
          <cell r="D871" t="str">
            <v>353045-Tran Station Equip-Wind</v>
          </cell>
          <cell r="E871" t="str">
            <v>Non-Labor</v>
          </cell>
          <cell r="F871" t="str">
            <v>ENERGY</v>
          </cell>
          <cell r="G871" t="str">
            <v>SPS CWC-Not CWC Item</v>
          </cell>
          <cell r="N871">
            <v>3776.4938818148034</v>
          </cell>
        </row>
        <row r="872">
          <cell r="B872" t="str">
            <v>Sched M: Plant Permanent</v>
          </cell>
          <cell r="C872" t="str">
            <v>Transmission</v>
          </cell>
          <cell r="D872" t="str">
            <v>354000E-Tran Towers &amp; Fixture</v>
          </cell>
          <cell r="E872" t="str">
            <v>Non-Labor</v>
          </cell>
          <cell r="F872" t="str">
            <v>12CP-TRAN</v>
          </cell>
          <cell r="G872" t="str">
            <v>SPS CWC-Not CWC Item</v>
          </cell>
          <cell r="N872">
            <v>-630.17288665408716</v>
          </cell>
        </row>
        <row r="873">
          <cell r="B873" t="str">
            <v>Sched M: Plant Permanent</v>
          </cell>
          <cell r="C873" t="str">
            <v>Transmission</v>
          </cell>
          <cell r="D873" t="str">
            <v>354000ERN-Tran Towers &amp; Fixture Radial NM</v>
          </cell>
          <cell r="E873" t="str">
            <v>Non-Labor</v>
          </cell>
          <cell r="F873" t="str">
            <v>NM</v>
          </cell>
          <cell r="G873" t="str">
            <v>SPS CWC-Not CWC Item</v>
          </cell>
          <cell r="N873">
            <v>-13.34472306499193</v>
          </cell>
        </row>
        <row r="874">
          <cell r="B874" t="str">
            <v>Sched M: Plant Permanent</v>
          </cell>
          <cell r="C874" t="str">
            <v>Transmission</v>
          </cell>
          <cell r="D874" t="str">
            <v>354000ERT-Tran Towers &amp; Fixture Radial TX</v>
          </cell>
          <cell r="E874" t="str">
            <v>Non-Labor</v>
          </cell>
          <cell r="F874" t="str">
            <v>TX</v>
          </cell>
          <cell r="G874" t="str">
            <v>SPS CWC-Not CWC Item</v>
          </cell>
          <cell r="N874">
            <v>-20.971757589015734</v>
          </cell>
        </row>
        <row r="875">
          <cell r="B875" t="str">
            <v>Sched M: Plant Permanent</v>
          </cell>
          <cell r="C875" t="str">
            <v>Transmission</v>
          </cell>
          <cell r="D875" t="str">
            <v>354000ERW-Tran Towers &amp; Fixture Radial Wholesale</v>
          </cell>
          <cell r="E875" t="str">
            <v>Non-Labor</v>
          </cell>
          <cell r="F875" t="str">
            <v>WHLS</v>
          </cell>
          <cell r="G875" t="str">
            <v>SPS CWC-Not CWC Item</v>
          </cell>
          <cell r="N875">
            <v>-4.1321258899575222</v>
          </cell>
        </row>
        <row r="876">
          <cell r="B876" t="str">
            <v>Sched M: Plant Permanent</v>
          </cell>
          <cell r="C876" t="str">
            <v>Transmission</v>
          </cell>
          <cell r="D876" t="str">
            <v>355000E</v>
          </cell>
          <cell r="E876" t="str">
            <v>Non-Labor</v>
          </cell>
          <cell r="F876" t="str">
            <v>12CP-TRAN</v>
          </cell>
          <cell r="G876" t="str">
            <v>SPS CWC-Not CWC Item</v>
          </cell>
          <cell r="N876">
            <v>-110867.15985057045</v>
          </cell>
        </row>
        <row r="877">
          <cell r="B877" t="str">
            <v>Sched M: Plant Permanent</v>
          </cell>
          <cell r="C877" t="str">
            <v>Transmission</v>
          </cell>
          <cell r="D877" t="str">
            <v>355000ERN-Tran Poles &amp; Fixtures Radial NM</v>
          </cell>
          <cell r="E877" t="str">
            <v>Non-Labor</v>
          </cell>
          <cell r="F877" t="str">
            <v>NM</v>
          </cell>
          <cell r="G877" t="str">
            <v>SPS CWC-Not CWC Item</v>
          </cell>
          <cell r="N877">
            <v>-2347.7549995263025</v>
          </cell>
        </row>
        <row r="878">
          <cell r="B878" t="str">
            <v>Sched M: Plant Permanent</v>
          </cell>
          <cell r="C878" t="str">
            <v>Transmission</v>
          </cell>
          <cell r="D878" t="str">
            <v>355000ERT-Tran Poles &amp; Fixtures Radial TX</v>
          </cell>
          <cell r="E878" t="str">
            <v>Non-Labor</v>
          </cell>
          <cell r="F878" t="str">
            <v>TX</v>
          </cell>
          <cell r="G878" t="str">
            <v>SPS CWC-Not CWC Item</v>
          </cell>
          <cell r="N878">
            <v>-3689.5893971476085</v>
          </cell>
        </row>
        <row r="879">
          <cell r="B879" t="str">
            <v>Sched M: Plant Permanent</v>
          </cell>
          <cell r="C879" t="str">
            <v>Transmission</v>
          </cell>
          <cell r="D879" t="str">
            <v>355000ERW-Tran Poles &amp; Fixtures Radial Wholesale</v>
          </cell>
          <cell r="E879" t="str">
            <v>Non-Labor</v>
          </cell>
          <cell r="F879" t="str">
            <v>WHLS</v>
          </cell>
          <cell r="G879" t="str">
            <v>SPS CWC-Not CWC Item</v>
          </cell>
          <cell r="N879">
            <v>-726.97044139264858</v>
          </cell>
        </row>
        <row r="880">
          <cell r="B880" t="str">
            <v>Sched M: Plant Permanent</v>
          </cell>
          <cell r="C880" t="str">
            <v>Transmission</v>
          </cell>
          <cell r="D880" t="str">
            <v>355010-Tran Poles &amp; Fixtures-Prod</v>
          </cell>
          <cell r="E880" t="str">
            <v>Non-Labor</v>
          </cell>
          <cell r="F880" t="str">
            <v>12CP-PROD</v>
          </cell>
          <cell r="G880" t="str">
            <v>SPS CWC-Not CWC Item</v>
          </cell>
          <cell r="N880">
            <v>-149.45718719507059</v>
          </cell>
        </row>
        <row r="881">
          <cell r="B881" t="str">
            <v>Sched M: Plant Permanent</v>
          </cell>
          <cell r="C881" t="str">
            <v>Transmission</v>
          </cell>
          <cell r="D881" t="str">
            <v>355045-Tran Poles &amp; Fixtures-Wind</v>
          </cell>
          <cell r="E881" t="str">
            <v>Non-Labor</v>
          </cell>
          <cell r="F881" t="str">
            <v>ENERGY</v>
          </cell>
          <cell r="G881" t="str">
            <v>SPS CWC-Not CWC Item</v>
          </cell>
          <cell r="N881">
            <v>-16.061266085507402</v>
          </cell>
        </row>
        <row r="882">
          <cell r="B882" t="str">
            <v>Sched M: Plant Permanent</v>
          </cell>
          <cell r="C882" t="str">
            <v>Transmission</v>
          </cell>
          <cell r="D882" t="str">
            <v>356000E-Tran OH Conductor &amp; D</v>
          </cell>
          <cell r="E882" t="str">
            <v>Non-Labor</v>
          </cell>
          <cell r="F882" t="str">
            <v>12CP-TRAN</v>
          </cell>
          <cell r="G882" t="str">
            <v>SPS CWC-Not CWC Item</v>
          </cell>
          <cell r="N882">
            <v>-39628.893722531873</v>
          </cell>
        </row>
        <row r="883">
          <cell r="B883" t="str">
            <v>Sched M: Plant Permanent</v>
          </cell>
          <cell r="C883" t="str">
            <v>Transmission</v>
          </cell>
          <cell r="D883" t="str">
            <v>356000ERN-Tran OH Conductor&amp; D Radial NM</v>
          </cell>
          <cell r="E883" t="str">
            <v>Non-Labor</v>
          </cell>
          <cell r="F883" t="str">
            <v>NM</v>
          </cell>
          <cell r="G883" t="str">
            <v>SPS CWC-Not CWC Item</v>
          </cell>
          <cell r="N883">
            <v>-839.19289975652794</v>
          </cell>
        </row>
        <row r="884">
          <cell r="B884" t="str">
            <v>Sched M: Plant Permanent</v>
          </cell>
          <cell r="C884" t="str">
            <v>Transmission</v>
          </cell>
          <cell r="D884" t="str">
            <v>356000ERT-Tran OH Conductor &amp; D Radial TX</v>
          </cell>
          <cell r="E884" t="str">
            <v>Non-Labor</v>
          </cell>
          <cell r="F884" t="str">
            <v>TX</v>
          </cell>
          <cell r="G884" t="str">
            <v>SPS CWC-Not CWC Item</v>
          </cell>
          <cell r="N884">
            <v>-1318.8246753719889</v>
          </cell>
        </row>
        <row r="885">
          <cell r="B885" t="str">
            <v>Sched M: Plant Permanent</v>
          </cell>
          <cell r="C885" t="str">
            <v>Transmission</v>
          </cell>
          <cell r="D885" t="str">
            <v>356000ERW-Tran OH Conductor &amp; D Radial Wholesale</v>
          </cell>
          <cell r="E885" t="str">
            <v>Non-Labor</v>
          </cell>
          <cell r="F885" t="str">
            <v>WHLS</v>
          </cell>
          <cell r="G885" t="str">
            <v>SPS CWC-Not CWC Item</v>
          </cell>
          <cell r="N885">
            <v>-259.85182988543141</v>
          </cell>
        </row>
        <row r="886">
          <cell r="B886" t="str">
            <v>Sched M: Plant Permanent</v>
          </cell>
          <cell r="C886" t="str">
            <v>Transmission</v>
          </cell>
          <cell r="D886" t="str">
            <v>356010-Tran OH Cond &amp; Device-Prod</v>
          </cell>
          <cell r="E886" t="str">
            <v>Non-Labor</v>
          </cell>
          <cell r="F886" t="str">
            <v>12CP-PROD</v>
          </cell>
          <cell r="G886" t="str">
            <v>SPS CWC-Not CWC Item</v>
          </cell>
          <cell r="N886">
            <v>-209.11361317570723</v>
          </cell>
        </row>
        <row r="887">
          <cell r="B887" t="str">
            <v>Sched M: Plant Permanent</v>
          </cell>
          <cell r="C887" t="str">
            <v>Transmission</v>
          </cell>
          <cell r="D887" t="str">
            <v>356045-Tran OH Cond &amp; Device-Wind</v>
          </cell>
          <cell r="E887" t="str">
            <v>Non-Labor</v>
          </cell>
          <cell r="F887" t="str">
            <v>ENERGY</v>
          </cell>
          <cell r="G887" t="str">
            <v>SPS CWC-Not CWC Item</v>
          </cell>
          <cell r="N887">
            <v>-11.03810681071573</v>
          </cell>
        </row>
        <row r="888">
          <cell r="B888" t="str">
            <v>Sched M: Plant Permanent</v>
          </cell>
          <cell r="C888" t="str">
            <v>Transmission</v>
          </cell>
          <cell r="D888" t="str">
            <v>357000E-Tran Underground Cond</v>
          </cell>
          <cell r="E888" t="str">
            <v>Non-Labor</v>
          </cell>
          <cell r="F888" t="str">
            <v>12CP-TRAN</v>
          </cell>
          <cell r="G888" t="str">
            <v>SPS CWC-Not CWC Item</v>
          </cell>
          <cell r="N888">
            <v>-22.379834722395998</v>
          </cell>
        </row>
        <row r="889">
          <cell r="B889" t="str">
            <v>Sched M: Plant Permanent</v>
          </cell>
          <cell r="C889" t="str">
            <v>Transmission</v>
          </cell>
          <cell r="D889" t="str">
            <v>358000-Tran UG Conductor &amp; Devic</v>
          </cell>
          <cell r="E889" t="str">
            <v>Non-Labor</v>
          </cell>
          <cell r="F889" t="str">
            <v>12CP-TRAN</v>
          </cell>
          <cell r="G889" t="str">
            <v>SPS CWC-Not CWC Item</v>
          </cell>
          <cell r="N889">
            <v>-39.853076745357377</v>
          </cell>
        </row>
        <row r="890">
          <cell r="B890" t="str">
            <v>Sched M: Plant Permanent</v>
          </cell>
          <cell r="C890" t="str">
            <v>Transmission</v>
          </cell>
          <cell r="D890" t="str">
            <v>359000-Transmission Road &amp; Trai</v>
          </cell>
          <cell r="E890" t="str">
            <v>Non-Labor</v>
          </cell>
          <cell r="F890" t="str">
            <v>12CP-TRAN</v>
          </cell>
          <cell r="G890" t="str">
            <v>SPS CWC-Not CWC Item</v>
          </cell>
          <cell r="N890">
            <v>-42.133290749139356</v>
          </cell>
        </row>
        <row r="891">
          <cell r="B891" t="str">
            <v>Sched M: Plant Permanent</v>
          </cell>
          <cell r="C891" t="str">
            <v>Distribution</v>
          </cell>
          <cell r="D891" t="str">
            <v>360001E-Dist Land Owned in Fee</v>
          </cell>
          <cell r="E891" t="str">
            <v>Non-Labor</v>
          </cell>
          <cell r="F891" t="str">
            <v>TX</v>
          </cell>
          <cell r="G891" t="str">
            <v>SPS CWC-Not CWC Item</v>
          </cell>
          <cell r="N891">
            <v>0</v>
          </cell>
        </row>
        <row r="892">
          <cell r="B892" t="str">
            <v>Sched M: Plant Permanent</v>
          </cell>
          <cell r="C892" t="str">
            <v>Distribution</v>
          </cell>
          <cell r="D892" t="str">
            <v>360004-Dist Land Rights-NM</v>
          </cell>
          <cell r="E892" t="str">
            <v>Non-Labor</v>
          </cell>
          <cell r="F892" t="str">
            <v>NM</v>
          </cell>
          <cell r="G892" t="str">
            <v>SPS CWC-Not CWC Item</v>
          </cell>
          <cell r="N892">
            <v>0</v>
          </cell>
        </row>
        <row r="893">
          <cell r="B893" t="str">
            <v>Sched M: Plant Permanent</v>
          </cell>
          <cell r="C893" t="str">
            <v>Distribution</v>
          </cell>
          <cell r="D893" t="str">
            <v>360005-Dist Land Rights-TX</v>
          </cell>
          <cell r="E893" t="str">
            <v>Non-Labor</v>
          </cell>
          <cell r="F893" t="str">
            <v>TX</v>
          </cell>
          <cell r="G893" t="str">
            <v>SPS CWC-Not CWC Item</v>
          </cell>
          <cell r="N893">
            <v>0</v>
          </cell>
        </row>
        <row r="894">
          <cell r="B894" t="str">
            <v>Sched M: Plant Permanent</v>
          </cell>
          <cell r="C894" t="str">
            <v>Distribution</v>
          </cell>
          <cell r="D894" t="str">
            <v>361000E-Str &amp; Improv</v>
          </cell>
          <cell r="E894" t="str">
            <v>Non-Labor</v>
          </cell>
          <cell r="F894" t="str">
            <v>NM</v>
          </cell>
          <cell r="G894" t="str">
            <v>SPS CWC-Not CWC Item</v>
          </cell>
          <cell r="N894">
            <v>0</v>
          </cell>
        </row>
        <row r="895">
          <cell r="B895" t="str">
            <v>Sched M: Plant Permanent</v>
          </cell>
          <cell r="C895" t="str">
            <v>Distribution</v>
          </cell>
          <cell r="D895" t="str">
            <v>361000E-Str &amp; Improv</v>
          </cell>
          <cell r="E895" t="str">
            <v>Non-Labor</v>
          </cell>
          <cell r="F895" t="str">
            <v>TX</v>
          </cell>
          <cell r="G895" t="str">
            <v>SPS CWC-Not CWC Item</v>
          </cell>
          <cell r="N895">
            <v>0</v>
          </cell>
        </row>
        <row r="896">
          <cell r="B896" t="str">
            <v>Sched M: Plant Permanent</v>
          </cell>
          <cell r="C896" t="str">
            <v>Distribution</v>
          </cell>
          <cell r="D896" t="str">
            <v>362000E-Other Eq</v>
          </cell>
          <cell r="E896" t="str">
            <v>Non-Labor</v>
          </cell>
          <cell r="F896" t="str">
            <v>NM</v>
          </cell>
          <cell r="G896" t="str">
            <v>SPS CWC-Not CWC Item</v>
          </cell>
          <cell r="N896">
            <v>0</v>
          </cell>
        </row>
        <row r="897">
          <cell r="B897" t="str">
            <v>Sched M: Plant Permanent</v>
          </cell>
          <cell r="C897" t="str">
            <v>Distribution</v>
          </cell>
          <cell r="D897" t="str">
            <v>362000E-Other Eq</v>
          </cell>
          <cell r="E897" t="str">
            <v>Non-Labor</v>
          </cell>
          <cell r="F897" t="str">
            <v>TX</v>
          </cell>
          <cell r="G897" t="str">
            <v>SPS CWC-Not CWC Item</v>
          </cell>
          <cell r="N897">
            <v>0</v>
          </cell>
        </row>
        <row r="898">
          <cell r="B898" t="str">
            <v>Sched M: Plant Permanent</v>
          </cell>
          <cell r="C898" t="str">
            <v>Distribution</v>
          </cell>
          <cell r="D898" t="str">
            <v>364000-Dist Poles, Towers &amp; Fixt</v>
          </cell>
          <cell r="E898" t="str">
            <v>Non-Labor</v>
          </cell>
          <cell r="F898" t="str">
            <v>NM</v>
          </cell>
          <cell r="G898" t="str">
            <v>SPS CWC-Not CWC Item</v>
          </cell>
          <cell r="N898">
            <v>0</v>
          </cell>
        </row>
        <row r="899">
          <cell r="B899" t="str">
            <v>Sched M: Plant Permanent</v>
          </cell>
          <cell r="C899" t="str">
            <v>Distribution</v>
          </cell>
          <cell r="D899" t="str">
            <v>364000-Dist Poles, Towers &amp; Fixt</v>
          </cell>
          <cell r="E899" t="str">
            <v>Non-Labor</v>
          </cell>
          <cell r="F899" t="str">
            <v>TX</v>
          </cell>
          <cell r="G899" t="str">
            <v>SPS CWC-Not CWC Item</v>
          </cell>
          <cell r="N899">
            <v>0</v>
          </cell>
        </row>
        <row r="900">
          <cell r="B900" t="str">
            <v>Sched M: Plant Permanent</v>
          </cell>
          <cell r="C900" t="str">
            <v>Distribution</v>
          </cell>
          <cell r="D900" t="str">
            <v>365000-Dist OH Conductor &amp; Devic</v>
          </cell>
          <cell r="E900" t="str">
            <v>Non-Labor</v>
          </cell>
          <cell r="F900" t="str">
            <v>NM</v>
          </cell>
          <cell r="G900" t="str">
            <v>SPS CWC-Not CWC Item</v>
          </cell>
          <cell r="N900">
            <v>0</v>
          </cell>
        </row>
        <row r="901">
          <cell r="B901" t="str">
            <v>Sched M: Plant Permanent</v>
          </cell>
          <cell r="C901" t="str">
            <v>Distribution</v>
          </cell>
          <cell r="D901" t="str">
            <v>365000-Dist OH Conductor &amp; Devic</v>
          </cell>
          <cell r="E901" t="str">
            <v>Non-Labor</v>
          </cell>
          <cell r="F901" t="str">
            <v>TX</v>
          </cell>
          <cell r="G901" t="str">
            <v>SPS CWC-Not CWC Item</v>
          </cell>
          <cell r="N901">
            <v>0</v>
          </cell>
        </row>
        <row r="902">
          <cell r="B902" t="str">
            <v>Sched M: Plant Permanent</v>
          </cell>
          <cell r="C902" t="str">
            <v>Distribution</v>
          </cell>
          <cell r="D902" t="str">
            <v>366000E-Dist Underground Cond</v>
          </cell>
          <cell r="E902" t="str">
            <v>Non-Labor</v>
          </cell>
          <cell r="F902" t="str">
            <v>NM</v>
          </cell>
          <cell r="G902" t="str">
            <v>SPS CWC-Not CWC Item</v>
          </cell>
          <cell r="N902">
            <v>0</v>
          </cell>
        </row>
        <row r="903">
          <cell r="B903" t="str">
            <v>Sched M: Plant Permanent</v>
          </cell>
          <cell r="C903" t="str">
            <v>Distribution</v>
          </cell>
          <cell r="D903" t="str">
            <v>366000E-Dist Underground Cond</v>
          </cell>
          <cell r="E903" t="str">
            <v>Non-Labor</v>
          </cell>
          <cell r="F903" t="str">
            <v>TX</v>
          </cell>
          <cell r="G903" t="str">
            <v>SPS CWC-Not CWC Item</v>
          </cell>
          <cell r="N903">
            <v>0</v>
          </cell>
        </row>
        <row r="904">
          <cell r="B904" t="str">
            <v>Sched M: Plant Permanent</v>
          </cell>
          <cell r="C904" t="str">
            <v>Distribution</v>
          </cell>
          <cell r="D904" t="str">
            <v>367000E-Dist UG Conductor &amp; D</v>
          </cell>
          <cell r="E904" t="str">
            <v>Non-Labor</v>
          </cell>
          <cell r="F904" t="str">
            <v>NM</v>
          </cell>
          <cell r="G904" t="str">
            <v>SPS CWC-Not CWC Item</v>
          </cell>
          <cell r="N904">
            <v>0</v>
          </cell>
        </row>
        <row r="905">
          <cell r="B905" t="str">
            <v>Sched M: Plant Permanent</v>
          </cell>
          <cell r="C905" t="str">
            <v>Distribution</v>
          </cell>
          <cell r="D905" t="str">
            <v>367000E-Dist UG Conductor &amp; D</v>
          </cell>
          <cell r="E905" t="str">
            <v>Non-Labor</v>
          </cell>
          <cell r="F905" t="str">
            <v>TX</v>
          </cell>
          <cell r="G905" t="str">
            <v>SPS CWC-Not CWC Item</v>
          </cell>
          <cell r="N905">
            <v>0</v>
          </cell>
        </row>
        <row r="906">
          <cell r="B906" t="str">
            <v>Sched M: Plant Permanent</v>
          </cell>
          <cell r="C906" t="str">
            <v>Distribution</v>
          </cell>
          <cell r="D906" t="str">
            <v>368000E-Dist Line Transformer</v>
          </cell>
          <cell r="E906" t="str">
            <v>Non-Labor</v>
          </cell>
          <cell r="F906" t="str">
            <v>NM</v>
          </cell>
          <cell r="G906" t="str">
            <v>SPS CWC-Not CWC Item</v>
          </cell>
          <cell r="N906">
            <v>0</v>
          </cell>
        </row>
        <row r="907">
          <cell r="B907" t="str">
            <v>Sched M: Plant Permanent</v>
          </cell>
          <cell r="C907" t="str">
            <v>Distribution</v>
          </cell>
          <cell r="D907" t="str">
            <v>368000E-Dist Line Transformer</v>
          </cell>
          <cell r="E907" t="str">
            <v>Non-Labor</v>
          </cell>
          <cell r="F907" t="str">
            <v>TX</v>
          </cell>
          <cell r="G907" t="str">
            <v>SPS CWC-Not CWC Item</v>
          </cell>
          <cell r="N907">
            <v>0</v>
          </cell>
        </row>
        <row r="908">
          <cell r="B908" t="str">
            <v>Sched M: Plant Permanent</v>
          </cell>
          <cell r="C908" t="str">
            <v>Distribution</v>
          </cell>
          <cell r="D908" t="str">
            <v>369000E-Distribution Services</v>
          </cell>
          <cell r="E908" t="str">
            <v>Non-Labor</v>
          </cell>
          <cell r="F908" t="str">
            <v>NM</v>
          </cell>
          <cell r="G908" t="str">
            <v>SPS CWC-Not CWC Item</v>
          </cell>
          <cell r="N908">
            <v>0</v>
          </cell>
        </row>
        <row r="909">
          <cell r="B909" t="str">
            <v>Sched M: Plant Permanent</v>
          </cell>
          <cell r="C909" t="str">
            <v>Distribution</v>
          </cell>
          <cell r="D909" t="str">
            <v>369000E-Distribution Services</v>
          </cell>
          <cell r="E909" t="str">
            <v>Non-Labor</v>
          </cell>
          <cell r="F909" t="str">
            <v>TX</v>
          </cell>
          <cell r="G909" t="str">
            <v>SPS CWC-Not CWC Item</v>
          </cell>
          <cell r="N909">
            <v>0</v>
          </cell>
        </row>
        <row r="910">
          <cell r="B910" t="str">
            <v>Sched M: Plant Permanent</v>
          </cell>
          <cell r="C910" t="str">
            <v>Distribution</v>
          </cell>
          <cell r="D910" t="str">
            <v>369010-Distribution Services O</v>
          </cell>
          <cell r="E910" t="str">
            <v>Non-Labor</v>
          </cell>
          <cell r="F910" t="str">
            <v>NM</v>
          </cell>
          <cell r="G910" t="str">
            <v>SPS CWC-Not CWC Item</v>
          </cell>
          <cell r="N910">
            <v>0</v>
          </cell>
        </row>
        <row r="911">
          <cell r="B911" t="str">
            <v>Sched M: Plant Permanent</v>
          </cell>
          <cell r="C911" t="str">
            <v>Distribution</v>
          </cell>
          <cell r="D911" t="str">
            <v>369010-Distribution Services O</v>
          </cell>
          <cell r="E911" t="str">
            <v>Non-Labor</v>
          </cell>
          <cell r="F911" t="str">
            <v>TX</v>
          </cell>
          <cell r="G911" t="str">
            <v>SPS CWC-Not CWC Item</v>
          </cell>
          <cell r="N911">
            <v>0</v>
          </cell>
        </row>
        <row r="912">
          <cell r="B912" t="str">
            <v>Sched M: Plant Permanent</v>
          </cell>
          <cell r="C912" t="str">
            <v>Distribution</v>
          </cell>
          <cell r="D912" t="str">
            <v>369020-Distribution Services U</v>
          </cell>
          <cell r="E912" t="str">
            <v>Non-Labor</v>
          </cell>
          <cell r="F912" t="str">
            <v>NM</v>
          </cell>
          <cell r="G912" t="str">
            <v>SPS CWC-Not CWC Item</v>
          </cell>
          <cell r="N912">
            <v>0</v>
          </cell>
        </row>
        <row r="913">
          <cell r="B913" t="str">
            <v>Sched M: Plant Permanent</v>
          </cell>
          <cell r="C913" t="str">
            <v>Distribution</v>
          </cell>
          <cell r="D913" t="str">
            <v>369020-Distribution Services U</v>
          </cell>
          <cell r="E913" t="str">
            <v>Non-Labor</v>
          </cell>
          <cell r="F913" t="str">
            <v>TX</v>
          </cell>
          <cell r="G913" t="str">
            <v>SPS CWC-Not CWC Item</v>
          </cell>
          <cell r="N913">
            <v>0</v>
          </cell>
        </row>
        <row r="914">
          <cell r="B914" t="str">
            <v>Sched M: Plant Permanent</v>
          </cell>
          <cell r="C914" t="str">
            <v>Distribution</v>
          </cell>
          <cell r="D914" t="str">
            <v>370000E-Distribution Meter</v>
          </cell>
          <cell r="E914" t="str">
            <v>Non-Labor</v>
          </cell>
          <cell r="F914" t="str">
            <v>NM</v>
          </cell>
          <cell r="G914" t="str">
            <v>SPS CWC-Not CWC Item</v>
          </cell>
          <cell r="N914">
            <v>0</v>
          </cell>
        </row>
        <row r="915">
          <cell r="B915" t="str">
            <v>Sched M: Plant Permanent</v>
          </cell>
          <cell r="C915" t="str">
            <v>Distribution</v>
          </cell>
          <cell r="D915" t="str">
            <v>370000E-Distribution Meter</v>
          </cell>
          <cell r="E915" t="str">
            <v>Non-Labor</v>
          </cell>
          <cell r="F915" t="str">
            <v>TX</v>
          </cell>
          <cell r="G915" t="str">
            <v>SPS CWC-Not CWC Item</v>
          </cell>
          <cell r="N915">
            <v>0</v>
          </cell>
        </row>
        <row r="916">
          <cell r="B916" t="str">
            <v>Sched M: Plant Permanent</v>
          </cell>
          <cell r="C916" t="str">
            <v>Distribution</v>
          </cell>
          <cell r="D916" t="str">
            <v>371000E-Dist Inst on Cust Premis</v>
          </cell>
          <cell r="E916" t="str">
            <v>Non-Labor</v>
          </cell>
          <cell r="F916" t="str">
            <v>NM</v>
          </cell>
          <cell r="G916" t="str">
            <v>SPS CWC-Not CWC Item</v>
          </cell>
          <cell r="N916">
            <v>0</v>
          </cell>
        </row>
        <row r="917">
          <cell r="B917" t="str">
            <v>Sched M: Plant Permanent</v>
          </cell>
          <cell r="C917" t="str">
            <v>Distribution</v>
          </cell>
          <cell r="D917" t="str">
            <v>371000E-Dist Inst on Cust Premis</v>
          </cell>
          <cell r="E917" t="str">
            <v>Non-Labor</v>
          </cell>
          <cell r="F917" t="str">
            <v>TX</v>
          </cell>
          <cell r="G917" t="str">
            <v>SPS CWC-Not CWC Item</v>
          </cell>
          <cell r="N917">
            <v>0</v>
          </cell>
        </row>
        <row r="918">
          <cell r="B918" t="str">
            <v>Sched M: Plant Permanent</v>
          </cell>
          <cell r="C918" t="str">
            <v>Distribution</v>
          </cell>
          <cell r="D918" t="str">
            <v>373000-Dist Street Light &amp; Sg Sy</v>
          </cell>
          <cell r="E918" t="str">
            <v>Non-Labor</v>
          </cell>
          <cell r="F918" t="str">
            <v>NM</v>
          </cell>
          <cell r="G918" t="str">
            <v>SPS CWC-Not CWC Item</v>
          </cell>
          <cell r="N918">
            <v>0</v>
          </cell>
        </row>
        <row r="919">
          <cell r="B919" t="str">
            <v>Sched M: Plant Permanent</v>
          </cell>
          <cell r="C919" t="str">
            <v>Distribution</v>
          </cell>
          <cell r="D919" t="str">
            <v>373000-Dist Street Light &amp; Sg Sy</v>
          </cell>
          <cell r="E919" t="str">
            <v>Non-Labor</v>
          </cell>
          <cell r="F919" t="str">
            <v>TX</v>
          </cell>
          <cell r="G919" t="str">
            <v>SPS CWC-Not CWC Item</v>
          </cell>
          <cell r="N919">
            <v>0</v>
          </cell>
        </row>
        <row r="920">
          <cell r="B920" t="str">
            <v>Sched M: Plant Permanent</v>
          </cell>
          <cell r="C920" t="str">
            <v>General</v>
          </cell>
          <cell r="D920" t="str">
            <v>389001-General Land Owned in Fe</v>
          </cell>
          <cell r="E920" t="str">
            <v>Non-Labor</v>
          </cell>
          <cell r="F920" t="str">
            <v>LABXAG</v>
          </cell>
          <cell r="G920" t="str">
            <v>SPS CWC-Not CWC Item</v>
          </cell>
          <cell r="N920">
            <v>0</v>
          </cell>
        </row>
        <row r="921">
          <cell r="B921" t="str">
            <v>Sched M: Plant Permanent</v>
          </cell>
          <cell r="C921" t="str">
            <v>General</v>
          </cell>
          <cell r="D921" t="str">
            <v>389002-General Land Rights</v>
          </cell>
          <cell r="E921" t="str">
            <v>Non-Labor</v>
          </cell>
          <cell r="F921" t="str">
            <v>LABXAG</v>
          </cell>
          <cell r="G921" t="str">
            <v>SPS CWC-Not CWC Item</v>
          </cell>
          <cell r="N921">
            <v>5.4441525855647516E-2</v>
          </cell>
        </row>
        <row r="922">
          <cell r="B922" t="str">
            <v>Sched M: Plant Permanent</v>
          </cell>
          <cell r="C922" t="str">
            <v>General</v>
          </cell>
          <cell r="D922" t="str">
            <v>390000-Genl Structures &amp; Improv</v>
          </cell>
          <cell r="E922" t="str">
            <v>Non-Labor</v>
          </cell>
          <cell r="F922" t="str">
            <v>LABXAG</v>
          </cell>
          <cell r="G922" t="str">
            <v>SPS CWC-Not CWC Item</v>
          </cell>
          <cell r="N922">
            <v>6289.9994856180865</v>
          </cell>
        </row>
        <row r="923">
          <cell r="B923" t="str">
            <v>Sched M: Plant Permanent</v>
          </cell>
          <cell r="C923" t="str">
            <v>General</v>
          </cell>
          <cell r="D923" t="str">
            <v>390007-Genl Str &amp; Imp Lease Bld</v>
          </cell>
          <cell r="E923" t="str">
            <v>Non-Labor</v>
          </cell>
          <cell r="F923" t="str">
            <v>LABXAG</v>
          </cell>
          <cell r="G923" t="str">
            <v>SPS CWC-Not CWC Item</v>
          </cell>
          <cell r="N923">
            <v>0</v>
          </cell>
        </row>
        <row r="924">
          <cell r="B924" t="str">
            <v>Sched M: Plant Permanent</v>
          </cell>
          <cell r="C924" t="str">
            <v>General</v>
          </cell>
          <cell r="D924" t="str">
            <v>390050-Genl Str &amp; Imp-Call Center</v>
          </cell>
          <cell r="E924" t="str">
            <v>Non-Labor</v>
          </cell>
          <cell r="F924" t="str">
            <v>CUST-RET</v>
          </cell>
          <cell r="G924" t="str">
            <v>SPS CWC-Not CWC Item</v>
          </cell>
          <cell r="N924">
            <v>0</v>
          </cell>
        </row>
        <row r="925">
          <cell r="B925" t="str">
            <v>Sched M: Plant Permanent</v>
          </cell>
          <cell r="C925" t="str">
            <v>General</v>
          </cell>
          <cell r="D925" t="str">
            <v>391000-General Office Furn &amp; E</v>
          </cell>
          <cell r="E925" t="str">
            <v>Non-Labor</v>
          </cell>
          <cell r="F925" t="str">
            <v>LABXAG</v>
          </cell>
          <cell r="G925" t="str">
            <v>SPS CWC-Not CWC Item</v>
          </cell>
          <cell r="N925">
            <v>9.676007776013595</v>
          </cell>
        </row>
        <row r="926">
          <cell r="B926" t="str">
            <v>Sched M: Plant Permanent</v>
          </cell>
          <cell r="C926" t="str">
            <v>General</v>
          </cell>
          <cell r="D926" t="str">
            <v>391004-General Info Sys Computer</v>
          </cell>
          <cell r="E926" t="str">
            <v>Non-Labor</v>
          </cell>
          <cell r="F926" t="str">
            <v>LABXAG</v>
          </cell>
          <cell r="G926" t="str">
            <v>SPS CWC-Not CWC Item</v>
          </cell>
          <cell r="N926">
            <v>752.57871427590351</v>
          </cell>
        </row>
        <row r="927">
          <cell r="B927" t="str">
            <v>Sched M: Plant Permanent</v>
          </cell>
          <cell r="C927" t="str">
            <v>General</v>
          </cell>
          <cell r="D927" t="str">
            <v>391005-Genl Off Eq-Comp 3 Yr Life</v>
          </cell>
          <cell r="E927" t="str">
            <v>Non-Labor</v>
          </cell>
          <cell r="F927" t="str">
            <v>LABXAG</v>
          </cell>
          <cell r="G927" t="str">
            <v>SPS CWC-Not CWC Item</v>
          </cell>
          <cell r="N927">
            <v>1.5470746014256084E-7</v>
          </cell>
        </row>
        <row r="928">
          <cell r="B928" t="str">
            <v>Sched M: Plant Permanent</v>
          </cell>
          <cell r="C928" t="str">
            <v>General</v>
          </cell>
          <cell r="D928" t="str">
            <v>392000-General Transportation E</v>
          </cell>
          <cell r="E928" t="str">
            <v>Non-Labor</v>
          </cell>
          <cell r="F928" t="str">
            <v>LABXAG</v>
          </cell>
          <cell r="G928" t="str">
            <v>SPS CWC-Not CWC Item</v>
          </cell>
          <cell r="N928">
            <v>0</v>
          </cell>
        </row>
        <row r="929">
          <cell r="B929" t="str">
            <v>Sched M: Plant Permanent</v>
          </cell>
          <cell r="C929" t="str">
            <v>General</v>
          </cell>
          <cell r="D929" t="str">
            <v>392010-General Transp Eq Grp</v>
          </cell>
          <cell r="E929" t="str">
            <v>Non-Labor</v>
          </cell>
          <cell r="F929" t="str">
            <v>LABXAG</v>
          </cell>
          <cell r="G929" t="str">
            <v>SPS CWC-Not CWC Item</v>
          </cell>
          <cell r="N929">
            <v>0.38790599674142051</v>
          </cell>
        </row>
        <row r="930">
          <cell r="B930" t="str">
            <v>Sched M: Plant Permanent</v>
          </cell>
          <cell r="C930" t="str">
            <v>General</v>
          </cell>
          <cell r="D930" t="str">
            <v>392020-General Transp Eq Grp 2</v>
          </cell>
          <cell r="E930" t="str">
            <v>Non-Labor</v>
          </cell>
          <cell r="F930" t="str">
            <v>LABXAG</v>
          </cell>
          <cell r="G930" t="str">
            <v>SPS CWC-Not CWC Item</v>
          </cell>
          <cell r="N930">
            <v>4.2686390244658563</v>
          </cell>
        </row>
        <row r="931">
          <cell r="B931" t="str">
            <v>Sched M: Plant Permanent</v>
          </cell>
          <cell r="C931" t="str">
            <v>General</v>
          </cell>
          <cell r="D931" t="str">
            <v>392030-General Transp Eq Trailer</v>
          </cell>
          <cell r="E931" t="str">
            <v>Non-Labor</v>
          </cell>
          <cell r="F931" t="str">
            <v>LABXAG</v>
          </cell>
          <cell r="G931" t="str">
            <v>SPS CWC-Not CWC Item</v>
          </cell>
          <cell r="N931">
            <v>0.99332614123723284</v>
          </cell>
        </row>
        <row r="932">
          <cell r="B932" t="str">
            <v>Sched M: Plant Permanent</v>
          </cell>
          <cell r="C932" t="str">
            <v>General</v>
          </cell>
          <cell r="D932" t="str">
            <v>392040-General Transp Eq Grp 4</v>
          </cell>
          <cell r="E932" t="str">
            <v>Non-Labor</v>
          </cell>
          <cell r="F932" t="str">
            <v>LABXAG</v>
          </cell>
          <cell r="G932" t="str">
            <v>SPS CWC-Not CWC Item</v>
          </cell>
          <cell r="N932">
            <v>5.4337102317762715</v>
          </cell>
        </row>
        <row r="933">
          <cell r="B933" t="str">
            <v>Sched M: Plant Permanent</v>
          </cell>
          <cell r="C933" t="str">
            <v>General</v>
          </cell>
          <cell r="D933" t="str">
            <v>393000-General Stores Equipmen</v>
          </cell>
          <cell r="E933" t="str">
            <v>Non-Labor</v>
          </cell>
          <cell r="F933" t="str">
            <v>LABXAG</v>
          </cell>
          <cell r="G933" t="str">
            <v>SPS CWC-Not CWC Item</v>
          </cell>
          <cell r="N933">
            <v>31.279961047673265</v>
          </cell>
        </row>
        <row r="934">
          <cell r="B934" t="str">
            <v>Sched M: Plant Permanent</v>
          </cell>
          <cell r="C934" t="str">
            <v>General</v>
          </cell>
          <cell r="D934" t="str">
            <v>394000-General Tools &amp; Shop Equi</v>
          </cell>
          <cell r="E934" t="str">
            <v>Non-Labor</v>
          </cell>
          <cell r="F934" t="str">
            <v>LABXAG</v>
          </cell>
          <cell r="G934" t="str">
            <v>SPS CWC-Not CWC Item</v>
          </cell>
          <cell r="N934">
            <v>3864.8546822165672</v>
          </cell>
        </row>
        <row r="935">
          <cell r="B935" t="str">
            <v>Sched M: Plant Permanent</v>
          </cell>
          <cell r="C935" t="str">
            <v>General</v>
          </cell>
          <cell r="D935" t="str">
            <v>395000-General Laboratory Equi</v>
          </cell>
          <cell r="E935" t="str">
            <v>Non-Labor</v>
          </cell>
          <cell r="F935" t="str">
            <v>LABXAG</v>
          </cell>
          <cell r="G935" t="str">
            <v>SPS CWC-Not CWC Item</v>
          </cell>
          <cell r="N935">
            <v>793.27863058092998</v>
          </cell>
        </row>
        <row r="936">
          <cell r="B936" t="str">
            <v>Sched M: Plant Permanent</v>
          </cell>
          <cell r="C936" t="str">
            <v>General</v>
          </cell>
          <cell r="D936" t="str">
            <v>396000-General Power Operated E</v>
          </cell>
          <cell r="E936" t="str">
            <v>Non-Labor</v>
          </cell>
          <cell r="F936" t="str">
            <v>LABXAG</v>
          </cell>
          <cell r="G936" t="str">
            <v>SPS CWC-Not CWC Item</v>
          </cell>
          <cell r="N936">
            <v>1.2179392330456271</v>
          </cell>
        </row>
        <row r="937">
          <cell r="B937" t="str">
            <v>Sched M: Plant Permanent</v>
          </cell>
          <cell r="C937" t="str">
            <v>General</v>
          </cell>
          <cell r="D937" t="str">
            <v>397000-General Communication E</v>
          </cell>
          <cell r="E937" t="str">
            <v>Non-Labor</v>
          </cell>
          <cell r="F937" t="str">
            <v>LABXAG</v>
          </cell>
          <cell r="G937" t="str">
            <v>SPS CWC-Not CWC Item</v>
          </cell>
          <cell r="N937">
            <v>4660.2442177892399</v>
          </cell>
        </row>
        <row r="938">
          <cell r="B938" t="str">
            <v>Sched M: Plant Permanent</v>
          </cell>
          <cell r="C938" t="str">
            <v>General</v>
          </cell>
          <cell r="D938" t="str">
            <v>397010-General Comm Eq Two Wa</v>
          </cell>
          <cell r="E938" t="str">
            <v>Non-Labor</v>
          </cell>
          <cell r="F938" t="str">
            <v>LABXAG</v>
          </cell>
          <cell r="G938" t="str">
            <v>SPS CWC-Not CWC Item</v>
          </cell>
          <cell r="N938">
            <v>3786.8175676408855</v>
          </cell>
        </row>
        <row r="939">
          <cell r="B939" t="str">
            <v>Sched M: Plant Permanent</v>
          </cell>
          <cell r="C939" t="str">
            <v>General</v>
          </cell>
          <cell r="D939" t="str">
            <v>397020-General Comm Eq AE</v>
          </cell>
          <cell r="E939" t="str">
            <v>Non-Labor</v>
          </cell>
          <cell r="F939" t="str">
            <v>LABXAG</v>
          </cell>
          <cell r="G939" t="str">
            <v>SPS CWC-Not CWC Item</v>
          </cell>
          <cell r="N939">
            <v>6.8516430122379584</v>
          </cell>
        </row>
        <row r="940">
          <cell r="B940" t="str">
            <v>Sched M: Plant Permanent</v>
          </cell>
          <cell r="C940" t="str">
            <v>General</v>
          </cell>
          <cell r="D940" t="str">
            <v>397030-General Comm Eq EM</v>
          </cell>
          <cell r="E940" t="str">
            <v>Non-Labor</v>
          </cell>
          <cell r="F940" t="str">
            <v>LABXAG</v>
          </cell>
          <cell r="G940" t="str">
            <v>SPS CWC-Not CWC Item</v>
          </cell>
          <cell r="N940">
            <v>1283.6782333605518</v>
          </cell>
        </row>
        <row r="941">
          <cell r="B941" t="str">
            <v>Sched M: Plant Permanent</v>
          </cell>
          <cell r="C941" t="str">
            <v>General</v>
          </cell>
          <cell r="D941" t="str">
            <v>397030R-General Comm Eq EM-Retail Related</v>
          </cell>
          <cell r="E941" t="str">
            <v>Non-Labor</v>
          </cell>
          <cell r="F941" t="str">
            <v>CUST-RET</v>
          </cell>
          <cell r="G941" t="str">
            <v>SPS CWC-Not CWC Item</v>
          </cell>
          <cell r="N941">
            <v>0</v>
          </cell>
        </row>
        <row r="942">
          <cell r="B942" t="str">
            <v>Sched M: Plant Permanent</v>
          </cell>
          <cell r="C942" t="str">
            <v>General</v>
          </cell>
          <cell r="D942" t="str">
            <v>398000-General Miscellaneous E</v>
          </cell>
          <cell r="E942" t="str">
            <v>Non-Labor</v>
          </cell>
          <cell r="F942" t="str">
            <v>LABXAG</v>
          </cell>
          <cell r="G942" t="str">
            <v>SPS CWC-Not CWC Item</v>
          </cell>
          <cell r="N942">
            <v>199.38009947780839</v>
          </cell>
        </row>
        <row r="943">
          <cell r="B943" t="str">
            <v>Sched M: Plant Permanent</v>
          </cell>
          <cell r="G943" t="str">
            <v>Sub-Total Sched M: Plant Permanent</v>
          </cell>
          <cell r="N943">
            <v>-50682.376344293814</v>
          </cell>
        </row>
        <row r="945">
          <cell r="B945" t="str">
            <v>Sched M: Non-Plant Permanent</v>
          </cell>
          <cell r="C945" t="str">
            <v>Plant Related</v>
          </cell>
          <cell r="D945" t="str">
            <v>SchM-218 - Deferred revenue (ITC Grant Accounting)</v>
          </cell>
          <cell r="E945" t="str">
            <v>Non-Labor</v>
          </cell>
          <cell r="F945" t="str">
            <v>PIS-NET</v>
          </cell>
          <cell r="G945" t="str">
            <v>SPS CWC-Not CWC Item</v>
          </cell>
          <cell r="N945">
            <v>12534</v>
          </cell>
        </row>
        <row r="946">
          <cell r="B946" t="str">
            <v>Sched M: Non-Plant Permanent</v>
          </cell>
          <cell r="C946" t="str">
            <v>Labor Related</v>
          </cell>
          <cell r="D946" t="str">
            <v>SchM-124 - Meals and Entertainment</v>
          </cell>
          <cell r="E946" t="str">
            <v>Non-Labor</v>
          </cell>
          <cell r="F946" t="str">
            <v>LABOR</v>
          </cell>
          <cell r="G946" t="str">
            <v>SPS CWC-Not CWC Item</v>
          </cell>
          <cell r="N946">
            <v>0</v>
          </cell>
        </row>
        <row r="947">
          <cell r="B947" t="str">
            <v>Sched M: Non-Plant Permanent</v>
          </cell>
          <cell r="C947" t="str">
            <v>Other</v>
          </cell>
          <cell r="D947" t="str">
            <v>SchM-188 - Contributions Carryover</v>
          </cell>
          <cell r="E947" t="str">
            <v>Non-Labor</v>
          </cell>
          <cell r="F947" t="str">
            <v>PIS-NET</v>
          </cell>
          <cell r="G947" t="str">
            <v>SPS CWC-Not CWC Item</v>
          </cell>
          <cell r="N947">
            <v>-1076604</v>
          </cell>
        </row>
        <row r="948">
          <cell r="B948" t="str">
            <v>Sched M: Non-Plant Permanent</v>
          </cell>
          <cell r="C948" t="str">
            <v>Other</v>
          </cell>
          <cell r="D948" t="str">
            <v>SchM-196 - Club Dues</v>
          </cell>
          <cell r="E948" t="str">
            <v>Non-Labor</v>
          </cell>
          <cell r="F948" t="str">
            <v>PIS-NET</v>
          </cell>
          <cell r="G948" t="str">
            <v>SPS CWC-Not CWC Item</v>
          </cell>
          <cell r="N948">
            <v>-24942</v>
          </cell>
        </row>
        <row r="949">
          <cell r="B949" t="str">
            <v>Sched M: Non-Plant Permanent</v>
          </cell>
          <cell r="C949" t="str">
            <v>Other</v>
          </cell>
          <cell r="D949" t="str">
            <v>SchM-197 - Lobbying Expenses</v>
          </cell>
          <cell r="E949" t="str">
            <v>Non-Labor</v>
          </cell>
          <cell r="F949" t="str">
            <v>PIS-NET</v>
          </cell>
          <cell r="G949" t="str">
            <v>SPS CWC-Not CWC Item</v>
          </cell>
          <cell r="N949">
            <v>-728052.99999999953</v>
          </cell>
        </row>
        <row r="950">
          <cell r="B950" t="str">
            <v>Sched M: Non-Plant Permanent</v>
          </cell>
          <cell r="C950" t="str">
            <v>Other</v>
          </cell>
          <cell r="D950" t="str">
            <v>SchM-199 - Penalties</v>
          </cell>
          <cell r="E950" t="str">
            <v>Non-Labor</v>
          </cell>
          <cell r="F950" t="str">
            <v>PIS-NET</v>
          </cell>
          <cell r="G950" t="str">
            <v>SPS CWC-Not CWC Item</v>
          </cell>
          <cell r="N950">
            <v>-146343.99999999959</v>
          </cell>
        </row>
        <row r="951">
          <cell r="B951" t="str">
            <v>Sched M: Non-Plant Permanent</v>
          </cell>
          <cell r="C951" t="str">
            <v>Other</v>
          </cell>
          <cell r="D951" t="str">
            <v>SchM-200 - Depletion on Royalty Income</v>
          </cell>
          <cell r="E951" t="str">
            <v>Non-Labor</v>
          </cell>
          <cell r="F951" t="str">
            <v>PIS-NET</v>
          </cell>
          <cell r="G951" t="str">
            <v>SPS CWC-Not CWC Item</v>
          </cell>
          <cell r="N951">
            <v>332.00000000000028</v>
          </cell>
        </row>
        <row r="952">
          <cell r="B952" t="str">
            <v>Sched M: Non-Plant Permanent</v>
          </cell>
          <cell r="C952" t="str">
            <v>Other</v>
          </cell>
          <cell r="D952" t="str">
            <v>SchM-221 - Income from Trusts</v>
          </cell>
          <cell r="E952" t="str">
            <v>Non-Labor</v>
          </cell>
          <cell r="F952" t="str">
            <v>PIS-NET</v>
          </cell>
          <cell r="G952" t="str">
            <v>SPS CWC-Not CWC Item</v>
          </cell>
          <cell r="N952">
            <v>-11.000000000000007</v>
          </cell>
        </row>
        <row r="953">
          <cell r="B953" t="str">
            <v>Sched M: Non-Plant Permanent</v>
          </cell>
          <cell r="C953" t="str">
            <v>Other</v>
          </cell>
          <cell r="D953" t="str">
            <v>SchM-287 - Suite and Entertainment Tickets</v>
          </cell>
          <cell r="E953" t="str">
            <v>Non-Labor</v>
          </cell>
          <cell r="F953" t="str">
            <v>PIS-NET</v>
          </cell>
          <cell r="G953" t="str">
            <v>SPS CWC-Not CWC Item</v>
          </cell>
          <cell r="N953">
            <v>-25557</v>
          </cell>
        </row>
        <row r="954">
          <cell r="B954" t="str">
            <v>Sched M: Non-Plant Permanent</v>
          </cell>
          <cell r="G954" t="str">
            <v>Sub-Total Sched M: Non-Plant Permanent</v>
          </cell>
          <cell r="N954">
            <v>-1988644.9999999991</v>
          </cell>
        </row>
        <row r="956">
          <cell r="B956" t="str">
            <v>Deferred Taxes Plant</v>
          </cell>
          <cell r="C956" t="str">
            <v>Intangible</v>
          </cell>
          <cell r="D956" t="str">
            <v>303003-Intg Misc Computr Softwar</v>
          </cell>
          <cell r="E956" t="str">
            <v>Non-Labor</v>
          </cell>
          <cell r="F956" t="str">
            <v>LABXAG</v>
          </cell>
          <cell r="G956" t="str">
            <v>SPS CWC-Not CWC Item</v>
          </cell>
          <cell r="N956">
            <v>-22.925859927349308</v>
          </cell>
        </row>
        <row r="957">
          <cell r="B957" t="str">
            <v>Deferred Taxes Plant</v>
          </cell>
          <cell r="C957" t="str">
            <v>Intangible</v>
          </cell>
          <cell r="D957" t="str">
            <v>303004-Intg Misc Computr Softwar</v>
          </cell>
          <cell r="E957" t="str">
            <v>Non-Labor</v>
          </cell>
          <cell r="F957" t="str">
            <v>LABXAG</v>
          </cell>
          <cell r="G957" t="str">
            <v>SPS CWC-Not CWC Item</v>
          </cell>
          <cell r="N957">
            <v>-597.48720086174785</v>
          </cell>
        </row>
        <row r="958">
          <cell r="B958" t="str">
            <v>Deferred Taxes Plant</v>
          </cell>
          <cell r="C958" t="str">
            <v>Intangible</v>
          </cell>
          <cell r="D958" t="str">
            <v>303004R-Intg Misc Computr Softwar-Retail Allocated</v>
          </cell>
          <cell r="E958" t="str">
            <v>Non-Labor</v>
          </cell>
          <cell r="F958" t="str">
            <v>CUST-RET</v>
          </cell>
          <cell r="G958" t="str">
            <v>SPS CWC-Not CWC Item</v>
          </cell>
          <cell r="N958">
            <v>0</v>
          </cell>
        </row>
        <row r="959">
          <cell r="B959" t="str">
            <v>Deferred Taxes Plant</v>
          </cell>
          <cell r="C959" t="str">
            <v>Intangible</v>
          </cell>
          <cell r="D959" t="str">
            <v>303005-Intg Misc Computr Soft 15y</v>
          </cell>
          <cell r="E959" t="str">
            <v>Non-Labor</v>
          </cell>
          <cell r="F959" t="str">
            <v>LABXAG</v>
          </cell>
          <cell r="G959" t="str">
            <v>SPS CWC-Not CWC Item</v>
          </cell>
          <cell r="N959">
            <v>-313.76810185936682</v>
          </cell>
        </row>
        <row r="960">
          <cell r="B960" t="str">
            <v>Deferred Taxes Plant</v>
          </cell>
          <cell r="C960" t="str">
            <v>Intangible</v>
          </cell>
          <cell r="D960" t="str">
            <v>303007-Intg Misc Computr Softwar</v>
          </cell>
          <cell r="E960" t="str">
            <v>Non-Labor</v>
          </cell>
          <cell r="F960" t="str">
            <v>LABXAG</v>
          </cell>
          <cell r="G960" t="str">
            <v>SPS CWC-Not CWC Item</v>
          </cell>
          <cell r="N960">
            <v>-19.737585413534884</v>
          </cell>
        </row>
        <row r="961">
          <cell r="B961" t="str">
            <v>Deferred Taxes Plant</v>
          </cell>
          <cell r="C961" t="str">
            <v>Intangible</v>
          </cell>
          <cell r="D961" t="str">
            <v>303010-Intg Misc Computr Softwar</v>
          </cell>
          <cell r="E961" t="str">
            <v>Non-Labor</v>
          </cell>
          <cell r="F961" t="str">
            <v>LABXAG</v>
          </cell>
          <cell r="G961" t="str">
            <v>SPS CWC-Not CWC Item</v>
          </cell>
          <cell r="N961">
            <v>-37.349654048773672</v>
          </cell>
        </row>
        <row r="962">
          <cell r="B962" t="str">
            <v>Deferred Taxes Plant</v>
          </cell>
          <cell r="C962" t="str">
            <v>Intangible</v>
          </cell>
          <cell r="D962" t="str">
            <v>303010R-Intg Misc Computr Softwar-Retail Allocated</v>
          </cell>
          <cell r="E962" t="str">
            <v>Non-Labor</v>
          </cell>
          <cell r="F962" t="str">
            <v>CUST-RET</v>
          </cell>
          <cell r="G962" t="str">
            <v>SPS CWC-Not CWC Item</v>
          </cell>
          <cell r="N962">
            <v>0</v>
          </cell>
        </row>
        <row r="963">
          <cell r="B963" t="str">
            <v>Deferred Taxes Plant</v>
          </cell>
          <cell r="C963" t="str">
            <v>Intangible</v>
          </cell>
          <cell r="D963" t="str">
            <v>303013-Sfwr-Non Reg 3 Yr</v>
          </cell>
          <cell r="E963" t="str">
            <v>Non-Labor</v>
          </cell>
          <cell r="F963" t="str">
            <v>LABXAG</v>
          </cell>
          <cell r="G963" t="str">
            <v>SPS CWC-Not CWC Item</v>
          </cell>
          <cell r="N963">
            <v>0</v>
          </cell>
        </row>
        <row r="964">
          <cell r="B964" t="str">
            <v>Deferred Taxes Plant</v>
          </cell>
          <cell r="C964" t="str">
            <v>Intangible</v>
          </cell>
          <cell r="D964" t="str">
            <v>303014-Intg CRS Computr Softwar</v>
          </cell>
          <cell r="E964" t="str">
            <v>Non-Labor</v>
          </cell>
          <cell r="F964" t="str">
            <v>CUST-RET</v>
          </cell>
          <cell r="G964" t="str">
            <v>SPS CWC-Not CWC Item</v>
          </cell>
          <cell r="N964">
            <v>2.2256199999999959E-3</v>
          </cell>
        </row>
        <row r="965">
          <cell r="B965" t="str">
            <v>Deferred Taxes Plant</v>
          </cell>
          <cell r="C965" t="str">
            <v>Intangible</v>
          </cell>
          <cell r="D965" t="str">
            <v>303015-Sfwr-Non Reg 15 Yr</v>
          </cell>
          <cell r="E965" t="str">
            <v>Non-Labor</v>
          </cell>
          <cell r="F965" t="str">
            <v>LABXAG</v>
          </cell>
          <cell r="G965" t="str">
            <v>SPS CWC-Not CWC Item</v>
          </cell>
          <cell r="N965">
            <v>0</v>
          </cell>
        </row>
        <row r="966">
          <cell r="B966" t="str">
            <v>Deferred Taxes Plant</v>
          </cell>
          <cell r="C966" t="str">
            <v>Intangible</v>
          </cell>
          <cell r="D966" t="str">
            <v>303016-Sfwr-Non Reg 5 Yr</v>
          </cell>
          <cell r="E966" t="str">
            <v>Non-Labor</v>
          </cell>
          <cell r="F966" t="str">
            <v>LABXAG</v>
          </cell>
          <cell r="G966" t="str">
            <v>SPS CWC-Not CWC Item</v>
          </cell>
          <cell r="N966">
            <v>0</v>
          </cell>
        </row>
        <row r="967">
          <cell r="B967" t="str">
            <v>Deferred Taxes Plant</v>
          </cell>
          <cell r="C967" t="str">
            <v>Steam Production</v>
          </cell>
          <cell r="D967" t="str">
            <v>310001-Steam Prod Land Own in Fe</v>
          </cell>
          <cell r="E967" t="str">
            <v>Non-Labor</v>
          </cell>
          <cell r="F967" t="str">
            <v>12CP-PROD</v>
          </cell>
          <cell r="G967" t="str">
            <v>SPS CWC-Not CWC Item</v>
          </cell>
          <cell r="N967">
            <v>0</v>
          </cell>
        </row>
        <row r="968">
          <cell r="B968" t="str">
            <v>Deferred Taxes Plant</v>
          </cell>
          <cell r="C968" t="str">
            <v>Steam Production</v>
          </cell>
          <cell r="D968" t="str">
            <v>310002-Steam Prod Land Rights</v>
          </cell>
          <cell r="E968" t="str">
            <v>Non-Labor</v>
          </cell>
          <cell r="F968" t="str">
            <v>12CP-PROD</v>
          </cell>
          <cell r="G968" t="str">
            <v>SPS CWC-Not CWC Item</v>
          </cell>
          <cell r="N968">
            <v>7191.8628411655673</v>
          </cell>
        </row>
        <row r="969">
          <cell r="B969" t="str">
            <v>Deferred Taxes Plant</v>
          </cell>
          <cell r="C969" t="str">
            <v>Steam Production</v>
          </cell>
          <cell r="D969" t="str">
            <v>310003-Steam Prod Water Rights</v>
          </cell>
          <cell r="E969" t="str">
            <v>Non-Labor</v>
          </cell>
          <cell r="F969" t="str">
            <v>12CP-PROD</v>
          </cell>
          <cell r="G969" t="str">
            <v>SPS CWC-Not CWC Item</v>
          </cell>
          <cell r="N969">
            <v>10239.850886897402</v>
          </cell>
        </row>
        <row r="970">
          <cell r="B970" t="str">
            <v>Deferred Taxes Plant</v>
          </cell>
          <cell r="C970" t="str">
            <v>Steam Production</v>
          </cell>
          <cell r="D970" t="str">
            <v>310004-Steam Prod Land Rights-NM</v>
          </cell>
          <cell r="E970" t="str">
            <v>Non-Labor</v>
          </cell>
          <cell r="F970" t="str">
            <v>12CP-PROD</v>
          </cell>
          <cell r="G970" t="str">
            <v>SPS CWC-Not CWC Item</v>
          </cell>
          <cell r="N970">
            <v>478.60545477522976</v>
          </cell>
        </row>
        <row r="971">
          <cell r="B971" t="str">
            <v>Deferred Taxes Plant</v>
          </cell>
          <cell r="C971" t="str">
            <v>Steam Production</v>
          </cell>
          <cell r="D971" t="str">
            <v>311000E-Steam Prod Str &amp; Improv</v>
          </cell>
          <cell r="E971" t="str">
            <v>Non-Labor</v>
          </cell>
          <cell r="F971" t="str">
            <v>12CP-PROD</v>
          </cell>
          <cell r="G971" t="str">
            <v>SPS CWC-Not CWC Item</v>
          </cell>
          <cell r="N971">
            <v>-351611.94988494326</v>
          </cell>
        </row>
        <row r="972">
          <cell r="B972" t="str">
            <v>Deferred Taxes Plant</v>
          </cell>
          <cell r="C972" t="str">
            <v>Steam Production</v>
          </cell>
          <cell r="D972" t="str">
            <v>311001-Steam Prod Str&amp;Imp-TolkSC</v>
          </cell>
          <cell r="E972" t="str">
            <v>Non-Labor</v>
          </cell>
          <cell r="F972" t="str">
            <v>12CP-PROD</v>
          </cell>
          <cell r="G972" t="str">
            <v>SPS CWC-Not CWC Item</v>
          </cell>
          <cell r="N972">
            <v>3897.3094625532244</v>
          </cell>
        </row>
        <row r="973">
          <cell r="B973" t="str">
            <v>Deferred Taxes Plant</v>
          </cell>
          <cell r="C973" t="str">
            <v>Steam Production</v>
          </cell>
          <cell r="D973" t="str">
            <v>312000E-Steam Prod Boiler Plant E</v>
          </cell>
          <cell r="E973" t="str">
            <v>Non-Labor</v>
          </cell>
          <cell r="F973" t="str">
            <v>12CP-PROD</v>
          </cell>
          <cell r="G973" t="str">
            <v>SPS CWC-Not CWC Item</v>
          </cell>
          <cell r="N973">
            <v>-318681.75292453502</v>
          </cell>
        </row>
        <row r="974">
          <cell r="B974" t="str">
            <v>Deferred Taxes Plant</v>
          </cell>
          <cell r="C974" t="str">
            <v>Steam Production</v>
          </cell>
          <cell r="D974" t="str">
            <v>312001-Steam Prod Blr Plt-TolkSC</v>
          </cell>
          <cell r="E974" t="str">
            <v>Non-Labor</v>
          </cell>
          <cell r="F974" t="str">
            <v>12CP-PROD</v>
          </cell>
          <cell r="G974" t="str">
            <v>SPS CWC-Not CWC Item</v>
          </cell>
          <cell r="N974">
            <v>2269.8509131562482</v>
          </cell>
        </row>
        <row r="975">
          <cell r="B975" t="str">
            <v>Deferred Taxes Plant</v>
          </cell>
          <cell r="C975" t="str">
            <v>Steam Production</v>
          </cell>
          <cell r="D975" t="str">
            <v>314000-Steam Prod Turbogen Unit</v>
          </cell>
          <cell r="E975" t="str">
            <v>Non-Labor</v>
          </cell>
          <cell r="F975" t="str">
            <v>12CP-PROD</v>
          </cell>
          <cell r="G975" t="str">
            <v>SPS CWC-Not CWC Item</v>
          </cell>
          <cell r="N975">
            <v>-388348.81577281799</v>
          </cell>
        </row>
        <row r="976">
          <cell r="B976" t="str">
            <v>Deferred Taxes Plant</v>
          </cell>
          <cell r="C976" t="str">
            <v>Steam Production</v>
          </cell>
          <cell r="D976" t="str">
            <v>314001-Steam Prod Turbogen-TolkSC</v>
          </cell>
          <cell r="E976" t="str">
            <v>Non-Labor</v>
          </cell>
          <cell r="F976" t="str">
            <v>12CP-PROD</v>
          </cell>
          <cell r="G976" t="str">
            <v>SPS CWC-Not CWC Item</v>
          </cell>
          <cell r="N976">
            <v>6468.6648540651977</v>
          </cell>
        </row>
        <row r="977">
          <cell r="B977" t="str">
            <v>Deferred Taxes Plant</v>
          </cell>
          <cell r="C977" t="str">
            <v>Steam Production</v>
          </cell>
          <cell r="D977" t="str">
            <v>315000E-Steam Prod Acc Elec Eq</v>
          </cell>
          <cell r="E977" t="str">
            <v>Non-Labor</v>
          </cell>
          <cell r="F977" t="str">
            <v>12CP-PROD</v>
          </cell>
          <cell r="G977" t="str">
            <v>SPS CWC-Not CWC Item</v>
          </cell>
          <cell r="N977">
            <v>-258167.90622852332</v>
          </cell>
        </row>
        <row r="978">
          <cell r="B978" t="str">
            <v>Deferred Taxes Plant</v>
          </cell>
          <cell r="C978" t="str">
            <v>Steam Production</v>
          </cell>
          <cell r="D978" t="str">
            <v>315001-Steam Prod Acc El Eq-TolkS</v>
          </cell>
          <cell r="E978" t="str">
            <v>Non-Labor</v>
          </cell>
          <cell r="F978" t="str">
            <v>12CP-PROD</v>
          </cell>
          <cell r="G978" t="str">
            <v>SPS CWC-Not CWC Item</v>
          </cell>
          <cell r="N978">
            <v>3247.306202639777</v>
          </cell>
        </row>
        <row r="979">
          <cell r="B979" t="str">
            <v>Deferred Taxes Plant</v>
          </cell>
          <cell r="C979" t="str">
            <v>Steam Production</v>
          </cell>
          <cell r="D979" t="str">
            <v>316000E-Steam Prod Misc Pwr Plt E</v>
          </cell>
          <cell r="E979" t="str">
            <v>Non-Labor</v>
          </cell>
          <cell r="F979" t="str">
            <v>12CP-PROD</v>
          </cell>
          <cell r="G979" t="str">
            <v>SPS CWC-Not CWC Item</v>
          </cell>
          <cell r="N979">
            <v>-278026.09446050227</v>
          </cell>
        </row>
        <row r="980">
          <cell r="B980" t="str">
            <v>Deferred Taxes Plant</v>
          </cell>
          <cell r="C980" t="str">
            <v>Steam Production</v>
          </cell>
          <cell r="D980" t="str">
            <v>316001-Steam Prod PwrPltEq-TolkSC</v>
          </cell>
          <cell r="E980" t="str">
            <v>Non-Labor</v>
          </cell>
          <cell r="F980" t="str">
            <v>12CP-PROD</v>
          </cell>
          <cell r="G980" t="str">
            <v>SPS CWC-Not CWC Item</v>
          </cell>
          <cell r="N980">
            <v>749.86311397350119</v>
          </cell>
        </row>
        <row r="981">
          <cell r="B981" t="str">
            <v>Deferred Taxes Plant</v>
          </cell>
          <cell r="C981" t="str">
            <v>Other Production</v>
          </cell>
          <cell r="D981" t="str">
            <v>340001-Other Prod Land Own in Fee</v>
          </cell>
          <cell r="E981" t="str">
            <v>Non-Labor</v>
          </cell>
          <cell r="F981" t="str">
            <v>12CP-PROD</v>
          </cell>
          <cell r="G981" t="str">
            <v>SPS CWC-Not CWC Item</v>
          </cell>
          <cell r="N981">
            <v>0</v>
          </cell>
        </row>
        <row r="982">
          <cell r="B982" t="str">
            <v>Deferred Taxes Plant</v>
          </cell>
          <cell r="C982" t="str">
            <v>Other Production</v>
          </cell>
          <cell r="D982" t="str">
            <v>340045-Other Prod Wind Rights</v>
          </cell>
          <cell r="E982" t="str">
            <v>Non-Labor</v>
          </cell>
          <cell r="F982" t="str">
            <v>ENERGY</v>
          </cell>
          <cell r="G982" t="str">
            <v>SPS CWC-Not CWC Item</v>
          </cell>
          <cell r="N982">
            <v>4.3046500460499958E-8</v>
          </cell>
        </row>
        <row r="983">
          <cell r="B983" t="str">
            <v>Deferred Taxes Plant</v>
          </cell>
          <cell r="C983" t="str">
            <v>Other Production</v>
          </cell>
          <cell r="D983" t="str">
            <v>341000E-Other Prod Str &amp; Impr</v>
          </cell>
          <cell r="E983" t="str">
            <v>Non-Labor</v>
          </cell>
          <cell r="F983" t="str">
            <v>12CP-PROD</v>
          </cell>
          <cell r="G983" t="str">
            <v>SPS CWC-Not CWC Item</v>
          </cell>
          <cell r="N983">
            <v>-39280.204340681004</v>
          </cell>
        </row>
        <row r="984">
          <cell r="B984" t="str">
            <v>Deferred Taxes Plant</v>
          </cell>
          <cell r="C984" t="str">
            <v>Other Production</v>
          </cell>
          <cell r="D984" t="str">
            <v>341045-Other Prod Str &amp; Imp-Wind</v>
          </cell>
          <cell r="E984" t="str">
            <v>Non-Labor</v>
          </cell>
          <cell r="F984" t="str">
            <v>ENERGY</v>
          </cell>
          <cell r="G984" t="str">
            <v>SPS CWC-Not CWC Item</v>
          </cell>
          <cell r="N984">
            <v>748.68361357336687</v>
          </cell>
        </row>
        <row r="985">
          <cell r="B985" t="str">
            <v>Deferred Taxes Plant</v>
          </cell>
          <cell r="C985" t="str">
            <v>Other Production</v>
          </cell>
          <cell r="D985" t="str">
            <v>342000E-Other Prod Fuel Hldr</v>
          </cell>
          <cell r="E985" t="str">
            <v>Non-Labor</v>
          </cell>
          <cell r="F985" t="str">
            <v>12CP-PROD</v>
          </cell>
          <cell r="G985" t="str">
            <v>SPS CWC-Not CWC Item</v>
          </cell>
          <cell r="N985">
            <v>-81820.932728727857</v>
          </cell>
        </row>
        <row r="986">
          <cell r="B986" t="str">
            <v>Deferred Taxes Plant</v>
          </cell>
          <cell r="C986" t="str">
            <v>Other Production</v>
          </cell>
          <cell r="D986" t="str">
            <v>343000-Other Prod Prime Mover</v>
          </cell>
          <cell r="E986" t="str">
            <v>Non-Labor</v>
          </cell>
          <cell r="F986" t="str">
            <v>12CP-PROD</v>
          </cell>
          <cell r="G986" t="str">
            <v>SPS CWC-Not CWC Item</v>
          </cell>
          <cell r="N986">
            <v>-54279.323315157955</v>
          </cell>
        </row>
        <row r="987">
          <cell r="B987" t="str">
            <v>Deferred Taxes Plant</v>
          </cell>
          <cell r="C987" t="str">
            <v>Other Production</v>
          </cell>
          <cell r="D987" t="str">
            <v>344000E-Other Prod Generator</v>
          </cell>
          <cell r="E987" t="str">
            <v>Non-Labor</v>
          </cell>
          <cell r="F987" t="str">
            <v>12CP-PROD</v>
          </cell>
          <cell r="G987" t="str">
            <v>SPS CWC-Not CWC Item</v>
          </cell>
          <cell r="N987">
            <v>218536.67768903391</v>
          </cell>
        </row>
        <row r="988">
          <cell r="B988" t="str">
            <v>Deferred Taxes Plant</v>
          </cell>
          <cell r="C988" t="str">
            <v>Other Production</v>
          </cell>
          <cell r="D988" t="str">
            <v>344045-Other Prod Generator-Wind</v>
          </cell>
          <cell r="E988" t="str">
            <v>Non-Labor</v>
          </cell>
          <cell r="F988" t="str">
            <v>ENERGY</v>
          </cell>
          <cell r="G988" t="str">
            <v>SPS CWC-Not CWC Item</v>
          </cell>
          <cell r="N988">
            <v>8488.4554419621527</v>
          </cell>
        </row>
        <row r="989">
          <cell r="B989" t="str">
            <v>Deferred Taxes Plant</v>
          </cell>
          <cell r="C989" t="str">
            <v>Other Production</v>
          </cell>
          <cell r="D989" t="str">
            <v>345000E-Other Prod Access Elect Equip</v>
          </cell>
          <cell r="E989" t="str">
            <v>Non-Labor</v>
          </cell>
          <cell r="F989" t="str">
            <v>12CP-PROD</v>
          </cell>
          <cell r="G989" t="str">
            <v>SPS CWC-Not CWC Item</v>
          </cell>
          <cell r="N989">
            <v>-51401.140593157288</v>
          </cell>
        </row>
        <row r="990">
          <cell r="B990" t="str">
            <v>Deferred Taxes Plant</v>
          </cell>
          <cell r="C990" t="str">
            <v>Other Production</v>
          </cell>
          <cell r="D990" t="str">
            <v>345045-Other Prod Acc El Eq-Wind</v>
          </cell>
          <cell r="E990" t="str">
            <v>Non-Labor</v>
          </cell>
          <cell r="F990" t="str">
            <v>ENERGY</v>
          </cell>
          <cell r="G990" t="str">
            <v>SPS CWC-Not CWC Item</v>
          </cell>
          <cell r="N990">
            <v>479.49593617335393</v>
          </cell>
        </row>
        <row r="991">
          <cell r="B991" t="str">
            <v>Deferred Taxes Plant</v>
          </cell>
          <cell r="C991" t="str">
            <v>Other Production</v>
          </cell>
          <cell r="D991" t="str">
            <v>346000E-Other Prod Misc Pwr P</v>
          </cell>
          <cell r="E991" t="str">
            <v>Non-Labor</v>
          </cell>
          <cell r="F991" t="str">
            <v>12CP-PROD</v>
          </cell>
          <cell r="G991" t="str">
            <v>SPS CWC-Not CWC Item</v>
          </cell>
          <cell r="N991">
            <v>-87683.254919401268</v>
          </cell>
        </row>
        <row r="992">
          <cell r="B992" t="str">
            <v>Deferred Taxes Plant</v>
          </cell>
          <cell r="C992" t="str">
            <v>Other Production</v>
          </cell>
          <cell r="D992" t="str">
            <v>346045-Other Prod Misc P Eq-Wind</v>
          </cell>
          <cell r="E992" t="str">
            <v>Non-Labor</v>
          </cell>
          <cell r="F992" t="str">
            <v>ENERGY</v>
          </cell>
          <cell r="G992" t="str">
            <v>SPS CWC-Not CWC Item</v>
          </cell>
          <cell r="N992">
            <v>6.9281620631156157E-2</v>
          </cell>
        </row>
        <row r="993">
          <cell r="B993" t="str">
            <v>Deferred Taxes Plant</v>
          </cell>
          <cell r="C993" t="str">
            <v>Transmission</v>
          </cell>
          <cell r="D993" t="str">
            <v>102000-Plant Purchased or Sold</v>
          </cell>
          <cell r="E993" t="str">
            <v>Non-Labor</v>
          </cell>
          <cell r="F993" t="str">
            <v>12CP-TRAN</v>
          </cell>
          <cell r="G993" t="str">
            <v>SPS CWC-Not CWC Item</v>
          </cell>
          <cell r="N993">
            <v>-12023.400000000001</v>
          </cell>
        </row>
        <row r="994">
          <cell r="B994" t="str">
            <v>Deferred Taxes Plant</v>
          </cell>
          <cell r="C994" t="str">
            <v>Transmission</v>
          </cell>
          <cell r="D994" t="str">
            <v>350001-Tran Land Owned in Fe</v>
          </cell>
          <cell r="E994" t="str">
            <v>Non-Labor</v>
          </cell>
          <cell r="F994" t="str">
            <v>12CP-TRAN</v>
          </cell>
          <cell r="G994" t="str">
            <v>SPS CWC-Not CWC Item</v>
          </cell>
          <cell r="N994">
            <v>0</v>
          </cell>
        </row>
        <row r="995">
          <cell r="B995" t="str">
            <v>Deferred Taxes Plant</v>
          </cell>
          <cell r="C995" t="str">
            <v>Transmission</v>
          </cell>
          <cell r="D995" t="str">
            <v>350002E-Transmission Land Right</v>
          </cell>
          <cell r="E995" t="str">
            <v>Non-Labor</v>
          </cell>
          <cell r="F995" t="str">
            <v>12CP-TRAN</v>
          </cell>
          <cell r="G995" t="str">
            <v>SPS CWC-Not CWC Item</v>
          </cell>
          <cell r="N995">
            <v>137123.3435371964</v>
          </cell>
        </row>
        <row r="996">
          <cell r="B996" t="str">
            <v>Deferred Taxes Plant</v>
          </cell>
          <cell r="C996" t="str">
            <v>Transmission</v>
          </cell>
          <cell r="D996" t="str">
            <v>350002ERN-Transmission Land Right Radial NM</v>
          </cell>
          <cell r="E996" t="str">
            <v>Non-Labor</v>
          </cell>
          <cell r="F996" t="str">
            <v>NM</v>
          </cell>
          <cell r="G996" t="str">
            <v>SPS CWC-Not CWC Item</v>
          </cell>
          <cell r="N996">
            <v>2903.7635290299086</v>
          </cell>
        </row>
        <row r="997">
          <cell r="B997" t="str">
            <v>Deferred Taxes Plant</v>
          </cell>
          <cell r="C997" t="str">
            <v>Transmission</v>
          </cell>
          <cell r="D997" t="str">
            <v>350002ERT-Transmission Land Right Radial TX</v>
          </cell>
          <cell r="E997" t="str">
            <v>Non-Labor</v>
          </cell>
          <cell r="F997" t="str">
            <v>TX</v>
          </cell>
          <cell r="G997" t="str">
            <v>SPS CWC-Not CWC Item</v>
          </cell>
          <cell r="N997">
            <v>4563.3786875948872</v>
          </cell>
        </row>
        <row r="998">
          <cell r="B998" t="str">
            <v>Deferred Taxes Plant</v>
          </cell>
          <cell r="C998" t="str">
            <v>Transmission</v>
          </cell>
          <cell r="D998" t="str">
            <v>350002ERW-Transmission Land Right Radial Wholesale</v>
          </cell>
          <cell r="E998" t="str">
            <v>Non-Labor</v>
          </cell>
          <cell r="F998" t="str">
            <v>WHLS</v>
          </cell>
          <cell r="G998" t="str">
            <v>SPS CWC-Not CWC Item</v>
          </cell>
          <cell r="N998">
            <v>899.1356656996436</v>
          </cell>
        </row>
        <row r="999">
          <cell r="B999" t="str">
            <v>Deferred Taxes Plant</v>
          </cell>
          <cell r="C999" t="str">
            <v>Transmission</v>
          </cell>
          <cell r="D999" t="str">
            <v>350045-Tran Land Fee-Wind</v>
          </cell>
          <cell r="E999" t="str">
            <v>Non-Labor</v>
          </cell>
          <cell r="F999" t="str">
            <v>ENERGY</v>
          </cell>
          <cell r="G999" t="str">
            <v>SPS CWC-Not CWC Item</v>
          </cell>
          <cell r="N999">
            <v>0</v>
          </cell>
        </row>
        <row r="1000">
          <cell r="B1000" t="str">
            <v>Deferred Taxes Plant</v>
          </cell>
          <cell r="C1000" t="str">
            <v>Transmission</v>
          </cell>
          <cell r="D1000" t="str">
            <v>352000-Transmission Str &amp; Improv</v>
          </cell>
          <cell r="E1000" t="str">
            <v>Non-Labor</v>
          </cell>
          <cell r="F1000" t="str">
            <v>12CP-TRAN</v>
          </cell>
          <cell r="G1000" t="str">
            <v>SPS CWC-Not CWC Item</v>
          </cell>
          <cell r="N1000">
            <v>-53010.937365082733</v>
          </cell>
        </row>
        <row r="1001">
          <cell r="B1001" t="str">
            <v>Deferred Taxes Plant</v>
          </cell>
          <cell r="C1001" t="str">
            <v>Transmission</v>
          </cell>
          <cell r="D1001" t="str">
            <v>352010-Tran Str &amp; Impr-Prod</v>
          </cell>
          <cell r="E1001" t="str">
            <v>Non-Labor</v>
          </cell>
          <cell r="F1001" t="str">
            <v>12CP-PROD</v>
          </cell>
          <cell r="G1001" t="str">
            <v>SPS CWC-Not CWC Item</v>
          </cell>
          <cell r="N1001">
            <v>-3642.0735214343003</v>
          </cell>
        </row>
        <row r="1002">
          <cell r="B1002" t="str">
            <v>Deferred Taxes Plant</v>
          </cell>
          <cell r="C1002" t="str">
            <v>Transmission</v>
          </cell>
          <cell r="D1002" t="str">
            <v>352045-Tran Str &amp; Impr-Wind</v>
          </cell>
          <cell r="E1002" t="str">
            <v>Non-Labor</v>
          </cell>
          <cell r="F1002" t="str">
            <v>ENERGY</v>
          </cell>
          <cell r="G1002" t="str">
            <v>SPS CWC-Not CWC Item</v>
          </cell>
          <cell r="N1002">
            <v>-563.15903957417947</v>
          </cell>
        </row>
        <row r="1003">
          <cell r="B1003" t="str">
            <v>Deferred Taxes Plant</v>
          </cell>
          <cell r="C1003" t="str">
            <v>Transmission</v>
          </cell>
          <cell r="D1003" t="str">
            <v>353000E-Transmission Station</v>
          </cell>
          <cell r="E1003" t="str">
            <v>Non-Labor</v>
          </cell>
          <cell r="F1003" t="str">
            <v>12CP-TRAN</v>
          </cell>
          <cell r="G1003" t="str">
            <v>SPS CWC-Not CWC Item</v>
          </cell>
          <cell r="N1003">
            <v>-514154.3396330442</v>
          </cell>
        </row>
        <row r="1004">
          <cell r="B1004" t="str">
            <v>Deferred Taxes Plant</v>
          </cell>
          <cell r="C1004" t="str">
            <v>Transmission</v>
          </cell>
          <cell r="D1004" t="str">
            <v>353010-Tran Station Equip Pro</v>
          </cell>
          <cell r="E1004" t="str">
            <v>Non-Labor</v>
          </cell>
          <cell r="F1004" t="str">
            <v>12CP-PROD</v>
          </cell>
          <cell r="G1004" t="str">
            <v>SPS CWC-Not CWC Item</v>
          </cell>
          <cell r="N1004">
            <v>-142360.12837736402</v>
          </cell>
        </row>
        <row r="1005">
          <cell r="B1005" t="str">
            <v>Deferred Taxes Plant</v>
          </cell>
          <cell r="C1005" t="str">
            <v>Transmission</v>
          </cell>
          <cell r="D1005" t="str">
            <v>353045-Tran Station Equip-Wind</v>
          </cell>
          <cell r="E1005" t="str">
            <v>Non-Labor</v>
          </cell>
          <cell r="F1005" t="str">
            <v>ENERGY</v>
          </cell>
          <cell r="G1005" t="str">
            <v>SPS CWC-Not CWC Item</v>
          </cell>
          <cell r="N1005">
            <v>-7888.3761735817816</v>
          </cell>
        </row>
        <row r="1006">
          <cell r="B1006" t="str">
            <v>Deferred Taxes Plant</v>
          </cell>
          <cell r="C1006" t="str">
            <v>Transmission</v>
          </cell>
          <cell r="D1006" t="str">
            <v>354000E-Tran Towers &amp; Fixture</v>
          </cell>
          <cell r="E1006" t="str">
            <v>Non-Labor</v>
          </cell>
          <cell r="F1006" t="str">
            <v>12CP-TRAN</v>
          </cell>
          <cell r="G1006" t="str">
            <v>SPS CWC-Not CWC Item</v>
          </cell>
          <cell r="N1006">
            <v>6218.2360791286364</v>
          </cell>
        </row>
        <row r="1007">
          <cell r="B1007" t="str">
            <v>Deferred Taxes Plant</v>
          </cell>
          <cell r="C1007" t="str">
            <v>Transmission</v>
          </cell>
          <cell r="D1007" t="str">
            <v>354000ERN-Tran Towers &amp; Fixture Radial NM</v>
          </cell>
          <cell r="E1007" t="str">
            <v>Non-Labor</v>
          </cell>
          <cell r="F1007" t="str">
            <v>NM</v>
          </cell>
          <cell r="G1007" t="str">
            <v>SPS CWC-Not CWC Item</v>
          </cell>
          <cell r="N1007">
            <v>131.67916326787702</v>
          </cell>
        </row>
        <row r="1008">
          <cell r="B1008" t="str">
            <v>Deferred Taxes Plant</v>
          </cell>
          <cell r="C1008" t="str">
            <v>Transmission</v>
          </cell>
          <cell r="D1008" t="str">
            <v>354000ERT-Tran Towers &amp; Fixture Radial TX</v>
          </cell>
          <cell r="E1008" t="str">
            <v>Non-Labor</v>
          </cell>
          <cell r="F1008" t="str">
            <v>TX</v>
          </cell>
          <cell r="G1008" t="str">
            <v>SPS CWC-Not CWC Item</v>
          </cell>
          <cell r="N1008">
            <v>206.93898840230534</v>
          </cell>
        </row>
        <row r="1009">
          <cell r="B1009" t="str">
            <v>Deferred Taxes Plant</v>
          </cell>
          <cell r="C1009" t="str">
            <v>Transmission</v>
          </cell>
          <cell r="D1009" t="str">
            <v>354000ERW-Tran Towers &amp; Fixture Radial Wholesale</v>
          </cell>
          <cell r="E1009" t="str">
            <v>Non-Labor</v>
          </cell>
          <cell r="F1009" t="str">
            <v>WHLS</v>
          </cell>
          <cell r="G1009" t="str">
            <v>SPS CWC-Not CWC Item</v>
          </cell>
          <cell r="N1009">
            <v>40.773785792119554</v>
          </cell>
        </row>
        <row r="1010">
          <cell r="B1010" t="str">
            <v>Deferred Taxes Plant</v>
          </cell>
          <cell r="C1010" t="str">
            <v>Transmission</v>
          </cell>
          <cell r="D1010" t="str">
            <v>355000E</v>
          </cell>
          <cell r="E1010" t="str">
            <v>Non-Labor</v>
          </cell>
          <cell r="F1010" t="str">
            <v>12CP-TRAN</v>
          </cell>
          <cell r="G1010" t="str">
            <v>SPS CWC-Not CWC Item</v>
          </cell>
          <cell r="N1010">
            <v>1093982.600606177</v>
          </cell>
        </row>
        <row r="1011">
          <cell r="B1011" t="str">
            <v>Deferred Taxes Plant</v>
          </cell>
          <cell r="C1011" t="str">
            <v>Transmission</v>
          </cell>
          <cell r="D1011" t="str">
            <v>355000ERN-Tran Poles &amp; Fixtures Radial NM</v>
          </cell>
          <cell r="E1011" t="str">
            <v>Non-Labor</v>
          </cell>
          <cell r="F1011" t="str">
            <v>NM</v>
          </cell>
          <cell r="G1011" t="str">
            <v>SPS CWC-Not CWC Item</v>
          </cell>
          <cell r="N1011">
            <v>23166.491533017499</v>
          </cell>
        </row>
        <row r="1012">
          <cell r="B1012" t="str">
            <v>Deferred Taxes Plant</v>
          </cell>
          <cell r="C1012" t="str">
            <v>Transmission</v>
          </cell>
          <cell r="D1012" t="str">
            <v>355000ERT-Tran Poles &amp; Fixtures Radial TX</v>
          </cell>
          <cell r="E1012" t="str">
            <v>Non-Labor</v>
          </cell>
          <cell r="F1012" t="str">
            <v>TX</v>
          </cell>
          <cell r="G1012" t="str">
            <v>SPS CWC-Not CWC Item</v>
          </cell>
          <cell r="N1012">
            <v>36407.053353768657</v>
          </cell>
        </row>
        <row r="1013">
          <cell r="B1013" t="str">
            <v>Deferred Taxes Plant</v>
          </cell>
          <cell r="C1013" t="str">
            <v>Transmission</v>
          </cell>
          <cell r="D1013" t="str">
            <v>355000ERW-Tran Poles &amp; Fixtures Radial Wholesale</v>
          </cell>
          <cell r="E1013" t="str">
            <v>Non-Labor</v>
          </cell>
          <cell r="F1013" t="str">
            <v>WHLS</v>
          </cell>
          <cell r="G1013" t="str">
            <v>SPS CWC-Not CWC Item</v>
          </cell>
          <cell r="N1013">
            <v>7173.3867369784348</v>
          </cell>
        </row>
        <row r="1014">
          <cell r="B1014" t="str">
            <v>Deferred Taxes Plant</v>
          </cell>
          <cell r="C1014" t="str">
            <v>Transmission</v>
          </cell>
          <cell r="D1014" t="str">
            <v>355010-Tran Poles &amp; Fixtures-Prod</v>
          </cell>
          <cell r="E1014" t="str">
            <v>Non-Labor</v>
          </cell>
          <cell r="F1014" t="str">
            <v>12CP-PROD</v>
          </cell>
          <cell r="G1014" t="str">
            <v>SPS CWC-Not CWC Item</v>
          </cell>
          <cell r="N1014">
            <v>74.67447236127893</v>
          </cell>
        </row>
        <row r="1015">
          <cell r="B1015" t="str">
            <v>Deferred Taxes Plant</v>
          </cell>
          <cell r="C1015" t="str">
            <v>Transmission</v>
          </cell>
          <cell r="D1015" t="str">
            <v>355045-Tran Poles &amp; Fixtures-Wind</v>
          </cell>
          <cell r="E1015" t="str">
            <v>Non-Labor</v>
          </cell>
          <cell r="F1015" t="str">
            <v>ENERGY</v>
          </cell>
          <cell r="G1015" t="str">
            <v>SPS CWC-Not CWC Item</v>
          </cell>
          <cell r="N1015">
            <v>4726.7875728985437</v>
          </cell>
        </row>
        <row r="1016">
          <cell r="B1016" t="str">
            <v>Deferred Taxes Plant</v>
          </cell>
          <cell r="C1016" t="str">
            <v>Transmission</v>
          </cell>
          <cell r="D1016" t="str">
            <v>356000E-Tran OH Conductor &amp; D</v>
          </cell>
          <cell r="E1016" t="str">
            <v>Non-Labor</v>
          </cell>
          <cell r="F1016" t="str">
            <v>12CP-TRAN</v>
          </cell>
          <cell r="G1016" t="str">
            <v>SPS CWC-Not CWC Item</v>
          </cell>
          <cell r="N1016">
            <v>391038.43078648258</v>
          </cell>
        </row>
        <row r="1017">
          <cell r="B1017" t="str">
            <v>Deferred Taxes Plant</v>
          </cell>
          <cell r="C1017" t="str">
            <v>Transmission</v>
          </cell>
          <cell r="D1017" t="str">
            <v>356000ERN-Tran OH Conductor&amp; D Radial NM</v>
          </cell>
          <cell r="E1017" t="str">
            <v>Non-Labor</v>
          </cell>
          <cell r="F1017" t="str">
            <v>NM</v>
          </cell>
          <cell r="G1017" t="str">
            <v>SPS CWC-Not CWC Item</v>
          </cell>
          <cell r="N1017">
            <v>8280.7427566762999</v>
          </cell>
        </row>
        <row r="1018">
          <cell r="B1018" t="str">
            <v>Deferred Taxes Plant</v>
          </cell>
          <cell r="C1018" t="str">
            <v>Transmission</v>
          </cell>
          <cell r="D1018" t="str">
            <v>356000ERT-Tran OH Conductor &amp; D Radial TX</v>
          </cell>
          <cell r="E1018" t="str">
            <v>Non-Labor</v>
          </cell>
          <cell r="F1018" t="str">
            <v>TX</v>
          </cell>
          <cell r="G1018" t="str">
            <v>SPS CWC-Not CWC Item</v>
          </cell>
          <cell r="N1018">
            <v>13013.513199505142</v>
          </cell>
        </row>
        <row r="1019">
          <cell r="B1019" t="str">
            <v>Deferred Taxes Plant</v>
          </cell>
          <cell r="C1019" t="str">
            <v>Transmission</v>
          </cell>
          <cell r="D1019" t="str">
            <v>356000ERW-Tran OH Conductor &amp; D Radial Wholesale</v>
          </cell>
          <cell r="E1019" t="str">
            <v>Non-Labor</v>
          </cell>
          <cell r="F1019" t="str">
            <v>WHLS</v>
          </cell>
          <cell r="G1019" t="str">
            <v>SPS CWC-Not CWC Item</v>
          </cell>
          <cell r="N1019">
            <v>2564.0900426554513</v>
          </cell>
        </row>
        <row r="1020">
          <cell r="B1020" t="str">
            <v>Deferred Taxes Plant</v>
          </cell>
          <cell r="C1020" t="str">
            <v>Transmission</v>
          </cell>
          <cell r="D1020" t="str">
            <v>356010-Tran OH Cond &amp; Device-Prod</v>
          </cell>
          <cell r="E1020" t="str">
            <v>Non-Labor</v>
          </cell>
          <cell r="F1020" t="str">
            <v>12CP-PROD</v>
          </cell>
          <cell r="G1020" t="str">
            <v>SPS CWC-Not CWC Item</v>
          </cell>
          <cell r="N1020">
            <v>104.48108264659997</v>
          </cell>
        </row>
        <row r="1021">
          <cell r="B1021" t="str">
            <v>Deferred Taxes Plant</v>
          </cell>
          <cell r="C1021" t="str">
            <v>Transmission</v>
          </cell>
          <cell r="D1021" t="str">
            <v>356045-Tran OH Cond &amp; Device-Wind</v>
          </cell>
          <cell r="E1021" t="str">
            <v>Non-Labor</v>
          </cell>
          <cell r="F1021" t="str">
            <v>ENERGY</v>
          </cell>
          <cell r="G1021" t="str">
            <v>SPS CWC-Not CWC Item</v>
          </cell>
          <cell r="N1021">
            <v>3016.8678731709206</v>
          </cell>
        </row>
        <row r="1022">
          <cell r="B1022" t="str">
            <v>Deferred Taxes Plant</v>
          </cell>
          <cell r="C1022" t="str">
            <v>Transmission</v>
          </cell>
          <cell r="D1022" t="str">
            <v>357000E-Tran Underground Cond</v>
          </cell>
          <cell r="E1022" t="str">
            <v>Non-Labor</v>
          </cell>
          <cell r="F1022" t="str">
            <v>12CP-TRAN</v>
          </cell>
          <cell r="G1022" t="str">
            <v>SPS CWC-Not CWC Item</v>
          </cell>
          <cell r="N1022">
            <v>220.83320095637023</v>
          </cell>
        </row>
        <row r="1023">
          <cell r="B1023" t="str">
            <v>Deferred Taxes Plant</v>
          </cell>
          <cell r="C1023" t="str">
            <v>Transmission</v>
          </cell>
          <cell r="D1023" t="str">
            <v>358000-Tran UG Conductor &amp; Devic</v>
          </cell>
          <cell r="E1023" t="str">
            <v>Non-Labor</v>
          </cell>
          <cell r="F1023" t="str">
            <v>12CP-TRAN</v>
          </cell>
          <cell r="G1023" t="str">
            <v>SPS CWC-Not CWC Item</v>
          </cell>
          <cell r="N1023">
            <v>393.2505585856681</v>
          </cell>
        </row>
        <row r="1024">
          <cell r="B1024" t="str">
            <v>Deferred Taxes Plant</v>
          </cell>
          <cell r="C1024" t="str">
            <v>Transmission</v>
          </cell>
          <cell r="D1024" t="str">
            <v>359000-Transmission Road &amp; Trai</v>
          </cell>
          <cell r="E1024" t="str">
            <v>Non-Labor</v>
          </cell>
          <cell r="F1024" t="str">
            <v>12CP-TRAN</v>
          </cell>
          <cell r="G1024" t="str">
            <v>SPS CWC-Not CWC Item</v>
          </cell>
          <cell r="N1024">
            <v>415.75058879441889</v>
          </cell>
        </row>
        <row r="1025">
          <cell r="B1025" t="str">
            <v>Deferred Taxes Plant</v>
          </cell>
          <cell r="C1025" t="str">
            <v>Distribution</v>
          </cell>
          <cell r="D1025" t="str">
            <v>360001E-Dist Land Owned in Fee</v>
          </cell>
          <cell r="E1025" t="str">
            <v>Non-Labor</v>
          </cell>
          <cell r="F1025" t="str">
            <v>NM</v>
          </cell>
          <cell r="G1025" t="str">
            <v>SPS CWC-Not CWC Item</v>
          </cell>
          <cell r="N1025">
            <v>0</v>
          </cell>
        </row>
        <row r="1026">
          <cell r="B1026" t="str">
            <v>Deferred Taxes Plant</v>
          </cell>
          <cell r="C1026" t="str">
            <v>Distribution</v>
          </cell>
          <cell r="D1026" t="str">
            <v>360001E-Dist Land Owned in Fee</v>
          </cell>
          <cell r="E1026" t="str">
            <v>Non-Labor</v>
          </cell>
          <cell r="F1026" t="str">
            <v>TX</v>
          </cell>
          <cell r="G1026" t="str">
            <v>SPS CWC-Not CWC Item</v>
          </cell>
          <cell r="N1026">
            <v>0</v>
          </cell>
        </row>
        <row r="1027">
          <cell r="B1027" t="str">
            <v>Deferred Taxes Plant</v>
          </cell>
          <cell r="C1027" t="str">
            <v>Distribution</v>
          </cell>
          <cell r="D1027" t="str">
            <v>360004-Dist Land Rights-NM</v>
          </cell>
          <cell r="E1027" t="str">
            <v>Non-Labor</v>
          </cell>
          <cell r="F1027" t="str">
            <v>NM</v>
          </cell>
          <cell r="G1027" t="str">
            <v>SPS CWC-Not CWC Item</v>
          </cell>
          <cell r="N1027">
            <v>0</v>
          </cell>
        </row>
        <row r="1028">
          <cell r="B1028" t="str">
            <v>Deferred Taxes Plant</v>
          </cell>
          <cell r="C1028" t="str">
            <v>Distribution</v>
          </cell>
          <cell r="D1028" t="str">
            <v>360005-Dist Land Rights-TX</v>
          </cell>
          <cell r="E1028" t="str">
            <v>Non-Labor</v>
          </cell>
          <cell r="F1028" t="str">
            <v>TX</v>
          </cell>
          <cell r="G1028" t="str">
            <v>SPS CWC-Not CWC Item</v>
          </cell>
          <cell r="N1028">
            <v>0</v>
          </cell>
        </row>
        <row r="1029">
          <cell r="B1029" t="str">
            <v>Deferred Taxes Plant</v>
          </cell>
          <cell r="C1029" t="str">
            <v>Distribution</v>
          </cell>
          <cell r="D1029" t="str">
            <v>361000E-Str &amp; Improv</v>
          </cell>
          <cell r="E1029" t="str">
            <v>Non-Labor</v>
          </cell>
          <cell r="F1029" t="str">
            <v>NM</v>
          </cell>
          <cell r="G1029" t="str">
            <v>SPS CWC-Not CWC Item</v>
          </cell>
          <cell r="N1029">
            <v>0</v>
          </cell>
        </row>
        <row r="1030">
          <cell r="B1030" t="str">
            <v>Deferred Taxes Plant</v>
          </cell>
          <cell r="C1030" t="str">
            <v>Distribution</v>
          </cell>
          <cell r="D1030" t="str">
            <v>361000E-Str &amp; Improv</v>
          </cell>
          <cell r="E1030" t="str">
            <v>Non-Labor</v>
          </cell>
          <cell r="F1030" t="str">
            <v>TX</v>
          </cell>
          <cell r="G1030" t="str">
            <v>SPS CWC-Not CWC Item</v>
          </cell>
          <cell r="N1030">
            <v>0</v>
          </cell>
        </row>
        <row r="1031">
          <cell r="B1031" t="str">
            <v>Deferred Taxes Plant</v>
          </cell>
          <cell r="C1031" t="str">
            <v>Distribution</v>
          </cell>
          <cell r="D1031" t="str">
            <v>362000E-Other Eq</v>
          </cell>
          <cell r="E1031" t="str">
            <v>Non-Labor</v>
          </cell>
          <cell r="F1031" t="str">
            <v>NM</v>
          </cell>
          <cell r="G1031" t="str">
            <v>SPS CWC-Not CWC Item</v>
          </cell>
          <cell r="N1031">
            <v>0</v>
          </cell>
        </row>
        <row r="1032">
          <cell r="B1032" t="str">
            <v>Deferred Taxes Plant</v>
          </cell>
          <cell r="C1032" t="str">
            <v>Distribution</v>
          </cell>
          <cell r="D1032" t="str">
            <v>362000E-Other Eq</v>
          </cell>
          <cell r="E1032" t="str">
            <v>Non-Labor</v>
          </cell>
          <cell r="F1032" t="str">
            <v>TX</v>
          </cell>
          <cell r="G1032" t="str">
            <v>SPS CWC-Not CWC Item</v>
          </cell>
          <cell r="N1032">
            <v>0</v>
          </cell>
        </row>
        <row r="1033">
          <cell r="B1033" t="str">
            <v>Deferred Taxes Plant</v>
          </cell>
          <cell r="C1033" t="str">
            <v>Distribution</v>
          </cell>
          <cell r="D1033" t="str">
            <v>364000-Dist Poles, Towers &amp; Fixt</v>
          </cell>
          <cell r="E1033" t="str">
            <v>Non-Labor</v>
          </cell>
          <cell r="F1033" t="str">
            <v>NM</v>
          </cell>
          <cell r="G1033" t="str">
            <v>SPS CWC-Not CWC Item</v>
          </cell>
          <cell r="N1033">
            <v>0</v>
          </cell>
        </row>
        <row r="1034">
          <cell r="B1034" t="str">
            <v>Deferred Taxes Plant</v>
          </cell>
          <cell r="C1034" t="str">
            <v>Distribution</v>
          </cell>
          <cell r="D1034" t="str">
            <v>364000-Dist Poles, Towers &amp; Fixt</v>
          </cell>
          <cell r="E1034" t="str">
            <v>Non-Labor</v>
          </cell>
          <cell r="F1034" t="str">
            <v>TX</v>
          </cell>
          <cell r="G1034" t="str">
            <v>SPS CWC-Not CWC Item</v>
          </cell>
          <cell r="N1034">
            <v>0</v>
          </cell>
        </row>
        <row r="1035">
          <cell r="B1035" t="str">
            <v>Deferred Taxes Plant</v>
          </cell>
          <cell r="C1035" t="str">
            <v>Distribution</v>
          </cell>
          <cell r="D1035" t="str">
            <v>365000-Dist OH Conductor &amp; Devic</v>
          </cell>
          <cell r="E1035" t="str">
            <v>Non-Labor</v>
          </cell>
          <cell r="F1035" t="str">
            <v>NM</v>
          </cell>
          <cell r="G1035" t="str">
            <v>SPS CWC-Not CWC Item</v>
          </cell>
          <cell r="N1035">
            <v>0</v>
          </cell>
        </row>
        <row r="1036">
          <cell r="B1036" t="str">
            <v>Deferred Taxes Plant</v>
          </cell>
          <cell r="C1036" t="str">
            <v>Distribution</v>
          </cell>
          <cell r="D1036" t="str">
            <v>365000-Dist OH Conductor &amp; Devic</v>
          </cell>
          <cell r="E1036" t="str">
            <v>Non-Labor</v>
          </cell>
          <cell r="F1036" t="str">
            <v>TX</v>
          </cell>
          <cell r="G1036" t="str">
            <v>SPS CWC-Not CWC Item</v>
          </cell>
          <cell r="N1036">
            <v>0</v>
          </cell>
        </row>
        <row r="1037">
          <cell r="B1037" t="str">
            <v>Deferred Taxes Plant</v>
          </cell>
          <cell r="C1037" t="str">
            <v>Distribution</v>
          </cell>
          <cell r="D1037" t="str">
            <v>366000E-Dist Underground Cond</v>
          </cell>
          <cell r="E1037" t="str">
            <v>Non-Labor</v>
          </cell>
          <cell r="F1037" t="str">
            <v>NM</v>
          </cell>
          <cell r="G1037" t="str">
            <v>SPS CWC-Not CWC Item</v>
          </cell>
          <cell r="N1037">
            <v>0</v>
          </cell>
        </row>
        <row r="1038">
          <cell r="B1038" t="str">
            <v>Deferred Taxes Plant</v>
          </cell>
          <cell r="C1038" t="str">
            <v>Distribution</v>
          </cell>
          <cell r="D1038" t="str">
            <v>366000E-Dist Underground Cond</v>
          </cell>
          <cell r="E1038" t="str">
            <v>Non-Labor</v>
          </cell>
          <cell r="F1038" t="str">
            <v>TX</v>
          </cell>
          <cell r="G1038" t="str">
            <v>SPS CWC-Not CWC Item</v>
          </cell>
          <cell r="N1038">
            <v>0</v>
          </cell>
        </row>
        <row r="1039">
          <cell r="B1039" t="str">
            <v>Deferred Taxes Plant</v>
          </cell>
          <cell r="C1039" t="str">
            <v>Distribution</v>
          </cell>
          <cell r="D1039" t="str">
            <v>367000E-Dist UG Conductor &amp; D</v>
          </cell>
          <cell r="E1039" t="str">
            <v>Non-Labor</v>
          </cell>
          <cell r="F1039" t="str">
            <v>NM</v>
          </cell>
          <cell r="G1039" t="str">
            <v>SPS CWC-Not CWC Item</v>
          </cell>
          <cell r="N1039">
            <v>0</v>
          </cell>
        </row>
        <row r="1040">
          <cell r="B1040" t="str">
            <v>Deferred Taxes Plant</v>
          </cell>
          <cell r="C1040" t="str">
            <v>Distribution</v>
          </cell>
          <cell r="D1040" t="str">
            <v>367000E-Dist UG Conductor &amp; D</v>
          </cell>
          <cell r="E1040" t="str">
            <v>Non-Labor</v>
          </cell>
          <cell r="F1040" t="str">
            <v>TX</v>
          </cell>
          <cell r="G1040" t="str">
            <v>SPS CWC-Not CWC Item</v>
          </cell>
          <cell r="N1040">
            <v>0</v>
          </cell>
        </row>
        <row r="1041">
          <cell r="B1041" t="str">
            <v>Deferred Taxes Plant</v>
          </cell>
          <cell r="C1041" t="str">
            <v>Distribution</v>
          </cell>
          <cell r="D1041" t="str">
            <v>368000E-Dist Line Transformer</v>
          </cell>
          <cell r="E1041" t="str">
            <v>Non-Labor</v>
          </cell>
          <cell r="F1041" t="str">
            <v>NM</v>
          </cell>
          <cell r="G1041" t="str">
            <v>SPS CWC-Not CWC Item</v>
          </cell>
          <cell r="N1041">
            <v>0</v>
          </cell>
        </row>
        <row r="1042">
          <cell r="B1042" t="str">
            <v>Deferred Taxes Plant</v>
          </cell>
          <cell r="C1042" t="str">
            <v>Distribution</v>
          </cell>
          <cell r="D1042" t="str">
            <v>368000E-Dist Line Transformer</v>
          </cell>
          <cell r="E1042" t="str">
            <v>Non-Labor</v>
          </cell>
          <cell r="F1042" t="str">
            <v>TX</v>
          </cell>
          <cell r="G1042" t="str">
            <v>SPS CWC-Not CWC Item</v>
          </cell>
          <cell r="N1042">
            <v>0</v>
          </cell>
        </row>
        <row r="1043">
          <cell r="B1043" t="str">
            <v>Deferred Taxes Plant</v>
          </cell>
          <cell r="C1043" t="str">
            <v>Distribution</v>
          </cell>
          <cell r="D1043" t="str">
            <v>369000E-Distribution Services</v>
          </cell>
          <cell r="E1043" t="str">
            <v>Non-Labor</v>
          </cell>
          <cell r="F1043" t="str">
            <v>NM</v>
          </cell>
          <cell r="G1043" t="str">
            <v>SPS CWC-Not CWC Item</v>
          </cell>
          <cell r="N1043">
            <v>0</v>
          </cell>
        </row>
        <row r="1044">
          <cell r="B1044" t="str">
            <v>Deferred Taxes Plant</v>
          </cell>
          <cell r="C1044" t="str">
            <v>Distribution</v>
          </cell>
          <cell r="D1044" t="str">
            <v>369000E-Distribution Services</v>
          </cell>
          <cell r="E1044" t="str">
            <v>Non-Labor</v>
          </cell>
          <cell r="F1044" t="str">
            <v>TX</v>
          </cell>
          <cell r="G1044" t="str">
            <v>SPS CWC-Not CWC Item</v>
          </cell>
          <cell r="N1044">
            <v>0</v>
          </cell>
        </row>
        <row r="1045">
          <cell r="B1045" t="str">
            <v>Deferred Taxes Plant</v>
          </cell>
          <cell r="C1045" t="str">
            <v>Distribution</v>
          </cell>
          <cell r="D1045" t="str">
            <v>369010-Distribution Services O</v>
          </cell>
          <cell r="E1045" t="str">
            <v>Non-Labor</v>
          </cell>
          <cell r="F1045" t="str">
            <v>NM</v>
          </cell>
          <cell r="G1045" t="str">
            <v>SPS CWC-Not CWC Item</v>
          </cell>
          <cell r="N1045">
            <v>0</v>
          </cell>
        </row>
        <row r="1046">
          <cell r="B1046" t="str">
            <v>Deferred Taxes Plant</v>
          </cell>
          <cell r="C1046" t="str">
            <v>Distribution</v>
          </cell>
          <cell r="D1046" t="str">
            <v>369010-Distribution Services O</v>
          </cell>
          <cell r="E1046" t="str">
            <v>Non-Labor</v>
          </cell>
          <cell r="F1046" t="str">
            <v>TX</v>
          </cell>
          <cell r="G1046" t="str">
            <v>SPS CWC-Not CWC Item</v>
          </cell>
          <cell r="N1046">
            <v>0</v>
          </cell>
        </row>
        <row r="1047">
          <cell r="B1047" t="str">
            <v>Deferred Taxes Plant</v>
          </cell>
          <cell r="C1047" t="str">
            <v>Distribution</v>
          </cell>
          <cell r="D1047" t="str">
            <v>369020-Distribution Services U</v>
          </cell>
          <cell r="E1047" t="str">
            <v>Non-Labor</v>
          </cell>
          <cell r="F1047" t="str">
            <v>NM</v>
          </cell>
          <cell r="G1047" t="str">
            <v>SPS CWC-Not CWC Item</v>
          </cell>
          <cell r="N1047">
            <v>0</v>
          </cell>
        </row>
        <row r="1048">
          <cell r="B1048" t="str">
            <v>Deferred Taxes Plant</v>
          </cell>
          <cell r="C1048" t="str">
            <v>Distribution</v>
          </cell>
          <cell r="D1048" t="str">
            <v>369020-Distribution Services U</v>
          </cell>
          <cell r="E1048" t="str">
            <v>Non-Labor</v>
          </cell>
          <cell r="F1048" t="str">
            <v>TX</v>
          </cell>
          <cell r="G1048" t="str">
            <v>SPS CWC-Not CWC Item</v>
          </cell>
          <cell r="N1048">
            <v>0</v>
          </cell>
        </row>
        <row r="1049">
          <cell r="B1049" t="str">
            <v>Deferred Taxes Plant</v>
          </cell>
          <cell r="C1049" t="str">
            <v>Distribution</v>
          </cell>
          <cell r="D1049" t="str">
            <v>370000E-Distribution Meter</v>
          </cell>
          <cell r="E1049" t="str">
            <v>Non-Labor</v>
          </cell>
          <cell r="F1049" t="str">
            <v>NM</v>
          </cell>
          <cell r="G1049" t="str">
            <v>SPS CWC-Not CWC Item</v>
          </cell>
          <cell r="N1049">
            <v>0</v>
          </cell>
        </row>
        <row r="1050">
          <cell r="B1050" t="str">
            <v>Deferred Taxes Plant</v>
          </cell>
          <cell r="C1050" t="str">
            <v>Distribution</v>
          </cell>
          <cell r="D1050" t="str">
            <v>370000E-Distribution Meter</v>
          </cell>
          <cell r="E1050" t="str">
            <v>Non-Labor</v>
          </cell>
          <cell r="F1050" t="str">
            <v>TX</v>
          </cell>
          <cell r="G1050" t="str">
            <v>SPS CWC-Not CWC Item</v>
          </cell>
          <cell r="N1050">
            <v>0</v>
          </cell>
        </row>
        <row r="1051">
          <cell r="B1051" t="str">
            <v>Deferred Taxes Plant</v>
          </cell>
          <cell r="C1051" t="str">
            <v>Distribution</v>
          </cell>
          <cell r="D1051" t="str">
            <v>371000E-Dist Inst on Cust Premis</v>
          </cell>
          <cell r="E1051" t="str">
            <v>Non-Labor</v>
          </cell>
          <cell r="F1051" t="str">
            <v>NM</v>
          </cell>
          <cell r="G1051" t="str">
            <v>SPS CWC-Not CWC Item</v>
          </cell>
          <cell r="N1051">
            <v>0</v>
          </cell>
        </row>
        <row r="1052">
          <cell r="B1052" t="str">
            <v>Deferred Taxes Plant</v>
          </cell>
          <cell r="C1052" t="str">
            <v>Distribution</v>
          </cell>
          <cell r="D1052" t="str">
            <v>371000E-Dist Inst on Cust Premis</v>
          </cell>
          <cell r="E1052" t="str">
            <v>Non-Labor</v>
          </cell>
          <cell r="F1052" t="str">
            <v>TX</v>
          </cell>
          <cell r="G1052" t="str">
            <v>SPS CWC-Not CWC Item</v>
          </cell>
          <cell r="N1052">
            <v>0</v>
          </cell>
        </row>
        <row r="1053">
          <cell r="B1053" t="str">
            <v>Deferred Taxes Plant</v>
          </cell>
          <cell r="C1053" t="str">
            <v>Distribution</v>
          </cell>
          <cell r="D1053" t="str">
            <v>373000-Dist Street Light &amp; Sg Sy</v>
          </cell>
          <cell r="E1053" t="str">
            <v>Non-Labor</v>
          </cell>
          <cell r="F1053" t="str">
            <v>NM</v>
          </cell>
          <cell r="G1053" t="str">
            <v>SPS CWC-Not CWC Item</v>
          </cell>
          <cell r="N1053">
            <v>0</v>
          </cell>
        </row>
        <row r="1054">
          <cell r="B1054" t="str">
            <v>Deferred Taxes Plant</v>
          </cell>
          <cell r="C1054" t="str">
            <v>Distribution</v>
          </cell>
          <cell r="D1054" t="str">
            <v>373000-Dist Street Light &amp; Sg Sy</v>
          </cell>
          <cell r="E1054" t="str">
            <v>Non-Labor</v>
          </cell>
          <cell r="F1054" t="str">
            <v>TX</v>
          </cell>
          <cell r="G1054" t="str">
            <v>SPS CWC-Not CWC Item</v>
          </cell>
          <cell r="N1054">
            <v>0</v>
          </cell>
        </row>
        <row r="1055">
          <cell r="B1055" t="str">
            <v>Deferred Taxes Plant</v>
          </cell>
          <cell r="C1055" t="str">
            <v>General</v>
          </cell>
          <cell r="D1055" t="str">
            <v>389001-General Land Owned in Fe</v>
          </cell>
          <cell r="E1055" t="str">
            <v>Non-Labor</v>
          </cell>
          <cell r="F1055" t="str">
            <v>LABXAG</v>
          </cell>
          <cell r="G1055" t="str">
            <v>SPS CWC-Not CWC Item</v>
          </cell>
          <cell r="N1055">
            <v>0</v>
          </cell>
        </row>
        <row r="1056">
          <cell r="B1056" t="str">
            <v>Deferred Taxes Plant</v>
          </cell>
          <cell r="C1056" t="str">
            <v>General</v>
          </cell>
          <cell r="D1056" t="str">
            <v>389002-General Land Rights</v>
          </cell>
          <cell r="E1056" t="str">
            <v>Non-Labor</v>
          </cell>
          <cell r="F1056" t="str">
            <v>LABXAG</v>
          </cell>
          <cell r="G1056" t="str">
            <v>SPS CWC-Not CWC Item</v>
          </cell>
          <cell r="N1056">
            <v>-25.742758025122523</v>
          </cell>
        </row>
        <row r="1057">
          <cell r="B1057" t="str">
            <v>Deferred Taxes Plant</v>
          </cell>
          <cell r="C1057" t="str">
            <v>General</v>
          </cell>
          <cell r="D1057" t="str">
            <v>390000-Genl Structures &amp; Improv</v>
          </cell>
          <cell r="E1057" t="str">
            <v>Non-Labor</v>
          </cell>
          <cell r="F1057" t="str">
            <v>LABXAG</v>
          </cell>
          <cell r="G1057" t="str">
            <v>SPS CWC-Not CWC Item</v>
          </cell>
          <cell r="N1057">
            <v>-37168.087804581861</v>
          </cell>
        </row>
        <row r="1058">
          <cell r="B1058" t="str">
            <v>Deferred Taxes Plant</v>
          </cell>
          <cell r="C1058" t="str">
            <v>General</v>
          </cell>
          <cell r="D1058" t="str">
            <v>390007-Genl Str &amp; Imp Lease Bld</v>
          </cell>
          <cell r="E1058" t="str">
            <v>Non-Labor</v>
          </cell>
          <cell r="F1058" t="str">
            <v>LABXAG</v>
          </cell>
          <cell r="G1058" t="str">
            <v>SPS CWC-Not CWC Item</v>
          </cell>
          <cell r="N1058">
            <v>0</v>
          </cell>
        </row>
        <row r="1059">
          <cell r="B1059" t="str">
            <v>Deferred Taxes Plant</v>
          </cell>
          <cell r="C1059" t="str">
            <v>General</v>
          </cell>
          <cell r="D1059" t="str">
            <v>390050-Genl Str &amp; Imp-Call Center</v>
          </cell>
          <cell r="E1059" t="str">
            <v>Non-Labor</v>
          </cell>
          <cell r="F1059" t="str">
            <v>CUST-RET</v>
          </cell>
          <cell r="G1059" t="str">
            <v>SPS CWC-Not CWC Item</v>
          </cell>
          <cell r="N1059">
            <v>0</v>
          </cell>
        </row>
        <row r="1060">
          <cell r="B1060" t="str">
            <v>Deferred Taxes Plant</v>
          </cell>
          <cell r="C1060" t="str">
            <v>General</v>
          </cell>
          <cell r="D1060" t="str">
            <v>391000-General Office Furn &amp; E</v>
          </cell>
          <cell r="E1060" t="str">
            <v>Non-Labor</v>
          </cell>
          <cell r="F1060" t="str">
            <v>LABXAG</v>
          </cell>
          <cell r="G1060" t="str">
            <v>SPS CWC-Not CWC Item</v>
          </cell>
          <cell r="N1060">
            <v>-1002.9476084573542</v>
          </cell>
        </row>
        <row r="1061">
          <cell r="B1061" t="str">
            <v>Deferred Taxes Plant</v>
          </cell>
          <cell r="C1061" t="str">
            <v>General</v>
          </cell>
          <cell r="D1061" t="str">
            <v>391004-General Info Sys Computer</v>
          </cell>
          <cell r="E1061" t="str">
            <v>Non-Labor</v>
          </cell>
          <cell r="F1061" t="str">
            <v>LABXAG</v>
          </cell>
          <cell r="G1061" t="str">
            <v>SPS CWC-Not CWC Item</v>
          </cell>
          <cell r="N1061">
            <v>-59919.64198168127</v>
          </cell>
        </row>
        <row r="1062">
          <cell r="B1062" t="str">
            <v>Deferred Taxes Plant</v>
          </cell>
          <cell r="C1062" t="str">
            <v>General</v>
          </cell>
          <cell r="D1062" t="str">
            <v>391005-Genl Off Eq-Comp 3 Yr Life</v>
          </cell>
          <cell r="E1062" t="str">
            <v>Non-Labor</v>
          </cell>
          <cell r="F1062" t="str">
            <v>LABXAG</v>
          </cell>
          <cell r="G1062" t="str">
            <v>SPS CWC-Not CWC Item</v>
          </cell>
          <cell r="N1062">
            <v>-1.2317669165751838E-5</v>
          </cell>
        </row>
        <row r="1063">
          <cell r="B1063" t="str">
            <v>Deferred Taxes Plant</v>
          </cell>
          <cell r="C1063" t="str">
            <v>General</v>
          </cell>
          <cell r="D1063" t="str">
            <v>392000-General Transportation E</v>
          </cell>
          <cell r="E1063" t="str">
            <v>Non-Labor</v>
          </cell>
          <cell r="F1063" t="str">
            <v>LABXAG</v>
          </cell>
          <cell r="G1063" t="str">
            <v>SPS CWC-Not CWC Item</v>
          </cell>
          <cell r="N1063">
            <v>-6.309503135143597E-6</v>
          </cell>
        </row>
        <row r="1064">
          <cell r="B1064" t="str">
            <v>Deferred Taxes Plant</v>
          </cell>
          <cell r="C1064" t="str">
            <v>General</v>
          </cell>
          <cell r="D1064" t="str">
            <v>392010-General Transp Eq Grp</v>
          </cell>
          <cell r="E1064" t="str">
            <v>Non-Labor</v>
          </cell>
          <cell r="F1064" t="str">
            <v>LABXAG</v>
          </cell>
          <cell r="G1064" t="str">
            <v>SPS CWC-Not CWC Item</v>
          </cell>
          <cell r="N1064">
            <v>-918.91825334108353</v>
          </cell>
        </row>
        <row r="1065">
          <cell r="B1065" t="str">
            <v>Deferred Taxes Plant</v>
          </cell>
          <cell r="C1065" t="str">
            <v>General</v>
          </cell>
          <cell r="D1065" t="str">
            <v>392020-General Transp Eq Grp 2</v>
          </cell>
          <cell r="E1065" t="str">
            <v>Non-Labor</v>
          </cell>
          <cell r="F1065" t="str">
            <v>LABXAG</v>
          </cell>
          <cell r="G1065" t="str">
            <v>SPS CWC-Not CWC Item</v>
          </cell>
          <cell r="N1065">
            <v>-10112.06413269378</v>
          </cell>
        </row>
        <row r="1066">
          <cell r="B1066" t="str">
            <v>Deferred Taxes Plant</v>
          </cell>
          <cell r="C1066" t="str">
            <v>General</v>
          </cell>
          <cell r="D1066" t="str">
            <v>392030-General Transp Eq Trailer</v>
          </cell>
          <cell r="E1066" t="str">
            <v>Non-Labor</v>
          </cell>
          <cell r="F1066" t="str">
            <v>LABXAG</v>
          </cell>
          <cell r="G1066" t="str">
            <v>SPS CWC-Not CWC Item</v>
          </cell>
          <cell r="N1066">
            <v>-2353.1101101079885</v>
          </cell>
        </row>
        <row r="1067">
          <cell r="B1067" t="str">
            <v>Deferred Taxes Plant</v>
          </cell>
          <cell r="C1067" t="str">
            <v>General</v>
          </cell>
          <cell r="D1067" t="str">
            <v>392040-General Transp Eq Grp 4</v>
          </cell>
          <cell r="E1067" t="str">
            <v>Non-Labor</v>
          </cell>
          <cell r="F1067" t="str">
            <v>LABXAG</v>
          </cell>
          <cell r="G1067" t="str">
            <v>SPS CWC-Not CWC Item</v>
          </cell>
          <cell r="N1067">
            <v>-12872.024555665404</v>
          </cell>
        </row>
        <row r="1068">
          <cell r="B1068" t="str">
            <v>Deferred Taxes Plant</v>
          </cell>
          <cell r="C1068" t="str">
            <v>General</v>
          </cell>
          <cell r="D1068" t="str">
            <v>393000-General Stores Equipmen</v>
          </cell>
          <cell r="E1068" t="str">
            <v>Non-Labor</v>
          </cell>
          <cell r="F1068" t="str">
            <v>LABXAG</v>
          </cell>
          <cell r="G1068" t="str">
            <v>SPS CWC-Not CWC Item</v>
          </cell>
          <cell r="N1068">
            <v>-519.21362802003046</v>
          </cell>
        </row>
        <row r="1069">
          <cell r="B1069" t="str">
            <v>Deferred Taxes Plant</v>
          </cell>
          <cell r="C1069" t="str">
            <v>General</v>
          </cell>
          <cell r="D1069" t="str">
            <v>394000-General Tools &amp; Shop Equi</v>
          </cell>
          <cell r="E1069" t="str">
            <v>Non-Labor</v>
          </cell>
          <cell r="F1069" t="str">
            <v>LABXAG</v>
          </cell>
          <cell r="G1069" t="str">
            <v>SPS CWC-Not CWC Item</v>
          </cell>
          <cell r="N1069">
            <v>-64152.42072282343</v>
          </cell>
        </row>
        <row r="1070">
          <cell r="B1070" t="str">
            <v>Deferred Taxes Plant</v>
          </cell>
          <cell r="C1070" t="str">
            <v>General</v>
          </cell>
          <cell r="D1070" t="str">
            <v>395000-General Laboratory Equi</v>
          </cell>
          <cell r="E1070" t="str">
            <v>Non-Labor</v>
          </cell>
          <cell r="F1070" t="str">
            <v>LABXAG</v>
          </cell>
          <cell r="G1070" t="str">
            <v>SPS CWC-Not CWC Item</v>
          </cell>
          <cell r="N1070">
            <v>-13167.569971936528</v>
          </cell>
        </row>
        <row r="1071">
          <cell r="B1071" t="str">
            <v>Deferred Taxes Plant</v>
          </cell>
          <cell r="C1071" t="str">
            <v>General</v>
          </cell>
          <cell r="D1071" t="str">
            <v>396000-General Power Operated E</v>
          </cell>
          <cell r="E1071" t="str">
            <v>Non-Labor</v>
          </cell>
          <cell r="F1071" t="str">
            <v>LABXAG</v>
          </cell>
          <cell r="G1071" t="str">
            <v>SPS CWC-Not CWC Item</v>
          </cell>
          <cell r="N1071">
            <v>-2885.2005437078046</v>
          </cell>
        </row>
        <row r="1072">
          <cell r="B1072" t="str">
            <v>Deferred Taxes Plant</v>
          </cell>
          <cell r="C1072" t="str">
            <v>General</v>
          </cell>
          <cell r="D1072" t="str">
            <v>397000-General Communication E</v>
          </cell>
          <cell r="E1072" t="str">
            <v>Non-Labor</v>
          </cell>
          <cell r="F1072" t="str">
            <v>LABXAG</v>
          </cell>
          <cell r="G1072" t="str">
            <v>SPS CWC-Not CWC Item</v>
          </cell>
          <cell r="N1072">
            <v>-77355.029441691193</v>
          </cell>
        </row>
        <row r="1073">
          <cell r="B1073" t="str">
            <v>Deferred Taxes Plant</v>
          </cell>
          <cell r="C1073" t="str">
            <v>General</v>
          </cell>
          <cell r="D1073" t="str">
            <v>397010-General Comm Eq Two Wa</v>
          </cell>
          <cell r="E1073" t="str">
            <v>Non-Labor</v>
          </cell>
          <cell r="F1073" t="str">
            <v>LABXAG</v>
          </cell>
          <cell r="G1073" t="str">
            <v>SPS CWC-Not CWC Item</v>
          </cell>
          <cell r="N1073">
            <v>-62857.08875878113</v>
          </cell>
        </row>
        <row r="1074">
          <cell r="B1074" t="str">
            <v>Deferred Taxes Plant</v>
          </cell>
          <cell r="C1074" t="str">
            <v>General</v>
          </cell>
          <cell r="D1074" t="str">
            <v>397020-General Comm Eq AE</v>
          </cell>
          <cell r="E1074" t="str">
            <v>Non-Labor</v>
          </cell>
          <cell r="F1074" t="str">
            <v>LABXAG</v>
          </cell>
          <cell r="G1074" t="str">
            <v>SPS CWC-Not CWC Item</v>
          </cell>
          <cell r="N1074">
            <v>-113.72988671118503</v>
          </cell>
        </row>
        <row r="1075">
          <cell r="B1075" t="str">
            <v>Deferred Taxes Plant</v>
          </cell>
          <cell r="C1075" t="str">
            <v>General</v>
          </cell>
          <cell r="D1075" t="str">
            <v>397030-General Comm Eq EM</v>
          </cell>
          <cell r="E1075" t="str">
            <v>Non-Labor</v>
          </cell>
          <cell r="F1075" t="str">
            <v>LABXAG</v>
          </cell>
          <cell r="G1075" t="str">
            <v>SPS CWC-Not CWC Item</v>
          </cell>
          <cell r="N1075">
            <v>-21307.674639929053</v>
          </cell>
        </row>
        <row r="1076">
          <cell r="B1076" t="str">
            <v>Deferred Taxes Plant</v>
          </cell>
          <cell r="C1076" t="str">
            <v>General</v>
          </cell>
          <cell r="D1076" t="str">
            <v>397030R-General Comm Eq EM-Retail Related</v>
          </cell>
          <cell r="E1076" t="str">
            <v>Non-Labor</v>
          </cell>
          <cell r="F1076" t="str">
            <v>CUST-RET</v>
          </cell>
          <cell r="G1076" t="str">
            <v>SPS CWC-Not CWC Item</v>
          </cell>
          <cell r="N1076">
            <v>0</v>
          </cell>
        </row>
        <row r="1077">
          <cell r="B1077" t="str">
            <v>Deferred Taxes Plant</v>
          </cell>
          <cell r="C1077" t="str">
            <v>General</v>
          </cell>
          <cell r="D1077" t="str">
            <v>398000-General Miscellaneous E</v>
          </cell>
          <cell r="E1077" t="str">
            <v>Non-Labor</v>
          </cell>
          <cell r="F1077" t="str">
            <v>LABXAG</v>
          </cell>
          <cell r="G1077" t="str">
            <v>SPS CWC-Not CWC Item</v>
          </cell>
          <cell r="N1077">
            <v>-3309.4946840596508</v>
          </cell>
        </row>
        <row r="1078">
          <cell r="B1078" t="str">
            <v>Deferred Taxes Plant</v>
          </cell>
          <cell r="C1078" t="str">
            <v>Other</v>
          </cell>
          <cell r="D1078" t="str">
            <v>SchM-108 - Accrued Vacation Paid</v>
          </cell>
          <cell r="E1078" t="str">
            <v>Non-Labor</v>
          </cell>
          <cell r="F1078" t="str">
            <v>LABOR</v>
          </cell>
          <cell r="G1078" t="str">
            <v>SPS CWC-Not CWC Item</v>
          </cell>
          <cell r="N1078">
            <v>18385.247647065007</v>
          </cell>
        </row>
        <row r="1079">
          <cell r="B1079" t="str">
            <v>Deferred Taxes Plant</v>
          </cell>
          <cell r="C1079" t="str">
            <v>Other</v>
          </cell>
          <cell r="D1079" t="str">
            <v>SchM-116 - Bad Debt</v>
          </cell>
          <cell r="E1079" t="str">
            <v>Non-Labor</v>
          </cell>
          <cell r="F1079" t="str">
            <v>CUST-RET</v>
          </cell>
          <cell r="G1079" t="str">
            <v>SPS CWC-Not CWC Item</v>
          </cell>
          <cell r="N1079">
            <v>677950.51533348963</v>
          </cell>
        </row>
        <row r="1080">
          <cell r="B1080" t="str">
            <v>Deferred Taxes Plant</v>
          </cell>
          <cell r="C1080" t="str">
            <v>Other</v>
          </cell>
          <cell r="D1080" t="str">
            <v>SchM-130 - Deferred Compensation Plan Reserve</v>
          </cell>
          <cell r="E1080" t="str">
            <v>Non-Labor</v>
          </cell>
          <cell r="F1080" t="str">
            <v>LABOR</v>
          </cell>
          <cell r="G1080" t="str">
            <v>SPS CWC-Not CWC Item</v>
          </cell>
          <cell r="N1080">
            <v>213970.64319953902</v>
          </cell>
        </row>
        <row r="1081">
          <cell r="B1081" t="str">
            <v>Deferred Taxes Plant</v>
          </cell>
          <cell r="C1081" t="str">
            <v>Other</v>
          </cell>
          <cell r="D1081" t="str">
            <v>SchM-134 - Non-Qualified Pension Plans - 190</v>
          </cell>
          <cell r="E1081" t="str">
            <v>Non-Labor</v>
          </cell>
          <cell r="F1081" t="str">
            <v>LABOR</v>
          </cell>
          <cell r="G1081" t="str">
            <v>SPS CWC-Not CWC Item</v>
          </cell>
          <cell r="N1081">
            <v>8014.8700334027772</v>
          </cell>
        </row>
        <row r="1082">
          <cell r="B1082" t="str">
            <v>Deferred Taxes Plant</v>
          </cell>
          <cell r="C1082" t="str">
            <v>Other</v>
          </cell>
          <cell r="D1082" t="str">
            <v>SchM-136 - Performance Share Plan</v>
          </cell>
          <cell r="E1082" t="str">
            <v>Non-Labor</v>
          </cell>
          <cell r="F1082" t="str">
            <v>LABOR</v>
          </cell>
          <cell r="G1082" t="str">
            <v>SPS CWC-Not CWC Item</v>
          </cell>
          <cell r="N1082">
            <v>16976.318405964372</v>
          </cell>
        </row>
        <row r="1083">
          <cell r="B1083" t="str">
            <v>Deferred Taxes Plant</v>
          </cell>
          <cell r="C1083" t="str">
            <v>Other</v>
          </cell>
          <cell r="D1083" t="str">
            <v>SchM-146 - State Tax Deduction Cash Vs Accrual - 190</v>
          </cell>
          <cell r="E1083" t="str">
            <v>Non-Labor</v>
          </cell>
          <cell r="F1083" t="str">
            <v>PIS-NET</v>
          </cell>
          <cell r="G1083" t="str">
            <v>SPS CWC-Not CWC Item</v>
          </cell>
          <cell r="N1083">
            <v>-134334.55597586208</v>
          </cell>
        </row>
        <row r="1084">
          <cell r="B1084" t="str">
            <v>Deferred Taxes Plant</v>
          </cell>
          <cell r="C1084" t="str">
            <v>Other</v>
          </cell>
          <cell r="D1084" t="str">
            <v>SchM-178 - Interest Income on Disputed Tax</v>
          </cell>
          <cell r="E1084" t="str">
            <v>Non-Labor</v>
          </cell>
          <cell r="F1084" t="str">
            <v>PIS-NET</v>
          </cell>
          <cell r="G1084" t="str">
            <v>SPS CWC-Not CWC Item</v>
          </cell>
          <cell r="N1084">
            <v>344411.53108700039</v>
          </cell>
        </row>
        <row r="1085">
          <cell r="B1085" t="str">
            <v>Deferred Taxes Plant</v>
          </cell>
          <cell r="C1085" t="str">
            <v>Other</v>
          </cell>
          <cell r="D1085" t="str">
            <v>SchM-179 - DSM/CIP</v>
          </cell>
          <cell r="E1085" t="str">
            <v>Non-Labor</v>
          </cell>
          <cell r="F1085" t="str">
            <v>PIS-NET</v>
          </cell>
          <cell r="G1085" t="str">
            <v>SPS CWC-Not CWC Item</v>
          </cell>
          <cell r="N1085">
            <v>-292785.6503436187</v>
          </cell>
        </row>
        <row r="1086">
          <cell r="B1086" t="str">
            <v>Deferred Taxes Plant</v>
          </cell>
          <cell r="C1086" t="str">
            <v>Other</v>
          </cell>
          <cell r="D1086" t="str">
            <v>SchM-186 - Deferred Fuel Costs</v>
          </cell>
          <cell r="E1086" t="str">
            <v>Non-Labor</v>
          </cell>
          <cell r="F1086" t="str">
            <v>PIS-NET</v>
          </cell>
          <cell r="G1086" t="str">
            <v>SPS CWC-Not CWC Item</v>
          </cell>
          <cell r="N1086">
            <v>-9781774.1031741593</v>
          </cell>
        </row>
        <row r="1087">
          <cell r="B1087" t="str">
            <v>Deferred Taxes Plant</v>
          </cell>
          <cell r="C1087" t="str">
            <v>Other</v>
          </cell>
          <cell r="D1087" t="str">
            <v>SchM-187 - Reg Asset/Liability Transmission Attachment O</v>
          </cell>
          <cell r="E1087" t="str">
            <v>Non-Labor</v>
          </cell>
          <cell r="F1087" t="str">
            <v>PIS-NET</v>
          </cell>
          <cell r="G1087" t="str">
            <v>SPS CWC-Not CWC Item</v>
          </cell>
          <cell r="N1087">
            <v>-1945267.6718472482</v>
          </cell>
        </row>
        <row r="1088">
          <cell r="B1088" t="str">
            <v>Deferred Taxes Plant</v>
          </cell>
          <cell r="C1088" t="str">
            <v>Other</v>
          </cell>
          <cell r="D1088" t="str">
            <v>SchM-188 - Contributions Carryover</v>
          </cell>
          <cell r="E1088" t="str">
            <v>Non-Labor</v>
          </cell>
          <cell r="F1088" t="str">
            <v>PIS-NET</v>
          </cell>
          <cell r="G1088" t="str">
            <v>SPS CWC-Not CWC Item</v>
          </cell>
          <cell r="N1088">
            <v>-10993.553678840006</v>
          </cell>
        </row>
        <row r="1089">
          <cell r="B1089" t="str">
            <v>Deferred Taxes Plant</v>
          </cell>
          <cell r="C1089" t="str">
            <v>Other</v>
          </cell>
          <cell r="D1089" t="str">
            <v>SchM-189 - OCI Treasury</v>
          </cell>
          <cell r="E1089" t="str">
            <v>Non-Labor</v>
          </cell>
          <cell r="F1089" t="str">
            <v>PIS-NET</v>
          </cell>
          <cell r="G1089" t="str">
            <v>SPS CWC-Not CWC Item</v>
          </cell>
          <cell r="N1089">
            <v>-16180.63059284004</v>
          </cell>
        </row>
        <row r="1090">
          <cell r="B1090" t="str">
            <v>Deferred Taxes Plant</v>
          </cell>
          <cell r="C1090" t="str">
            <v>Other</v>
          </cell>
          <cell r="D1090" t="str">
            <v>SchM-195 - Renewable Energy Standard</v>
          </cell>
          <cell r="E1090" t="str">
            <v>Non-Labor</v>
          </cell>
          <cell r="F1090" t="str">
            <v>PIS-NET</v>
          </cell>
          <cell r="G1090" t="str">
            <v>SPS CWC-Not CWC Item</v>
          </cell>
          <cell r="N1090">
            <v>-1682828.6937381099</v>
          </cell>
        </row>
        <row r="1091">
          <cell r="B1091" t="str">
            <v>Deferred Taxes Plant</v>
          </cell>
          <cell r="C1091" t="str">
            <v>Other</v>
          </cell>
          <cell r="D1091" t="str">
            <v>SchM-201 - State Tax Deduction Cash vs Accrual - Fin 48</v>
          </cell>
          <cell r="E1091" t="str">
            <v>Non-Labor</v>
          </cell>
          <cell r="F1091" t="str">
            <v>PIS-NET</v>
          </cell>
          <cell r="G1091" t="str">
            <v>SPS CWC-Not CWC Item</v>
          </cell>
          <cell r="N1091">
            <v>-41922.06718384703</v>
          </cell>
        </row>
        <row r="1092">
          <cell r="B1092" t="str">
            <v>Deferred Taxes Plant</v>
          </cell>
          <cell r="C1092" t="str">
            <v>Other</v>
          </cell>
          <cell r="D1092" t="str">
            <v>SchM-203 - Fed NOL Benefit</v>
          </cell>
          <cell r="E1092" t="str">
            <v>Non-Labor</v>
          </cell>
          <cell r="F1092" t="str">
            <v>PIS-NET</v>
          </cell>
          <cell r="G1092" t="str">
            <v>SPS CWC-Not CWC Item</v>
          </cell>
          <cell r="N1092">
            <v>-1222445.31248966</v>
          </cell>
        </row>
        <row r="1093">
          <cell r="B1093" t="str">
            <v>Deferred Taxes Plant</v>
          </cell>
          <cell r="C1093" t="str">
            <v>Other</v>
          </cell>
          <cell r="D1093" t="str">
            <v>SchM-205 - State Only NOL</v>
          </cell>
          <cell r="E1093" t="str">
            <v>Non-Labor</v>
          </cell>
          <cell r="F1093" t="str">
            <v>PIS-NET</v>
          </cell>
          <cell r="G1093" t="str">
            <v>SPS CWC-Not CWC Item</v>
          </cell>
          <cell r="N1093">
            <v>-1191.2725999999909</v>
          </cell>
        </row>
        <row r="1094">
          <cell r="B1094" t="str">
            <v>Deferred Taxes Plant</v>
          </cell>
          <cell r="C1094" t="str">
            <v>Other</v>
          </cell>
          <cell r="D1094" t="str">
            <v>SchM-207 - Mark to Market Adjust</v>
          </cell>
          <cell r="E1094" t="str">
            <v>Non-Labor</v>
          </cell>
          <cell r="F1094" t="str">
            <v>PIS-NET</v>
          </cell>
          <cell r="G1094" t="str">
            <v>SPS CWC-Not CWC Item</v>
          </cell>
          <cell r="N1094">
            <v>96176.671784999999</v>
          </cell>
        </row>
        <row r="1095">
          <cell r="B1095" t="str">
            <v>Deferred Taxes Plant</v>
          </cell>
          <cell r="C1095" t="str">
            <v>Other</v>
          </cell>
          <cell r="D1095" t="str">
            <v>SchM-213 - Rate Refund Reserve</v>
          </cell>
          <cell r="E1095" t="str">
            <v>Non-Labor</v>
          </cell>
          <cell r="F1095" t="str">
            <v>PIS-NET</v>
          </cell>
          <cell r="G1095" t="str">
            <v>SPS CWC-Not CWC Item</v>
          </cell>
          <cell r="N1095">
            <v>-874168.90107297001</v>
          </cell>
        </row>
        <row r="1096">
          <cell r="B1096" t="str">
            <v>Deferred Taxes Plant</v>
          </cell>
          <cell r="C1096" t="str">
            <v>Other</v>
          </cell>
          <cell r="D1096" t="str">
            <v>SchM-261 - Section 59e Adjustment</v>
          </cell>
          <cell r="E1096" t="str">
            <v>Non-Labor</v>
          </cell>
          <cell r="F1096" t="str">
            <v>PIS-NET</v>
          </cell>
          <cell r="G1096" t="str">
            <v>SPS CWC-Not CWC Item</v>
          </cell>
          <cell r="N1096">
            <v>5483412.0962139964</v>
          </cell>
        </row>
        <row r="1097">
          <cell r="B1097" t="str">
            <v>Deferred Taxes Plant</v>
          </cell>
          <cell r="C1097" t="str">
            <v>Other</v>
          </cell>
          <cell r="D1097" t="str">
            <v>SchM-275 - Reg Asset - Miscellaneous</v>
          </cell>
          <cell r="E1097" t="str">
            <v>Non-Labor</v>
          </cell>
          <cell r="F1097" t="str">
            <v>PIS-NET</v>
          </cell>
          <cell r="G1097" t="str">
            <v>SPS CWC-Not CWC Item</v>
          </cell>
          <cell r="N1097">
            <v>-15919865.921935754</v>
          </cell>
        </row>
        <row r="1098">
          <cell r="B1098" t="str">
            <v>Deferred Taxes Plant</v>
          </cell>
          <cell r="C1098" t="str">
            <v>Other</v>
          </cell>
          <cell r="D1098" t="str">
            <v>SchM-293 - Rate Change</v>
          </cell>
          <cell r="E1098" t="str">
            <v>Non-Labor</v>
          </cell>
          <cell r="F1098" t="str">
            <v>PIS-NET</v>
          </cell>
          <cell r="G1098" t="str">
            <v>SPS CWC-Not CWC Item</v>
          </cell>
          <cell r="N1098">
            <v>879482.25469729025</v>
          </cell>
        </row>
        <row r="1099">
          <cell r="B1099" t="str">
            <v>Deferred Taxes Plant</v>
          </cell>
          <cell r="C1099" t="str">
            <v>Other</v>
          </cell>
          <cell r="D1099" t="str">
            <v>SchM-295 - Rate Change on Fin 48 Temp Items - Reg</v>
          </cell>
          <cell r="E1099" t="str">
            <v>Non-Labor</v>
          </cell>
          <cell r="F1099" t="str">
            <v>PIS-NET</v>
          </cell>
          <cell r="G1099" t="str">
            <v>SPS CWC-Not CWC Item</v>
          </cell>
          <cell r="N1099">
            <v>-1263350.5499999998</v>
          </cell>
        </row>
        <row r="1100">
          <cell r="B1100" t="str">
            <v>Deferred Taxes Plant</v>
          </cell>
          <cell r="C1100" t="str">
            <v>Other</v>
          </cell>
          <cell r="D1100" t="str">
            <v>SchM-296 - Rate Change on Fin 48 Temp Items - Non Reg</v>
          </cell>
          <cell r="E1100" t="str">
            <v>Non-Labor</v>
          </cell>
          <cell r="F1100" t="str">
            <v>PIS-NET</v>
          </cell>
          <cell r="G1100" t="str">
            <v>SPS CWC-Not CWC Item</v>
          </cell>
          <cell r="N1100">
            <v>-244626</v>
          </cell>
        </row>
        <row r="1101">
          <cell r="B1101" t="str">
            <v>Deferred Taxes Plant</v>
          </cell>
          <cell r="C1101" t="str">
            <v>Other</v>
          </cell>
          <cell r="D1101" t="str">
            <v>SchM-299 - Operating Lease</v>
          </cell>
          <cell r="E1101" t="str">
            <v>Non-Labor</v>
          </cell>
          <cell r="F1101" t="str">
            <v>PIS-NET</v>
          </cell>
          <cell r="G1101" t="str">
            <v>SPS CWC-Not CWC Item</v>
          </cell>
          <cell r="N1101">
            <v>0</v>
          </cell>
        </row>
        <row r="1102">
          <cell r="B1102" t="str">
            <v>Deferred Taxes Plant</v>
          </cell>
          <cell r="C1102" t="str">
            <v>Other</v>
          </cell>
          <cell r="D1102" t="str">
            <v>SchM-300 - Reg A/L - Emergency Spec Response</v>
          </cell>
          <cell r="E1102" t="str">
            <v>Non-Labor</v>
          </cell>
          <cell r="F1102" t="str">
            <v>PIS-NET</v>
          </cell>
          <cell r="G1102" t="str">
            <v>SPS CWC-Not CWC Item</v>
          </cell>
          <cell r="N1102">
            <v>0</v>
          </cell>
        </row>
        <row r="1103">
          <cell r="B1103" t="str">
            <v>Deferred Taxes Plant</v>
          </cell>
          <cell r="G1103" t="str">
            <v>Sub-Total Deferred Taxes Plant</v>
          </cell>
          <cell r="N1103">
            <v>-26707466.851693604</v>
          </cell>
        </row>
        <row r="1105">
          <cell r="B1105" t="str">
            <v>Deferred Taxes Non-Plant</v>
          </cell>
          <cell r="C1105" t="str">
            <v>Demand Related</v>
          </cell>
          <cell r="D1105" t="str">
            <v>SchM-103 - Environmental Remediation</v>
          </cell>
          <cell r="E1105" t="str">
            <v>Non-Labor</v>
          </cell>
          <cell r="F1105" t="str">
            <v>12CP-PROD</v>
          </cell>
          <cell r="G1105" t="str">
            <v>SPS CWC-Not CWC Item</v>
          </cell>
          <cell r="N1105">
            <v>0</v>
          </cell>
        </row>
        <row r="1106">
          <cell r="B1106" t="str">
            <v>Deferred Taxes Non-Plant</v>
          </cell>
          <cell r="C1106" t="str">
            <v>Plant Related</v>
          </cell>
          <cell r="D1106" t="str">
            <v>SchM-102 - Fuel Tax Credit - Inc Addback</v>
          </cell>
          <cell r="E1106" t="str">
            <v>Non-Labor</v>
          </cell>
          <cell r="F1106" t="str">
            <v>PIS-NET</v>
          </cell>
          <cell r="G1106" t="str">
            <v>SPS CWC-Not CWC Item</v>
          </cell>
          <cell r="N1106">
            <v>0</v>
          </cell>
        </row>
        <row r="1107">
          <cell r="B1107" t="str">
            <v>Deferred Taxes Non-Plant</v>
          </cell>
          <cell r="C1107" t="str">
            <v>Plant Related</v>
          </cell>
          <cell r="D1107" t="str">
            <v>SchM-118 - Inventory Reserve</v>
          </cell>
          <cell r="E1107" t="str">
            <v>Non-Labor</v>
          </cell>
          <cell r="F1107" t="str">
            <v>PIS-NET</v>
          </cell>
          <cell r="G1107" t="str">
            <v>SPS CWC-Not CWC Item</v>
          </cell>
          <cell r="N1107">
            <v>0</v>
          </cell>
        </row>
        <row r="1108">
          <cell r="B1108" t="str">
            <v>Deferred Taxes Non-Plant</v>
          </cell>
          <cell r="C1108" t="str">
            <v>Plant Related</v>
          </cell>
          <cell r="D1108" t="str">
            <v>SchM-126 - Book Unamortized Cost of Reacquired Debt</v>
          </cell>
          <cell r="E1108" t="str">
            <v>Non-Labor</v>
          </cell>
          <cell r="F1108" t="str">
            <v>PIS-NET</v>
          </cell>
          <cell r="G1108" t="str">
            <v>SPS CWC-Not CWC Item</v>
          </cell>
          <cell r="N1108">
            <v>0</v>
          </cell>
        </row>
        <row r="1109">
          <cell r="B1109" t="str">
            <v>Deferred Taxes Non-Plant</v>
          </cell>
          <cell r="C1109" t="str">
            <v>Plant Related</v>
          </cell>
          <cell r="D1109" t="str">
            <v>SchM-127 - Litigation Reserve</v>
          </cell>
          <cell r="E1109" t="str">
            <v>Non-Labor</v>
          </cell>
          <cell r="F1109" t="str">
            <v>PIS-NET</v>
          </cell>
          <cell r="G1109" t="str">
            <v>SPS CWC-Not CWC Item</v>
          </cell>
          <cell r="N1109">
            <v>0</v>
          </cell>
        </row>
        <row r="1110">
          <cell r="B1110" t="str">
            <v>Deferred Taxes Non-Plant</v>
          </cell>
          <cell r="C1110" t="str">
            <v>Plant Related</v>
          </cell>
          <cell r="D1110" t="str">
            <v>SchM-137 - R&amp;E Credit</v>
          </cell>
          <cell r="E1110" t="str">
            <v>Non-Labor</v>
          </cell>
          <cell r="F1110" t="str">
            <v>PIS-NET</v>
          </cell>
          <cell r="G1110" t="str">
            <v>SPS CWC-Not CWC Item</v>
          </cell>
          <cell r="N1110">
            <v>0</v>
          </cell>
        </row>
        <row r="1111">
          <cell r="B1111" t="str">
            <v>Deferred Taxes Non-Plant</v>
          </cell>
          <cell r="C1111" t="str">
            <v>Plant Related</v>
          </cell>
          <cell r="D1111" t="str">
            <v>SchM-147 - State Tax Deduction Cash Vs Accrual - 283</v>
          </cell>
          <cell r="E1111" t="str">
            <v>Non-Labor</v>
          </cell>
          <cell r="F1111" t="str">
            <v>PIS-NET</v>
          </cell>
          <cell r="G1111" t="str">
            <v>SPS CWC-Not CWC Item</v>
          </cell>
          <cell r="N1111">
            <v>-368308.5</v>
          </cell>
        </row>
        <row r="1112">
          <cell r="B1112" t="str">
            <v>Deferred Taxes Non-Plant</v>
          </cell>
          <cell r="C1112" t="str">
            <v>Plant Related</v>
          </cell>
          <cell r="D1112" t="str">
            <v>SchM-192 - Texas Margin Tax</v>
          </cell>
          <cell r="E1112" t="str">
            <v>Non-Labor</v>
          </cell>
          <cell r="F1112" t="str">
            <v>PIS-NET</v>
          </cell>
          <cell r="G1112" t="str">
            <v>SPS CWC-Not CWC Item</v>
          </cell>
          <cell r="N1112">
            <v>0</v>
          </cell>
        </row>
        <row r="1113">
          <cell r="B1113" t="str">
            <v>Deferred Taxes Non-Plant</v>
          </cell>
          <cell r="C1113" t="str">
            <v>Plant Related</v>
          </cell>
          <cell r="D1113" t="str">
            <v>SchM-257 - Texas R&amp;E Credit</v>
          </cell>
          <cell r="E1113" t="str">
            <v>Non-Labor</v>
          </cell>
          <cell r="F1113" t="str">
            <v>PIS-NET</v>
          </cell>
          <cell r="G1113" t="str">
            <v>SPS CWC-Not CWC Item</v>
          </cell>
          <cell r="N1113">
            <v>0</v>
          </cell>
        </row>
        <row r="1114">
          <cell r="B1114" t="str">
            <v>Deferred Taxes Non-Plant</v>
          </cell>
          <cell r="C1114" t="str">
            <v>Plant Related</v>
          </cell>
          <cell r="D1114" t="str">
            <v>SchM_NOL - NOL Excess ADIT</v>
          </cell>
          <cell r="E1114" t="str">
            <v>Non-Labor</v>
          </cell>
          <cell r="F1114" t="str">
            <v>NM</v>
          </cell>
          <cell r="G1114" t="str">
            <v>SPS CWC-Not CWC Item</v>
          </cell>
          <cell r="N1114">
            <v>0</v>
          </cell>
        </row>
        <row r="1115">
          <cell r="B1115" t="str">
            <v>Deferred Taxes Non-Plant</v>
          </cell>
          <cell r="C1115" t="str">
            <v>Plant Related</v>
          </cell>
          <cell r="D1115" t="str">
            <v>SchM_NOL - NOL Excess ADIT</v>
          </cell>
          <cell r="E1115" t="str">
            <v>Non-Labor</v>
          </cell>
          <cell r="F1115" t="str">
            <v>TX</v>
          </cell>
          <cell r="G1115" t="str">
            <v>SPS CWC-Not CWC Item</v>
          </cell>
          <cell r="N1115">
            <v>0</v>
          </cell>
        </row>
        <row r="1116">
          <cell r="B1116" t="str">
            <v>Deferred Taxes Non-Plant</v>
          </cell>
          <cell r="C1116" t="str">
            <v>Plant Related</v>
          </cell>
          <cell r="D1116" t="str">
            <v>TXGMT-Texas Gross Margin Tax</v>
          </cell>
          <cell r="E1116" t="str">
            <v>Non-Labor</v>
          </cell>
          <cell r="F1116" t="str">
            <v>PIS-NET</v>
          </cell>
          <cell r="G1116" t="str">
            <v>SPS CWC-Franchise Tax</v>
          </cell>
          <cell r="N1116">
            <v>0</v>
          </cell>
        </row>
        <row r="1117">
          <cell r="B1117" t="str">
            <v>Deferred Taxes Non-Plant</v>
          </cell>
          <cell r="C1117" t="str">
            <v>Labor Related</v>
          </cell>
          <cell r="D1117" t="str">
            <v>SchM-107 - Pension Expense</v>
          </cell>
          <cell r="E1117" t="str">
            <v>Non-Labor</v>
          </cell>
          <cell r="F1117" t="str">
            <v>LABOR</v>
          </cell>
          <cell r="G1117" t="str">
            <v>SPS CWC-Not CWC Item</v>
          </cell>
          <cell r="N1117">
            <v>0</v>
          </cell>
        </row>
        <row r="1118">
          <cell r="B1118" t="str">
            <v>Deferred Taxes Non-Plant</v>
          </cell>
          <cell r="C1118" t="str">
            <v>Labor Related</v>
          </cell>
          <cell r="D1118" t="str">
            <v>SchM-109 - Employee Incentive</v>
          </cell>
          <cell r="E1118" t="str">
            <v>Non-Labor</v>
          </cell>
          <cell r="F1118" t="str">
            <v>LABOR</v>
          </cell>
          <cell r="G1118" t="str">
            <v>SPS CWC-Not CWC Item</v>
          </cell>
          <cell r="N1118">
            <v>0</v>
          </cell>
        </row>
        <row r="1119">
          <cell r="B1119" t="str">
            <v>Deferred Taxes Non-Plant</v>
          </cell>
          <cell r="C1119" t="str">
            <v>Labor Related</v>
          </cell>
          <cell r="D1119" t="str">
            <v>SchM-111 - Post Employment Benefits - FAS 106(Short Term)</v>
          </cell>
          <cell r="E1119" t="str">
            <v>Non-Labor</v>
          </cell>
          <cell r="F1119" t="str">
            <v>LABOR</v>
          </cell>
          <cell r="G1119" t="str">
            <v>SPS CWC-Not CWC Item</v>
          </cell>
          <cell r="N1119">
            <v>0</v>
          </cell>
        </row>
        <row r="1120">
          <cell r="B1120" t="str">
            <v>Deferred Taxes Non-Plant</v>
          </cell>
          <cell r="C1120" t="str">
            <v>Labor Related</v>
          </cell>
          <cell r="D1120" t="str">
            <v>SchM-112 - Post Employment Benefits FAS 112</v>
          </cell>
          <cell r="E1120" t="str">
            <v>Non-Labor</v>
          </cell>
          <cell r="F1120" t="str">
            <v>LABOR</v>
          </cell>
          <cell r="G1120" t="str">
            <v>SPS CWC-Not CWC Item</v>
          </cell>
          <cell r="N1120">
            <v>0</v>
          </cell>
        </row>
        <row r="1121">
          <cell r="B1121" t="str">
            <v>Deferred Taxes Non-Plant</v>
          </cell>
          <cell r="C1121" t="str">
            <v>Labor Related</v>
          </cell>
          <cell r="D1121" t="str">
            <v>SchM-226 - Performance Recognition Award</v>
          </cell>
          <cell r="E1121" t="str">
            <v>Non-Labor</v>
          </cell>
          <cell r="F1121" t="str">
            <v>LABOR</v>
          </cell>
          <cell r="G1121" t="str">
            <v>SPS CWC-Not CWC Item</v>
          </cell>
          <cell r="N1121">
            <v>0</v>
          </cell>
        </row>
        <row r="1122">
          <cell r="B1122" t="str">
            <v>Deferred Taxes Non-Plant</v>
          </cell>
          <cell r="C1122" t="str">
            <v>Labor Related</v>
          </cell>
          <cell r="D1122" t="str">
            <v>SchM-301 - Cares Act Payroll Deferral</v>
          </cell>
          <cell r="E1122" t="str">
            <v>Non-Labor</v>
          </cell>
          <cell r="F1122" t="str">
            <v>LABOR</v>
          </cell>
          <cell r="G1122" t="str">
            <v>SPS CWC-Not CWC Item</v>
          </cell>
          <cell r="N1122">
            <v>0</v>
          </cell>
        </row>
        <row r="1123">
          <cell r="B1123" t="str">
            <v>Deferred Taxes Non-Plant</v>
          </cell>
          <cell r="C1123" t="str">
            <v>Direct Assigned</v>
          </cell>
          <cell r="D1123" t="str">
            <v>SchM-138 - Rate Case Expense</v>
          </cell>
          <cell r="E1123" t="str">
            <v>Non-Labor</v>
          </cell>
          <cell r="F1123" t="str">
            <v>NM</v>
          </cell>
          <cell r="G1123" t="str">
            <v>SPS CWC-Not CWC Item</v>
          </cell>
          <cell r="N1123">
            <v>0</v>
          </cell>
        </row>
        <row r="1124">
          <cell r="B1124" t="str">
            <v>Deferred Taxes Non-Plant</v>
          </cell>
          <cell r="C1124" t="str">
            <v>Direct Assigned</v>
          </cell>
          <cell r="D1124" t="str">
            <v>SchM-138 - Rate Case Expense</v>
          </cell>
          <cell r="E1124" t="str">
            <v>Non-Labor</v>
          </cell>
          <cell r="F1124" t="str">
            <v>TX</v>
          </cell>
          <cell r="G1124" t="str">
            <v>SPS CWC-Not CWC Item</v>
          </cell>
          <cell r="N1124">
            <v>0</v>
          </cell>
        </row>
        <row r="1125">
          <cell r="B1125" t="str">
            <v>Deferred Taxes Non-Plant</v>
          </cell>
          <cell r="C1125" t="str">
            <v>Direct Assigned</v>
          </cell>
          <cell r="D1125" t="str">
            <v>SchM-168 - Reg Asset-NOx</v>
          </cell>
          <cell r="E1125" t="str">
            <v>Non-Labor</v>
          </cell>
          <cell r="F1125" t="str">
            <v>NM</v>
          </cell>
          <cell r="G1125" t="str">
            <v>SPS CWC-Not CWC Item</v>
          </cell>
          <cell r="N1125">
            <v>0</v>
          </cell>
        </row>
        <row r="1126">
          <cell r="B1126" t="str">
            <v>Deferred Taxes Non-Plant</v>
          </cell>
          <cell r="C1126" t="str">
            <v>Energy Related</v>
          </cell>
          <cell r="D1126" t="str">
            <v>SchM-PTC - Deferred PTCs - Hale</v>
          </cell>
          <cell r="E1126" t="str">
            <v>Non-Labor</v>
          </cell>
          <cell r="F1126" t="str">
            <v>ENERGY</v>
          </cell>
          <cell r="G1126" t="str">
            <v>SPS CWC-Not CWC Item</v>
          </cell>
          <cell r="N1126">
            <v>52136268.999999948</v>
          </cell>
        </row>
        <row r="1127">
          <cell r="B1127" t="str">
            <v>Deferred Taxes Non-Plant</v>
          </cell>
          <cell r="C1127" t="str">
            <v>Energy Related</v>
          </cell>
          <cell r="D1127" t="str">
            <v>SchM-PTC - Deferred PTCs - Sagamore</v>
          </cell>
          <cell r="E1127" t="str">
            <v>Non-Labor</v>
          </cell>
          <cell r="F1127" t="str">
            <v>ENERGY</v>
          </cell>
          <cell r="G1127" t="str">
            <v>SPS CWC-Not CWC Item</v>
          </cell>
          <cell r="N1127">
            <v>21300</v>
          </cell>
        </row>
        <row r="1128">
          <cell r="B1128" t="str">
            <v>Deferred Taxes Non-Plant</v>
          </cell>
          <cell r="G1128" t="str">
            <v>Sub-Total Deferred Taxes Non-Plant</v>
          </cell>
          <cell r="N1128">
            <v>51789260.499999948</v>
          </cell>
        </row>
        <row r="1130">
          <cell r="B1130" t="str">
            <v>ITC Amortized</v>
          </cell>
          <cell r="C1130" t="str">
            <v>Distribution</v>
          </cell>
          <cell r="D1130" t="str">
            <v>367000E-Dist UG Conductor &amp; D</v>
          </cell>
          <cell r="E1130" t="str">
            <v>Non-Labor</v>
          </cell>
          <cell r="F1130" t="str">
            <v>TX</v>
          </cell>
          <cell r="G1130" t="str">
            <v>SPS CWC-Not CWC Item</v>
          </cell>
          <cell r="N1130">
            <v>0</v>
          </cell>
        </row>
        <row r="1131">
          <cell r="B1131" t="str">
            <v>ITC Amortized</v>
          </cell>
          <cell r="C1131" t="str">
            <v>Other Tax</v>
          </cell>
          <cell r="D1131" t="str">
            <v>ITC Amortization</v>
          </cell>
          <cell r="E1131" t="str">
            <v>Non-Labor</v>
          </cell>
          <cell r="F1131" t="str">
            <v>PIS-NET</v>
          </cell>
          <cell r="G1131" t="str">
            <v>SPS CWC-Not CWC Item</v>
          </cell>
          <cell r="N1131">
            <v>0</v>
          </cell>
        </row>
        <row r="1132">
          <cell r="B1132" t="str">
            <v>ITC Amortized</v>
          </cell>
          <cell r="G1132" t="str">
            <v>Sub-Total ITC Amortized</v>
          </cell>
          <cell r="N1132">
            <v>0</v>
          </cell>
        </row>
        <row r="1134">
          <cell r="B1134" t="str">
            <v>Gain on Sale of Utility Plant</v>
          </cell>
          <cell r="C1134" t="str">
            <v>Steam Production</v>
          </cell>
          <cell r="D1134" t="str">
            <v>41181-Operating Income - Gains from disposition of allowances</v>
          </cell>
          <cell r="E1134" t="str">
            <v>Non-Labor</v>
          </cell>
          <cell r="F1134" t="str">
            <v>12CP-PROD</v>
          </cell>
          <cell r="G1134" t="str">
            <v>SPS CWC-Not CWC Item</v>
          </cell>
          <cell r="N1134">
            <v>133934.71000000008</v>
          </cell>
        </row>
        <row r="1135">
          <cell r="B1135" t="str">
            <v>Gain on Sale of Utility Plant</v>
          </cell>
          <cell r="G1135" t="str">
            <v>Sub-Total Gain on Sale of Utility Plant</v>
          </cell>
          <cell r="N1135">
            <v>133934.71000000008</v>
          </cell>
        </row>
        <row r="1137">
          <cell r="G1137" t="str">
            <v>Total</v>
          </cell>
          <cell r="N1137">
            <v>125968508.3668022</v>
          </cell>
        </row>
      </sheetData>
      <sheetData sheetId="5">
        <row r="8">
          <cell r="B8" t="str">
            <v>Operating Revenue</v>
          </cell>
          <cell r="C8" t="str">
            <v>Rate Revenue</v>
          </cell>
          <cell r="D8" t="str">
            <v>44010-Sales - Present Rates</v>
          </cell>
          <cell r="E8" t="str">
            <v>Non-Labor</v>
          </cell>
          <cell r="F8" t="str">
            <v>NM</v>
          </cell>
          <cell r="H8" t="str">
            <v>SPS CWC-Not CWC Item</v>
          </cell>
          <cell r="I8">
            <v>20734121.199999999</v>
          </cell>
        </row>
        <row r="9">
          <cell r="B9" t="str">
            <v>Operating Revenue</v>
          </cell>
          <cell r="C9" t="str">
            <v>Rate Revenue</v>
          </cell>
          <cell r="D9" t="str">
            <v>44010-Sales - Present Rates</v>
          </cell>
          <cell r="E9" t="str">
            <v>Non-Labor</v>
          </cell>
          <cell r="F9" t="str">
            <v>NM</v>
          </cell>
          <cell r="H9" t="str">
            <v>SPS CWC-Not CWC Item</v>
          </cell>
          <cell r="I9">
            <v>5507568.6699999999</v>
          </cell>
        </row>
        <row r="10">
          <cell r="B10" t="str">
            <v>Operating Revenue</v>
          </cell>
          <cell r="C10" t="str">
            <v>Rate Revenue</v>
          </cell>
          <cell r="D10" t="str">
            <v>44010-Sales - Present Rates</v>
          </cell>
          <cell r="E10" t="str">
            <v>Non-Labor</v>
          </cell>
          <cell r="F10" t="str">
            <v>NM</v>
          </cell>
          <cell r="H10" t="str">
            <v>SPS CWC-Not CWC Item</v>
          </cell>
          <cell r="I10">
            <v>872687.32999999938</v>
          </cell>
        </row>
        <row r="11">
          <cell r="B11" t="str">
            <v>Operating Revenue</v>
          </cell>
          <cell r="C11" t="str">
            <v>Rate Revenue</v>
          </cell>
          <cell r="D11" t="str">
            <v>44010-Sales - Present Rates</v>
          </cell>
          <cell r="E11" t="str">
            <v>Non-Labor</v>
          </cell>
          <cell r="F11" t="str">
            <v>TX</v>
          </cell>
          <cell r="H11" t="str">
            <v>SPS CWC-Not CWC Item</v>
          </cell>
          <cell r="I11">
            <v>27868355.539999999</v>
          </cell>
        </row>
        <row r="12">
          <cell r="B12" t="str">
            <v>Operating Revenue</v>
          </cell>
          <cell r="C12" t="str">
            <v>Rate Revenue</v>
          </cell>
          <cell r="D12" t="str">
            <v>44010-Sales - Present Rates</v>
          </cell>
          <cell r="E12" t="str">
            <v>Non-Labor</v>
          </cell>
          <cell r="F12" t="str">
            <v>TX</v>
          </cell>
          <cell r="H12" t="str">
            <v>SPS CWC-Not CWC Item</v>
          </cell>
          <cell r="I12">
            <v>6813883.629999999</v>
          </cell>
        </row>
        <row r="13">
          <cell r="B13" t="str">
            <v>Operating Revenue</v>
          </cell>
          <cell r="C13" t="str">
            <v>Rate Revenue</v>
          </cell>
          <cell r="D13" t="str">
            <v>44010-Sales - Present Rates</v>
          </cell>
          <cell r="E13" t="str">
            <v>Non-Labor</v>
          </cell>
          <cell r="F13" t="str">
            <v>TX</v>
          </cell>
          <cell r="H13" t="str">
            <v>SPS CWC-Not CWC Item</v>
          </cell>
          <cell r="I13">
            <v>-24334812.100000199</v>
          </cell>
        </row>
        <row r="14">
          <cell r="B14" t="str">
            <v>Operating Revenue</v>
          </cell>
          <cell r="C14" t="str">
            <v>Rate Revenue</v>
          </cell>
          <cell r="D14" t="str">
            <v>44010-Sales - Present Rates</v>
          </cell>
          <cell r="E14" t="str">
            <v>Non-Labor</v>
          </cell>
          <cell r="F14" t="str">
            <v>TX</v>
          </cell>
          <cell r="H14" t="str">
            <v>SPS CWC-Not CWC Item</v>
          </cell>
          <cell r="I14">
            <v>566980.11000000057</v>
          </cell>
        </row>
        <row r="15">
          <cell r="B15" t="str">
            <v>Operating Revenue</v>
          </cell>
          <cell r="C15" t="str">
            <v>Rate Revenue</v>
          </cell>
          <cell r="D15" t="str">
            <v>44210-Small Commercial &amp; Industrial</v>
          </cell>
          <cell r="E15" t="str">
            <v>Non-Labor</v>
          </cell>
          <cell r="F15" t="str">
            <v>NM</v>
          </cell>
          <cell r="H15" t="str">
            <v>SPS CWC-Not CWC Item</v>
          </cell>
          <cell r="I15">
            <v>31278540.469999999</v>
          </cell>
        </row>
        <row r="16">
          <cell r="B16" t="str">
            <v>Operating Revenue</v>
          </cell>
          <cell r="C16" t="str">
            <v>Rate Revenue</v>
          </cell>
          <cell r="D16" t="str">
            <v>44210-Small Commercial &amp; Industrial</v>
          </cell>
          <cell r="E16" t="str">
            <v>Non-Labor</v>
          </cell>
          <cell r="F16" t="str">
            <v>NM</v>
          </cell>
          <cell r="H16" t="str">
            <v>SPS CWC-Not CWC Item</v>
          </cell>
          <cell r="I16">
            <v>6957115.8800000008</v>
          </cell>
        </row>
        <row r="17">
          <cell r="B17" t="str">
            <v>Operating Revenue</v>
          </cell>
          <cell r="C17" t="str">
            <v>Rate Revenue</v>
          </cell>
          <cell r="D17" t="str">
            <v>44210-Small Commercial &amp; Industrial</v>
          </cell>
          <cell r="E17" t="str">
            <v>Non-Labor</v>
          </cell>
          <cell r="F17" t="str">
            <v>NM</v>
          </cell>
          <cell r="H17" t="str">
            <v>SPS CWC-Not CWC Item</v>
          </cell>
          <cell r="I17">
            <v>628957.62999999989</v>
          </cell>
        </row>
        <row r="18">
          <cell r="B18" t="str">
            <v>Operating Revenue</v>
          </cell>
          <cell r="C18" t="str">
            <v>Rate Revenue</v>
          </cell>
          <cell r="D18" t="str">
            <v>44210-Small Commercial &amp; Industrial</v>
          </cell>
          <cell r="E18" t="str">
            <v>Non-Labor</v>
          </cell>
          <cell r="F18" t="str">
            <v>TX</v>
          </cell>
          <cell r="H18" t="str">
            <v>SPS CWC-Not CWC Item</v>
          </cell>
          <cell r="I18">
            <v>31984998.330000002</v>
          </cell>
        </row>
        <row r="19">
          <cell r="B19" t="str">
            <v>Operating Revenue</v>
          </cell>
          <cell r="C19" t="str">
            <v>Rate Revenue</v>
          </cell>
          <cell r="D19" t="str">
            <v>44210-Small Commercial &amp; Industrial</v>
          </cell>
          <cell r="E19" t="str">
            <v>Non-Labor</v>
          </cell>
          <cell r="F19" t="str">
            <v>TX</v>
          </cell>
          <cell r="H19" t="str">
            <v>SPS CWC-Not CWC Item</v>
          </cell>
          <cell r="I19">
            <v>4697920.2299999995</v>
          </cell>
        </row>
        <row r="20">
          <cell r="B20" t="str">
            <v>Operating Revenue</v>
          </cell>
          <cell r="C20" t="str">
            <v>Rate Revenue</v>
          </cell>
          <cell r="D20" t="str">
            <v>44210-Small Commercial &amp; Industrial</v>
          </cell>
          <cell r="E20" t="str">
            <v>Non-Labor</v>
          </cell>
          <cell r="F20" t="str">
            <v>TX</v>
          </cell>
          <cell r="H20" t="str">
            <v>SPS CWC-Not CWC Item</v>
          </cell>
          <cell r="I20">
            <v>57815207.18</v>
          </cell>
        </row>
        <row r="21">
          <cell r="B21" t="str">
            <v>Operating Revenue</v>
          </cell>
          <cell r="C21" t="str">
            <v>Rate Revenue</v>
          </cell>
          <cell r="D21" t="str">
            <v>44210-Small Commercial &amp; Industrial</v>
          </cell>
          <cell r="E21" t="str">
            <v>Non-Labor</v>
          </cell>
          <cell r="F21" t="str">
            <v>TX</v>
          </cell>
          <cell r="H21" t="str">
            <v>SPS CWC-Not CWC Item</v>
          </cell>
          <cell r="I21">
            <v>-114853.30000000005</v>
          </cell>
        </row>
        <row r="22">
          <cell r="B22" t="str">
            <v>Operating Revenue</v>
          </cell>
          <cell r="C22" t="str">
            <v>Rate Revenue</v>
          </cell>
          <cell r="D22" t="str">
            <v>44230-Large Commercial &amp; Industrial</v>
          </cell>
          <cell r="E22" t="str">
            <v>Non-Labor</v>
          </cell>
          <cell r="F22" t="str">
            <v>NM</v>
          </cell>
          <cell r="H22" t="str">
            <v>SPS CWC-Not CWC Item</v>
          </cell>
          <cell r="I22">
            <v>64751791.899999999</v>
          </cell>
        </row>
        <row r="23">
          <cell r="B23" t="str">
            <v>Operating Revenue</v>
          </cell>
          <cell r="C23" t="str">
            <v>Rate Revenue</v>
          </cell>
          <cell r="D23" t="str">
            <v>44230-Large Commercial &amp; Industrial</v>
          </cell>
          <cell r="E23" t="str">
            <v>Non-Labor</v>
          </cell>
          <cell r="F23" t="str">
            <v>NM</v>
          </cell>
          <cell r="H23" t="str">
            <v>SPS CWC-Not CWC Item</v>
          </cell>
          <cell r="I23">
            <v>7622698.5999999996</v>
          </cell>
        </row>
        <row r="24">
          <cell r="B24" t="str">
            <v>Operating Revenue</v>
          </cell>
          <cell r="C24" t="str">
            <v>Rate Revenue</v>
          </cell>
          <cell r="D24" t="str">
            <v>44230-Large Commercial &amp; Industrial</v>
          </cell>
          <cell r="E24" t="str">
            <v>Non-Labor</v>
          </cell>
          <cell r="F24" t="str">
            <v>NM</v>
          </cell>
          <cell r="H24" t="str">
            <v>SPS CWC-Not CWC Item</v>
          </cell>
          <cell r="I24">
            <v>1513495.23</v>
          </cell>
        </row>
        <row r="25">
          <cell r="B25" t="str">
            <v>Operating Revenue</v>
          </cell>
          <cell r="C25" t="str">
            <v>Rate Revenue</v>
          </cell>
          <cell r="D25" t="str">
            <v>44230-Large Commercial &amp; Industrial</v>
          </cell>
          <cell r="E25" t="str">
            <v>Non-Labor</v>
          </cell>
          <cell r="F25" t="str">
            <v>TX</v>
          </cell>
          <cell r="H25" t="str">
            <v>SPS CWC-Not CWC Item</v>
          </cell>
          <cell r="I25">
            <v>74515232.63000001</v>
          </cell>
        </row>
        <row r="26">
          <cell r="B26" t="str">
            <v>Operating Revenue</v>
          </cell>
          <cell r="C26" t="str">
            <v>Rate Revenue</v>
          </cell>
          <cell r="D26" t="str">
            <v>44230-Large Commercial &amp; Industrial</v>
          </cell>
          <cell r="E26" t="str">
            <v>Non-Labor</v>
          </cell>
          <cell r="F26" t="str">
            <v>TX</v>
          </cell>
          <cell r="H26" t="str">
            <v>SPS CWC-Not CWC Item</v>
          </cell>
          <cell r="I26">
            <v>3854867.48</v>
          </cell>
        </row>
        <row r="27">
          <cell r="B27" t="str">
            <v>Operating Revenue</v>
          </cell>
          <cell r="C27" t="str">
            <v>Rate Revenue</v>
          </cell>
          <cell r="D27" t="str">
            <v>44230-Large Commercial &amp; Industrial</v>
          </cell>
          <cell r="E27" t="str">
            <v>Non-Labor</v>
          </cell>
          <cell r="F27" t="str">
            <v>TX</v>
          </cell>
          <cell r="H27" t="str">
            <v>SPS CWC-Not CWC Item</v>
          </cell>
          <cell r="I27">
            <v>-88120143.940000206</v>
          </cell>
        </row>
        <row r="28">
          <cell r="B28" t="str">
            <v>Operating Revenue</v>
          </cell>
          <cell r="C28" t="str">
            <v>Rate Revenue</v>
          </cell>
          <cell r="D28" t="str">
            <v>44230-Large Commercial &amp; Industrial</v>
          </cell>
          <cell r="E28" t="str">
            <v>Non-Labor</v>
          </cell>
          <cell r="F28" t="str">
            <v>TX</v>
          </cell>
          <cell r="H28" t="str">
            <v>SPS CWC-Not CWC Item</v>
          </cell>
          <cell r="I28">
            <v>-3746152.49</v>
          </cell>
        </row>
        <row r="29">
          <cell r="B29" t="str">
            <v>Operating Revenue</v>
          </cell>
          <cell r="C29" t="str">
            <v>Rate Revenue</v>
          </cell>
          <cell r="D29" t="str">
            <v>44410-Public &amp; Highway Lighting</v>
          </cell>
          <cell r="E29" t="str">
            <v>Non-Labor</v>
          </cell>
          <cell r="F29" t="str">
            <v>NM</v>
          </cell>
          <cell r="H29" t="str">
            <v>SPS CWC-Not CWC Item</v>
          </cell>
          <cell r="I29">
            <v>193118.34</v>
          </cell>
        </row>
        <row r="30">
          <cell r="B30" t="str">
            <v>Operating Revenue</v>
          </cell>
          <cell r="C30" t="str">
            <v>Rate Revenue</v>
          </cell>
          <cell r="D30" t="str">
            <v>44410-Public &amp; Highway Lighting</v>
          </cell>
          <cell r="E30" t="str">
            <v>Non-Labor</v>
          </cell>
          <cell r="F30" t="str">
            <v>NM</v>
          </cell>
          <cell r="H30" t="str">
            <v>SPS CWC-Not CWC Item</v>
          </cell>
          <cell r="I30">
            <v>90889.33</v>
          </cell>
        </row>
        <row r="31">
          <cell r="B31" t="str">
            <v>Operating Revenue</v>
          </cell>
          <cell r="C31" t="str">
            <v>Rate Revenue</v>
          </cell>
          <cell r="D31" t="str">
            <v>44410-Public &amp; Highway Lighting</v>
          </cell>
          <cell r="E31" t="str">
            <v>Non-Labor</v>
          </cell>
          <cell r="F31" t="str">
            <v>NM</v>
          </cell>
          <cell r="H31" t="str">
            <v>SPS CWC-Not CWC Item</v>
          </cell>
          <cell r="I31">
            <v>137.63000000000102</v>
          </cell>
        </row>
        <row r="32">
          <cell r="B32" t="str">
            <v>Operating Revenue</v>
          </cell>
          <cell r="C32" t="str">
            <v>Rate Revenue</v>
          </cell>
          <cell r="D32" t="str">
            <v>44410-Public &amp; Highway Lighting</v>
          </cell>
          <cell r="E32" t="str">
            <v>Non-Labor</v>
          </cell>
          <cell r="F32" t="str">
            <v>TX</v>
          </cell>
          <cell r="H32" t="str">
            <v>SPS CWC-Not CWC Item</v>
          </cell>
          <cell r="I32">
            <v>286431.53999999998</v>
          </cell>
        </row>
        <row r="33">
          <cell r="B33" t="str">
            <v>Operating Revenue</v>
          </cell>
          <cell r="C33" t="str">
            <v>Rate Revenue</v>
          </cell>
          <cell r="D33" t="str">
            <v>44410-Public &amp; Highway Lighting</v>
          </cell>
          <cell r="E33" t="str">
            <v>Non-Labor</v>
          </cell>
          <cell r="F33" t="str">
            <v>TX</v>
          </cell>
          <cell r="H33" t="str">
            <v>SPS CWC-Not CWC Item</v>
          </cell>
          <cell r="I33">
            <v>23557.31</v>
          </cell>
        </row>
        <row r="34">
          <cell r="B34" t="str">
            <v>Operating Revenue</v>
          </cell>
          <cell r="C34" t="str">
            <v>Rate Revenue</v>
          </cell>
          <cell r="D34" t="str">
            <v>44410-Public &amp; Highway Lighting</v>
          </cell>
          <cell r="E34" t="str">
            <v>Non-Labor</v>
          </cell>
          <cell r="F34" t="str">
            <v>TX</v>
          </cell>
          <cell r="H34" t="str">
            <v>SPS CWC-Not CWC Item</v>
          </cell>
          <cell r="I34">
            <v>-4716505.28</v>
          </cell>
        </row>
        <row r="35">
          <cell r="B35" t="str">
            <v>Operating Revenue</v>
          </cell>
          <cell r="C35" t="str">
            <v>Rate Revenue</v>
          </cell>
          <cell r="D35" t="str">
            <v>44410-Public &amp; Highway Lighting</v>
          </cell>
          <cell r="E35" t="str">
            <v>Non-Labor</v>
          </cell>
          <cell r="F35" t="str">
            <v>TX</v>
          </cell>
          <cell r="H35" t="str">
            <v>SPS CWC-Not CWC Item</v>
          </cell>
          <cell r="I35">
            <v>57279.350000000035</v>
          </cell>
        </row>
        <row r="36">
          <cell r="B36" t="str">
            <v>Operating Revenue</v>
          </cell>
          <cell r="C36" t="str">
            <v>Rate Revenue</v>
          </cell>
          <cell r="D36" t="str">
            <v>44510-Other Sales to Public Authority</v>
          </cell>
          <cell r="E36" t="str">
            <v>Non-Labor</v>
          </cell>
          <cell r="F36" t="str">
            <v>NM</v>
          </cell>
          <cell r="H36" t="str">
            <v>SPS CWC-Not CWC Item</v>
          </cell>
          <cell r="I36">
            <v>2134139.0100000002</v>
          </cell>
        </row>
        <row r="37">
          <cell r="B37" t="str">
            <v>Operating Revenue</v>
          </cell>
          <cell r="C37" t="str">
            <v>Rate Revenue</v>
          </cell>
          <cell r="D37" t="str">
            <v>44510-Other Sales to Public Authority</v>
          </cell>
          <cell r="E37" t="str">
            <v>Non-Labor</v>
          </cell>
          <cell r="F37" t="str">
            <v>NM</v>
          </cell>
          <cell r="H37" t="str">
            <v>SPS CWC-Not CWC Item</v>
          </cell>
          <cell r="I37">
            <v>475440.55000000005</v>
          </cell>
        </row>
        <row r="38">
          <cell r="B38" t="str">
            <v>Operating Revenue</v>
          </cell>
          <cell r="C38" t="str">
            <v>Rate Revenue</v>
          </cell>
          <cell r="D38" t="str">
            <v>44510-Other Sales to Public Authority</v>
          </cell>
          <cell r="E38" t="str">
            <v>Non-Labor</v>
          </cell>
          <cell r="F38" t="str">
            <v>NM</v>
          </cell>
          <cell r="H38" t="str">
            <v>SPS CWC-Not CWC Item</v>
          </cell>
          <cell r="I38">
            <v>38018.809999999976</v>
          </cell>
        </row>
        <row r="39">
          <cell r="B39" t="str">
            <v>Operating Revenue</v>
          </cell>
          <cell r="C39" t="str">
            <v>Rate Revenue</v>
          </cell>
          <cell r="D39" t="str">
            <v>44510-Other Sales to Public Authority</v>
          </cell>
          <cell r="E39" t="str">
            <v>Non-Labor</v>
          </cell>
          <cell r="F39" t="str">
            <v>TX</v>
          </cell>
          <cell r="H39" t="str">
            <v>SPS CWC-Not CWC Item</v>
          </cell>
          <cell r="I39">
            <v>3872869.46</v>
          </cell>
        </row>
        <row r="40">
          <cell r="B40" t="str">
            <v>Operating Revenue</v>
          </cell>
          <cell r="C40" t="str">
            <v>Rate Revenue</v>
          </cell>
          <cell r="D40" t="str">
            <v>44510-Other Sales to Public Authority</v>
          </cell>
          <cell r="E40" t="str">
            <v>Non-Labor</v>
          </cell>
          <cell r="F40" t="str">
            <v>TX</v>
          </cell>
          <cell r="H40" t="str">
            <v>SPS CWC-Not CWC Item</v>
          </cell>
          <cell r="I40">
            <v>487966.97</v>
          </cell>
        </row>
        <row r="41">
          <cell r="B41" t="str">
            <v>Operating Revenue</v>
          </cell>
          <cell r="C41" t="str">
            <v>Rate Revenue</v>
          </cell>
          <cell r="D41" t="str">
            <v>44510-Other Sales to Public Authority</v>
          </cell>
          <cell r="E41" t="str">
            <v>Non-Labor</v>
          </cell>
          <cell r="F41" t="str">
            <v>TX</v>
          </cell>
          <cell r="H41" t="str">
            <v>SPS CWC-Not CWC Item</v>
          </cell>
          <cell r="I41">
            <v>-828646.48</v>
          </cell>
        </row>
        <row r="42">
          <cell r="B42" t="str">
            <v>Operating Revenue</v>
          </cell>
          <cell r="C42" t="str">
            <v>Rate Revenue</v>
          </cell>
          <cell r="D42" t="str">
            <v>44510-Other Sales to Public Authority</v>
          </cell>
          <cell r="E42" t="str">
            <v>Non-Labor</v>
          </cell>
          <cell r="F42" t="str">
            <v>TX</v>
          </cell>
          <cell r="H42" t="str">
            <v>SPS CWC-Not CWC Item</v>
          </cell>
          <cell r="I42">
            <v>-197836.97999999992</v>
          </cell>
        </row>
        <row r="43">
          <cell r="B43" t="str">
            <v>Operating Revenue</v>
          </cell>
          <cell r="C43" t="str">
            <v>Rate Revenue</v>
          </cell>
          <cell r="D43" t="str">
            <v>44710-Sales for Resale</v>
          </cell>
          <cell r="E43" t="str">
            <v>Non-Labor</v>
          </cell>
          <cell r="F43" t="str">
            <v>WHLS</v>
          </cell>
          <cell r="H43" t="str">
            <v>SPS CWC-Not CWC Item</v>
          </cell>
          <cell r="I43">
            <v>96530127.25</v>
          </cell>
        </row>
        <row r="44">
          <cell r="B44" t="str">
            <v>Operating Revenue</v>
          </cell>
          <cell r="C44" t="str">
            <v>Other Revenue</v>
          </cell>
          <cell r="D44" t="str">
            <v>45110-Non-Recoverable Discounts</v>
          </cell>
          <cell r="E44" t="str">
            <v>Non-Labor</v>
          </cell>
          <cell r="F44" t="str">
            <v>ENERGY</v>
          </cell>
          <cell r="H44" t="str">
            <v>SPS CWC-Not CWC Item</v>
          </cell>
          <cell r="I44">
            <v>-28.17</v>
          </cell>
        </row>
        <row r="45">
          <cell r="B45" t="str">
            <v>Operating Revenue</v>
          </cell>
          <cell r="C45" t="str">
            <v>Other Revenue</v>
          </cell>
          <cell r="D45" t="str">
            <v>45111-Other Electric Operating Revenues - Misc service revenues</v>
          </cell>
          <cell r="E45" t="str">
            <v>Non-Labor</v>
          </cell>
          <cell r="F45" t="str">
            <v>ENERGY</v>
          </cell>
          <cell r="H45" t="str">
            <v>SPS CWC-Not CWC Item</v>
          </cell>
          <cell r="I45">
            <v>5250.29</v>
          </cell>
        </row>
        <row r="46">
          <cell r="B46" t="str">
            <v>Operating Revenue</v>
          </cell>
          <cell r="C46" t="str">
            <v>Other Revenue</v>
          </cell>
          <cell r="D46" t="str">
            <v>45600EEI-EEI Mutual Aid</v>
          </cell>
          <cell r="E46" t="str">
            <v>Non-Labor</v>
          </cell>
          <cell r="F46" t="str">
            <v>PIS-DIST</v>
          </cell>
          <cell r="H46" t="str">
            <v>SPS CWC-Not CWC Item</v>
          </cell>
          <cell r="I46">
            <v>885103.24</v>
          </cell>
        </row>
        <row r="47">
          <cell r="B47" t="str">
            <v>Operating Revenue</v>
          </cell>
          <cell r="C47" t="str">
            <v>Other Revenue</v>
          </cell>
          <cell r="D47" t="str">
            <v>45605Sch7/8-Schedule 7 &amp; 8 - Firm Point to Point Wheeling</v>
          </cell>
          <cell r="E47" t="str">
            <v>Non-Labor</v>
          </cell>
          <cell r="F47" t="str">
            <v>12CP-TRAN</v>
          </cell>
          <cell r="H47" t="str">
            <v>SPS CWC-Not CWC Item</v>
          </cell>
          <cell r="I47">
            <v>-36941.370000000003</v>
          </cell>
        </row>
        <row r="48">
          <cell r="B48" t="str">
            <v>Operating Revenue</v>
          </cell>
          <cell r="C48" t="str">
            <v>Other Revenue</v>
          </cell>
          <cell r="D48" t="str">
            <v>45606-Tariff-Base Non-Firm PTP</v>
          </cell>
          <cell r="E48" t="str">
            <v>Non-Labor</v>
          </cell>
          <cell r="F48" t="str">
            <v>12CP-TRAN</v>
          </cell>
          <cell r="H48" t="str">
            <v>SPS CWC-Not CWC Item</v>
          </cell>
          <cell r="I48">
            <v>-244.16</v>
          </cell>
        </row>
        <row r="49">
          <cell r="B49" t="str">
            <v>Operating Revenue</v>
          </cell>
          <cell r="C49" t="str">
            <v>Other Revenue</v>
          </cell>
          <cell r="D49" t="str">
            <v>45607-Other Electric Operating Revenues - Other electric revenues</v>
          </cell>
          <cell r="E49" t="str">
            <v>Non-Labor</v>
          </cell>
          <cell r="F49" t="str">
            <v>WHLS</v>
          </cell>
          <cell r="H49" t="str">
            <v>SPS CWC-Not CWC Item</v>
          </cell>
          <cell r="I49">
            <v>288342.24</v>
          </cell>
        </row>
        <row r="50">
          <cell r="B50" t="str">
            <v>Operating Revenue</v>
          </cell>
          <cell r="C50" t="str">
            <v>Other Revenue</v>
          </cell>
          <cell r="D50" t="str">
            <v>45609-Other Electric Operating Revenues - Other electric revenues</v>
          </cell>
          <cell r="E50" t="str">
            <v>Non-Labor</v>
          </cell>
          <cell r="F50" t="str">
            <v>WHLS</v>
          </cell>
          <cell r="H50" t="str">
            <v>SPS CWC-Not CWC Item</v>
          </cell>
          <cell r="I50">
            <v>3155.28</v>
          </cell>
        </row>
        <row r="51">
          <cell r="B51" t="str">
            <v>Operating Revenue</v>
          </cell>
          <cell r="C51" t="str">
            <v>Other Revenue</v>
          </cell>
          <cell r="D51" t="str">
            <v>45612Sch1-Schedule 1 - Scheduling, System Control &amp; Dispatch</v>
          </cell>
          <cell r="E51" t="str">
            <v>Non-Labor</v>
          </cell>
          <cell r="F51" t="str">
            <v>PIS-TRAN</v>
          </cell>
          <cell r="H51" t="str">
            <v>SPS CWC-Not CWC Item</v>
          </cell>
          <cell r="I51">
            <v>-20655.512500000001</v>
          </cell>
        </row>
        <row r="52">
          <cell r="B52" t="str">
            <v>Operating Revenue</v>
          </cell>
          <cell r="C52" t="str">
            <v>Other Revenue</v>
          </cell>
          <cell r="D52" t="str">
            <v>45614Sch2-Schedule 2 - Reactive Supply &amp; Voltage Control</v>
          </cell>
          <cell r="E52" t="str">
            <v>Non-Labor</v>
          </cell>
          <cell r="F52" t="str">
            <v>12CP-PROD</v>
          </cell>
          <cell r="H52" t="str">
            <v>SPS CWC-Not CWC Item</v>
          </cell>
          <cell r="I52">
            <v>-411.44</v>
          </cell>
        </row>
        <row r="53">
          <cell r="B53" t="str">
            <v>Operating Revenue</v>
          </cell>
          <cell r="C53" t="str">
            <v>Other Revenue</v>
          </cell>
          <cell r="D53" t="str">
            <v>45641JOA-Joint Operating Revenue</v>
          </cell>
          <cell r="E53" t="str">
            <v>Non-Labor</v>
          </cell>
          <cell r="F53" t="str">
            <v>ENERGY</v>
          </cell>
          <cell r="H53" t="str">
            <v>SPS CWC-Not CWC Item</v>
          </cell>
          <cell r="I53">
            <v>3439406.3299999991</v>
          </cell>
        </row>
        <row r="54">
          <cell r="B54" t="str">
            <v>Operating Revenue</v>
          </cell>
          <cell r="C54" t="str">
            <v>Other Revenue</v>
          </cell>
          <cell r="D54" t="str">
            <v>45642NM-Other Miscellaneous Revenue - New Mexico</v>
          </cell>
          <cell r="E54" t="str">
            <v>Non-Labor</v>
          </cell>
          <cell r="F54" t="str">
            <v>NM</v>
          </cell>
          <cell r="H54" t="str">
            <v>SPS CWC-Not CWC Item</v>
          </cell>
          <cell r="I54">
            <v>-17507780.970000003</v>
          </cell>
        </row>
        <row r="55">
          <cell r="B55" t="str">
            <v>Operating Revenue</v>
          </cell>
          <cell r="C55" t="str">
            <v>Other Revenue</v>
          </cell>
          <cell r="D55" t="str">
            <v>45642TX-Other Miscellaneous Revenue - Texas</v>
          </cell>
          <cell r="E55" t="str">
            <v>Non-Labor</v>
          </cell>
          <cell r="F55" t="str">
            <v>TX</v>
          </cell>
          <cell r="H55" t="str">
            <v>SPS CWC-Not CWC Item</v>
          </cell>
          <cell r="I55">
            <v>-41216862.980000004</v>
          </cell>
        </row>
        <row r="56">
          <cell r="B56" t="str">
            <v>Operating Revenue</v>
          </cell>
          <cell r="C56" t="str">
            <v>Other Revenue</v>
          </cell>
          <cell r="D56" t="str">
            <v>45646CIP-CIP Performance Revenue</v>
          </cell>
          <cell r="E56" t="str">
            <v>Non-Labor</v>
          </cell>
          <cell r="F56" t="str">
            <v>ENERGY</v>
          </cell>
          <cell r="H56" t="str">
            <v>SPS CWC-Not CWC Item</v>
          </cell>
          <cell r="I56">
            <v>1429290.1199999992</v>
          </cell>
        </row>
        <row r="57">
          <cell r="B57" t="str">
            <v>Operating Revenue</v>
          </cell>
          <cell r="C57" t="str">
            <v>Other Revenue</v>
          </cell>
          <cell r="D57" t="str">
            <v>45668DF-Deferred Fuel Revenue</v>
          </cell>
          <cell r="E57" t="str">
            <v>Non-Labor</v>
          </cell>
          <cell r="F57" t="str">
            <v>ENERGY</v>
          </cell>
          <cell r="H57" t="str">
            <v>SPS CWC-Not CWC Item</v>
          </cell>
          <cell r="I57">
            <v>46274929.57</v>
          </cell>
        </row>
        <row r="58">
          <cell r="B58" t="str">
            <v>Operating Revenue</v>
          </cell>
          <cell r="C58" t="str">
            <v>Other Revenue</v>
          </cell>
          <cell r="D58" t="str">
            <v>45673-Schedule 11 Network Base Plan Revenues</v>
          </cell>
          <cell r="E58" t="str">
            <v>Non-Labor</v>
          </cell>
          <cell r="F58" t="str">
            <v>12CP-TRAN</v>
          </cell>
          <cell r="H58" t="str">
            <v>SPS CWC-Not CWC Item</v>
          </cell>
          <cell r="I58">
            <v>1676878.66</v>
          </cell>
        </row>
        <row r="59">
          <cell r="B59" t="str">
            <v>Cost of Sales</v>
          </cell>
          <cell r="C59" t="str">
            <v>Steam Production Fuel</v>
          </cell>
          <cell r="D59" t="str">
            <v>50110-Gas</v>
          </cell>
          <cell r="E59" t="str">
            <v>Non-Labor</v>
          </cell>
          <cell r="F59" t="str">
            <v>ENERGY</v>
          </cell>
          <cell r="H59" t="str">
            <v>SPS CWC-Not CWC Item</v>
          </cell>
          <cell r="I59">
            <v>-89312956.849999994</v>
          </cell>
        </row>
        <row r="60">
          <cell r="B60" t="str">
            <v>Cost of Sales</v>
          </cell>
          <cell r="C60" t="str">
            <v>Steam Production Fuel</v>
          </cell>
          <cell r="D60" t="str">
            <v>50120-Oil</v>
          </cell>
          <cell r="E60" t="str">
            <v>Non-Labor</v>
          </cell>
          <cell r="F60" t="str">
            <v>ENERGY</v>
          </cell>
          <cell r="H60" t="str">
            <v>SPS CWC-Not CWC Item</v>
          </cell>
          <cell r="I60">
            <v>-82779.240000000005</v>
          </cell>
        </row>
        <row r="61">
          <cell r="B61" t="str">
            <v>Cost of Sales</v>
          </cell>
          <cell r="C61" t="str">
            <v>Steam Production Fuel</v>
          </cell>
          <cell r="D61" t="str">
            <v>50130-Coal</v>
          </cell>
          <cell r="E61" t="str">
            <v>Non-Labor</v>
          </cell>
          <cell r="F61" t="str">
            <v>ENERGY</v>
          </cell>
          <cell r="H61" t="str">
            <v>SPS CWC-Not CWC Item</v>
          </cell>
          <cell r="I61">
            <v>-44153700.140000008</v>
          </cell>
        </row>
        <row r="62">
          <cell r="B62" t="str">
            <v>Cost of Sales</v>
          </cell>
          <cell r="C62" t="str">
            <v>Steam Production Fuel</v>
          </cell>
          <cell r="D62" t="str">
            <v>50165-Non-Native Load Coal</v>
          </cell>
          <cell r="E62" t="str">
            <v>Non-Labor</v>
          </cell>
          <cell r="F62" t="str">
            <v>ENERGY</v>
          </cell>
          <cell r="H62" t="str">
            <v>SPS CWC-Not CWC Item</v>
          </cell>
          <cell r="I62">
            <v>-45996160.499999993</v>
          </cell>
        </row>
        <row r="63">
          <cell r="B63" t="str">
            <v>Cost of Sales</v>
          </cell>
          <cell r="C63" t="str">
            <v>Other Production Fuel</v>
          </cell>
          <cell r="D63" t="str">
            <v>54700-Other Operating Fuel</v>
          </cell>
          <cell r="E63" t="str">
            <v>Non-Labor</v>
          </cell>
          <cell r="F63" t="str">
            <v>ENERGY</v>
          </cell>
          <cell r="H63" t="str">
            <v>SPS CWC-Not CWC Item</v>
          </cell>
          <cell r="I63">
            <v>-25168466.100000001</v>
          </cell>
        </row>
        <row r="64">
          <cell r="B64" t="str">
            <v>Cost of Sales</v>
          </cell>
          <cell r="C64" t="str">
            <v>Purchased Power</v>
          </cell>
          <cell r="D64" t="str">
            <v>55500-Purchased Power</v>
          </cell>
          <cell r="E64" t="str">
            <v>Non-Labor</v>
          </cell>
          <cell r="F64" t="str">
            <v>ENERGY</v>
          </cell>
          <cell r="H64" t="str">
            <v>SPS CWC-Not CWC Item</v>
          </cell>
          <cell r="I64">
            <v>-318799128.87</v>
          </cell>
        </row>
        <row r="65">
          <cell r="B65" t="str">
            <v>Cost of Sales</v>
          </cell>
          <cell r="C65" t="str">
            <v>Purchased Power</v>
          </cell>
          <cell r="D65" t="str">
            <v>55501-Purchased Power-Demand</v>
          </cell>
          <cell r="E65" t="str">
            <v>Non-Labor</v>
          </cell>
          <cell r="F65" t="str">
            <v>12CP-PROD</v>
          </cell>
          <cell r="H65" t="str">
            <v>SPS CWC-Purchased Power Capacity</v>
          </cell>
          <cell r="I65">
            <v>3191255.1985333301</v>
          </cell>
        </row>
        <row r="66">
          <cell r="B66" t="str">
            <v>Cost of Sales</v>
          </cell>
          <cell r="C66" t="str">
            <v>Purchased Power</v>
          </cell>
          <cell r="D66" t="str">
            <v>55509-Pur Pwr Variable O&amp;M</v>
          </cell>
          <cell r="E66" t="str">
            <v>Non-Labor</v>
          </cell>
          <cell r="F66" t="str">
            <v>ENERGY</v>
          </cell>
          <cell r="H66" t="str">
            <v>SPS CWC-Purchased Power Energy</v>
          </cell>
          <cell r="I66">
            <v>290078.85354166903</v>
          </cell>
        </row>
        <row r="67">
          <cell r="B67" t="str">
            <v>Cost of Sales</v>
          </cell>
          <cell r="C67" t="str">
            <v>Purchased Power</v>
          </cell>
          <cell r="D67" t="str">
            <v>55710-Deferred Elec Energy Cost</v>
          </cell>
          <cell r="E67" t="str">
            <v>Non-Labor</v>
          </cell>
          <cell r="F67" t="str">
            <v>ENERGY</v>
          </cell>
          <cell r="H67" t="str">
            <v>SPS CWC-Not CWC Item</v>
          </cell>
          <cell r="I67">
            <v>49904776.990000002</v>
          </cell>
        </row>
        <row r="68">
          <cell r="B68" t="str">
            <v>O&amp;M</v>
          </cell>
          <cell r="C68" t="str">
            <v>Steam Production Operations</v>
          </cell>
          <cell r="D68" t="str">
            <v>50000-Stm Prod Op &amp; Supr</v>
          </cell>
          <cell r="E68" t="str">
            <v>Labor - Non-bargaining</v>
          </cell>
          <cell r="F68" t="str">
            <v>12CP-PROD</v>
          </cell>
          <cell r="H68" t="str">
            <v>SPS CWC-Labor Regular</v>
          </cell>
          <cell r="I68">
            <v>-25.53</v>
          </cell>
        </row>
        <row r="69">
          <cell r="B69" t="str">
            <v>O&amp;M</v>
          </cell>
          <cell r="C69" t="str">
            <v>Steam Production Operations</v>
          </cell>
          <cell r="D69" t="str">
            <v>50000-Stm Prod Op &amp; Supr</v>
          </cell>
          <cell r="E69" t="str">
            <v>Non-Labor</v>
          </cell>
          <cell r="F69" t="str">
            <v>12CP-PROD</v>
          </cell>
          <cell r="H69" t="str">
            <v>SPS CWC-Other O&amp;M</v>
          </cell>
          <cell r="I69">
            <v>-139.07356439921199</v>
          </cell>
        </row>
        <row r="70">
          <cell r="B70" t="str">
            <v>O&amp;M</v>
          </cell>
          <cell r="C70" t="str">
            <v>Steam Production Operations</v>
          </cell>
          <cell r="D70" t="str">
            <v>50000-Stm Prod Op &amp; Supr</v>
          </cell>
          <cell r="E70" t="str">
            <v>Non-Labor</v>
          </cell>
          <cell r="F70" t="str">
            <v>12CP-PROD</v>
          </cell>
          <cell r="H70" t="str">
            <v>SPS CWC-Other O&amp;M</v>
          </cell>
          <cell r="I70">
            <v>-3045.22</v>
          </cell>
        </row>
        <row r="71">
          <cell r="B71" t="str">
            <v>O&amp;M</v>
          </cell>
          <cell r="C71" t="str">
            <v>Steam Production Operations</v>
          </cell>
          <cell r="D71" t="str">
            <v>50000-Stm Prod Op &amp; Supr</v>
          </cell>
          <cell r="E71" t="str">
            <v>Non-Labor</v>
          </cell>
          <cell r="F71" t="str">
            <v>12CP-PROD</v>
          </cell>
          <cell r="H71" t="str">
            <v>SPS CWC-Other O&amp;M</v>
          </cell>
          <cell r="I71">
            <v>-561.72</v>
          </cell>
        </row>
        <row r="72">
          <cell r="B72" t="str">
            <v>O&amp;M</v>
          </cell>
          <cell r="C72" t="str">
            <v>Steam Production Operations</v>
          </cell>
          <cell r="D72" t="str">
            <v>50170-Stm Gen Fuel</v>
          </cell>
          <cell r="E72" t="str">
            <v>Labor - Incentive</v>
          </cell>
          <cell r="F72" t="str">
            <v>ENERGY</v>
          </cell>
          <cell r="H72" t="str">
            <v>SPS CWC-Labor Incentive</v>
          </cell>
          <cell r="I72">
            <v>-6.8012846887704004E-3</v>
          </cell>
        </row>
        <row r="73">
          <cell r="B73" t="str">
            <v>O&amp;M</v>
          </cell>
          <cell r="C73" t="str">
            <v>Steam Production Operations</v>
          </cell>
          <cell r="D73" t="str">
            <v>50170-Stm Gen Fuel</v>
          </cell>
          <cell r="E73" t="str">
            <v>Non-Labor</v>
          </cell>
          <cell r="F73" t="str">
            <v>ENERGY</v>
          </cell>
          <cell r="H73" t="str">
            <v>SPS CWC-Other O&amp;M</v>
          </cell>
          <cell r="I73">
            <v>-15.248882354893695</v>
          </cell>
        </row>
        <row r="74">
          <cell r="B74" t="str">
            <v>O&amp;M</v>
          </cell>
          <cell r="C74" t="str">
            <v>Steam Production Operations</v>
          </cell>
          <cell r="D74" t="str">
            <v>50170-Stm Gen Fuel</v>
          </cell>
          <cell r="E74" t="str">
            <v>Non-Labor</v>
          </cell>
          <cell r="F74" t="str">
            <v>ENERGY</v>
          </cell>
          <cell r="H74" t="str">
            <v>SPS CWC-Other O&amp;M</v>
          </cell>
          <cell r="I74">
            <v>0</v>
          </cell>
        </row>
        <row r="75">
          <cell r="B75" t="str">
            <v>O&amp;M</v>
          </cell>
          <cell r="C75" t="str">
            <v>Steam Production Operations</v>
          </cell>
          <cell r="D75" t="str">
            <v>50200-Steam Expenses Major</v>
          </cell>
          <cell r="E75" t="str">
            <v>Labor - Incentive</v>
          </cell>
          <cell r="F75" t="str">
            <v>12CP-PROD</v>
          </cell>
          <cell r="H75" t="str">
            <v>SPS CWC-Labor Incentive</v>
          </cell>
          <cell r="I75">
            <v>-0.11121839773226222</v>
          </cell>
        </row>
        <row r="76">
          <cell r="B76" t="str">
            <v>O&amp;M</v>
          </cell>
          <cell r="C76" t="str">
            <v>Steam Production Operations</v>
          </cell>
          <cell r="D76" t="str">
            <v>50200-Steam Expenses Major</v>
          </cell>
          <cell r="E76" t="str">
            <v>Non-Labor</v>
          </cell>
          <cell r="F76" t="str">
            <v>12CP-PROD</v>
          </cell>
          <cell r="H76" t="str">
            <v>SPS CWC-Other O&amp;M</v>
          </cell>
          <cell r="I76">
            <v>-437092.44000000012</v>
          </cell>
        </row>
        <row r="77">
          <cell r="B77" t="str">
            <v>O&amp;M</v>
          </cell>
          <cell r="C77" t="str">
            <v>Steam Production Operations</v>
          </cell>
          <cell r="D77" t="str">
            <v>50200-Steam Expenses Major</v>
          </cell>
          <cell r="E77" t="str">
            <v>Non-Labor</v>
          </cell>
          <cell r="F77" t="str">
            <v>12CP-PROD</v>
          </cell>
          <cell r="H77" t="str">
            <v>SPS CWC-Other O&amp;M</v>
          </cell>
          <cell r="I77">
            <v>-0.48386062413027714</v>
          </cell>
        </row>
        <row r="78">
          <cell r="B78" t="str">
            <v>O&amp;M</v>
          </cell>
          <cell r="C78" t="str">
            <v>Steam Production Operations</v>
          </cell>
          <cell r="D78" t="str">
            <v>50500-Stm Gen Elec Exp Major</v>
          </cell>
          <cell r="E78" t="str">
            <v>Labor - Incentive</v>
          </cell>
          <cell r="F78" t="str">
            <v>12CP-PROD</v>
          </cell>
          <cell r="H78" t="str">
            <v>SPS CWC-Labor Incentive</v>
          </cell>
          <cell r="I78">
            <v>-0.17092827085499868</v>
          </cell>
        </row>
        <row r="79">
          <cell r="B79" t="str">
            <v>O&amp;M</v>
          </cell>
          <cell r="C79" t="str">
            <v>Steam Production Operations</v>
          </cell>
          <cell r="D79" t="str">
            <v>50500-Stm Gen Elec Exp Major</v>
          </cell>
          <cell r="E79" t="str">
            <v>Non-Labor</v>
          </cell>
          <cell r="F79" t="str">
            <v>12CP-PROD</v>
          </cell>
          <cell r="H79" t="str">
            <v>SPS CWC-Other O&amp;M</v>
          </cell>
          <cell r="I79">
            <v>-0.70614265702569401</v>
          </cell>
        </row>
        <row r="80">
          <cell r="B80" t="str">
            <v>O&amp;M</v>
          </cell>
          <cell r="C80" t="str">
            <v>Steam Production Operations</v>
          </cell>
          <cell r="D80" t="str">
            <v>50600-Misc Steam Pwr Exp</v>
          </cell>
          <cell r="E80" t="str">
            <v>Labor - Incentive</v>
          </cell>
          <cell r="F80" t="str">
            <v>12CP-PROD</v>
          </cell>
          <cell r="H80" t="str">
            <v>SPS CWC-Labor Incentive</v>
          </cell>
          <cell r="I80">
            <v>-2.0069443184093467</v>
          </cell>
        </row>
        <row r="81">
          <cell r="B81" t="str">
            <v>O&amp;M</v>
          </cell>
          <cell r="C81" t="str">
            <v>Steam Production Operations</v>
          </cell>
          <cell r="D81" t="str">
            <v>50600-Misc Steam Pwr Exp</v>
          </cell>
          <cell r="E81" t="str">
            <v>Non-Labor</v>
          </cell>
          <cell r="F81" t="str">
            <v>12CP-PROD</v>
          </cell>
          <cell r="H81" t="str">
            <v>SPS CWC-Other O&amp;M</v>
          </cell>
          <cell r="I81">
            <v>-80000</v>
          </cell>
        </row>
        <row r="82">
          <cell r="B82" t="str">
            <v>O&amp;M</v>
          </cell>
          <cell r="C82" t="str">
            <v>Steam Production Operations</v>
          </cell>
          <cell r="D82" t="str">
            <v>50600-Misc Steam Pwr Exp</v>
          </cell>
          <cell r="E82" t="str">
            <v>Non-Labor</v>
          </cell>
          <cell r="F82" t="str">
            <v>12CP-PROD</v>
          </cell>
          <cell r="H82" t="str">
            <v>SPS CWC-Other O&amp;M</v>
          </cell>
          <cell r="I82">
            <v>-14.35033144844542</v>
          </cell>
        </row>
        <row r="83">
          <cell r="B83" t="str">
            <v>O&amp;M</v>
          </cell>
          <cell r="C83" t="str">
            <v>Steam Production Operations</v>
          </cell>
          <cell r="D83" t="str">
            <v>50600-Misc Steam Pwr Exp</v>
          </cell>
          <cell r="E83" t="str">
            <v>Non-Labor</v>
          </cell>
          <cell r="F83" t="str">
            <v>12CP-PROD</v>
          </cell>
          <cell r="H83" t="str">
            <v>SPS CWC-Other O&amp;M</v>
          </cell>
          <cell r="I83">
            <v>-2101</v>
          </cell>
        </row>
        <row r="84">
          <cell r="B84" t="str">
            <v>O&amp;M</v>
          </cell>
          <cell r="C84" t="str">
            <v>Steam Production Operations</v>
          </cell>
          <cell r="D84" t="str">
            <v>50600-Misc Steam Pwr Exp</v>
          </cell>
          <cell r="E84" t="str">
            <v>Non-Labor</v>
          </cell>
          <cell r="F84" t="str">
            <v>12CP-PROD</v>
          </cell>
          <cell r="H84" t="str">
            <v>SPS CWC-Other O&amp;M</v>
          </cell>
          <cell r="I84">
            <v>-17263.080000000002</v>
          </cell>
        </row>
        <row r="85">
          <cell r="B85" t="str">
            <v>O&amp;M</v>
          </cell>
          <cell r="C85" t="str">
            <v>Steam Production Operations</v>
          </cell>
          <cell r="D85" t="str">
            <v>50600-Misc Steam Pwr Exp</v>
          </cell>
          <cell r="E85" t="str">
            <v>Non-Labor</v>
          </cell>
          <cell r="F85" t="str">
            <v>12CP-PROD</v>
          </cell>
          <cell r="H85" t="str">
            <v>SPS CWC-Other O&amp;M</v>
          </cell>
          <cell r="I85">
            <v>76316.123965000006</v>
          </cell>
        </row>
        <row r="86">
          <cell r="B86" t="str">
            <v>O&amp;M</v>
          </cell>
          <cell r="C86" t="str">
            <v>Steam Production Operations</v>
          </cell>
          <cell r="D86" t="str">
            <v>50700-Stm Pow Gen Rents</v>
          </cell>
          <cell r="E86" t="str">
            <v>Non-Labor</v>
          </cell>
          <cell r="F86" t="str">
            <v>12CP-PROD</v>
          </cell>
          <cell r="H86" t="str">
            <v>SPS CWC-Other O&amp;M</v>
          </cell>
          <cell r="I86">
            <v>-483938.603440476</v>
          </cell>
        </row>
        <row r="87">
          <cell r="B87" t="str">
            <v>O&amp;M</v>
          </cell>
          <cell r="C87" t="str">
            <v>Steam Production Maintenance</v>
          </cell>
          <cell r="D87" t="str">
            <v>51000-Stm Maint Super&amp;Eng</v>
          </cell>
          <cell r="E87" t="str">
            <v>Non-Labor</v>
          </cell>
          <cell r="F87" t="str">
            <v>12CP-PROD</v>
          </cell>
          <cell r="H87" t="str">
            <v>SPS CWC-Other O&amp;M</v>
          </cell>
          <cell r="I87">
            <v>-6.0790495210893206E-2</v>
          </cell>
        </row>
        <row r="88">
          <cell r="B88" t="str">
            <v>O&amp;M</v>
          </cell>
          <cell r="C88" t="str">
            <v>Steam Production Maintenance</v>
          </cell>
          <cell r="D88" t="str">
            <v>51000-Stm Maint Super&amp;Eng</v>
          </cell>
          <cell r="E88" t="str">
            <v>Non-Labor</v>
          </cell>
          <cell r="F88" t="str">
            <v>12CP-PROD</v>
          </cell>
          <cell r="H88" t="str">
            <v>SPS CWC-Other O&amp;M</v>
          </cell>
          <cell r="I88">
            <v>-43803.49</v>
          </cell>
        </row>
        <row r="89">
          <cell r="B89" t="str">
            <v>O&amp;M</v>
          </cell>
          <cell r="C89" t="str">
            <v>Steam Production Maintenance</v>
          </cell>
          <cell r="D89" t="str">
            <v>51000-Stm Maint Super&amp;Eng</v>
          </cell>
          <cell r="E89" t="str">
            <v>Non-Labor</v>
          </cell>
          <cell r="F89" t="str">
            <v>12CP-PROD</v>
          </cell>
          <cell r="H89" t="str">
            <v>SPS CWC-Other O&amp;M</v>
          </cell>
          <cell r="I89">
            <v>-127.7</v>
          </cell>
        </row>
        <row r="90">
          <cell r="B90" t="str">
            <v>O&amp;M</v>
          </cell>
          <cell r="C90" t="str">
            <v>Steam Production Maintenance</v>
          </cell>
          <cell r="D90" t="str">
            <v>51100-Stm Maint of Structures</v>
          </cell>
          <cell r="E90" t="str">
            <v>Labor - Incentive</v>
          </cell>
          <cell r="F90" t="str">
            <v>12CP-PROD</v>
          </cell>
          <cell r="H90" t="str">
            <v>SPS CWC-Labor Incentive</v>
          </cell>
          <cell r="I90">
            <v>-0.21101315818555189</v>
          </cell>
        </row>
        <row r="91">
          <cell r="B91" t="str">
            <v>O&amp;M</v>
          </cell>
          <cell r="C91" t="str">
            <v>Steam Production Maintenance</v>
          </cell>
          <cell r="D91" t="str">
            <v>51100-Stm Maint of Structures</v>
          </cell>
          <cell r="E91" t="str">
            <v>Non-Labor</v>
          </cell>
          <cell r="F91" t="str">
            <v>12CP-PROD</v>
          </cell>
          <cell r="H91" t="str">
            <v>SPS CWC-Other O&amp;M</v>
          </cell>
          <cell r="I91">
            <v>-1.8712414112889404</v>
          </cell>
        </row>
        <row r="92">
          <cell r="B92" t="str">
            <v>O&amp;M</v>
          </cell>
          <cell r="C92" t="str">
            <v>Steam Production Maintenance</v>
          </cell>
          <cell r="D92" t="str">
            <v>51100-Stm Maint of Structures</v>
          </cell>
          <cell r="E92" t="str">
            <v>Non-Labor</v>
          </cell>
          <cell r="F92" t="str">
            <v>12CP-PROD</v>
          </cell>
          <cell r="H92" t="str">
            <v>SPS CWC-Other O&amp;M</v>
          </cell>
          <cell r="I92">
            <v>-57.72</v>
          </cell>
        </row>
        <row r="93">
          <cell r="B93" t="str">
            <v>O&amp;M</v>
          </cell>
          <cell r="C93" t="str">
            <v>Steam Production Maintenance</v>
          </cell>
          <cell r="D93" t="str">
            <v>51200-Stm Maint of Boiler Plt</v>
          </cell>
          <cell r="E93" t="str">
            <v>Labor - Incentive</v>
          </cell>
          <cell r="F93" t="str">
            <v>ENERGY</v>
          </cell>
          <cell r="H93" t="str">
            <v>SPS CWC-Labor Incentive</v>
          </cell>
          <cell r="I93">
            <v>-0.65939149702682498</v>
          </cell>
        </row>
        <row r="94">
          <cell r="B94" t="str">
            <v>O&amp;M</v>
          </cell>
          <cell r="C94" t="str">
            <v>Steam Production Maintenance</v>
          </cell>
          <cell r="D94" t="str">
            <v>51200-Stm Maint of Boiler Plt</v>
          </cell>
          <cell r="E94" t="str">
            <v>Non-Labor</v>
          </cell>
          <cell r="F94" t="str">
            <v>ENERGY</v>
          </cell>
          <cell r="H94" t="str">
            <v>SPS CWC-Other O&amp;M</v>
          </cell>
          <cell r="I94">
            <v>-75.287773632701033</v>
          </cell>
        </row>
        <row r="95">
          <cell r="B95" t="str">
            <v>O&amp;M</v>
          </cell>
          <cell r="C95" t="str">
            <v>Steam Production Maintenance</v>
          </cell>
          <cell r="D95" t="str">
            <v>51200-Stm Maint of Boiler Plt</v>
          </cell>
          <cell r="E95" t="str">
            <v>Non-Labor</v>
          </cell>
          <cell r="F95" t="str">
            <v>ENERGY</v>
          </cell>
          <cell r="H95" t="str">
            <v>SPS CWC-Other O&amp;M</v>
          </cell>
          <cell r="I95">
            <v>-263</v>
          </cell>
        </row>
        <row r="96">
          <cell r="B96" t="str">
            <v>O&amp;M</v>
          </cell>
          <cell r="C96" t="str">
            <v>Steam Production Maintenance</v>
          </cell>
          <cell r="D96" t="str">
            <v>51300-Stm Maint of Elec Plant</v>
          </cell>
          <cell r="E96" t="str">
            <v>Labor - Incentive</v>
          </cell>
          <cell r="F96" t="str">
            <v>ENERGY</v>
          </cell>
          <cell r="H96" t="str">
            <v>SPS CWC-Labor Incentive</v>
          </cell>
          <cell r="I96">
            <v>-0.22440857921788648</v>
          </cell>
        </row>
        <row r="97">
          <cell r="B97" t="str">
            <v>O&amp;M</v>
          </cell>
          <cell r="C97" t="str">
            <v>Steam Production Maintenance</v>
          </cell>
          <cell r="D97" t="str">
            <v>51300-Stm Maint of Elec Plant</v>
          </cell>
          <cell r="E97" t="str">
            <v>Non-Labor</v>
          </cell>
          <cell r="F97" t="str">
            <v>ENERGY</v>
          </cell>
          <cell r="H97" t="str">
            <v>SPS CWC-Other O&amp;M</v>
          </cell>
          <cell r="I97">
            <v>-2.8578580632326562</v>
          </cell>
        </row>
        <row r="98">
          <cell r="B98" t="str">
            <v>O&amp;M</v>
          </cell>
          <cell r="C98" t="str">
            <v>Steam Production Maintenance</v>
          </cell>
          <cell r="D98" t="str">
            <v>51400-Stm Maint of Misc Stm Plt</v>
          </cell>
          <cell r="E98" t="str">
            <v>Labor - Incentive</v>
          </cell>
          <cell r="F98" t="str">
            <v>12CP-PROD</v>
          </cell>
          <cell r="H98" t="str">
            <v>SPS CWC-Labor Incentive</v>
          </cell>
          <cell r="I98">
            <v>-0.38639806377987912</v>
          </cell>
        </row>
        <row r="99">
          <cell r="B99" t="str">
            <v>O&amp;M</v>
          </cell>
          <cell r="C99" t="str">
            <v>Steam Production Maintenance</v>
          </cell>
          <cell r="D99" t="str">
            <v>51400-Stm Maint of Misc Stm Plt</v>
          </cell>
          <cell r="E99" t="str">
            <v>Non-Labor</v>
          </cell>
          <cell r="F99" t="str">
            <v>12CP-PROD</v>
          </cell>
          <cell r="H99" t="str">
            <v>SPS CWC-Other O&amp;M</v>
          </cell>
          <cell r="I99">
            <v>-2.5378886851538414</v>
          </cell>
        </row>
        <row r="100">
          <cell r="B100" t="str">
            <v>O&amp;M</v>
          </cell>
          <cell r="C100" t="str">
            <v>Steam Production Maintenance</v>
          </cell>
          <cell r="D100" t="str">
            <v>51400-Stm Maint of Misc Stm Plt</v>
          </cell>
          <cell r="E100" t="str">
            <v>Non-Labor</v>
          </cell>
          <cell r="F100" t="str">
            <v>12CP-PROD</v>
          </cell>
          <cell r="H100" t="str">
            <v>SPS CWC-Other O&amp;M</v>
          </cell>
          <cell r="I100">
            <v>-1522.54</v>
          </cell>
        </row>
        <row r="101">
          <cell r="B101" t="str">
            <v>O&amp;M</v>
          </cell>
          <cell r="C101" t="str">
            <v>Other Production Operations</v>
          </cell>
          <cell r="D101" t="str">
            <v>54600-Oth Oper Super&amp;Eng</v>
          </cell>
          <cell r="E101" t="str">
            <v>Labor - Non-bargaining</v>
          </cell>
          <cell r="F101" t="str">
            <v>12CP-PROD</v>
          </cell>
          <cell r="H101" t="str">
            <v>SPS CWC-Labor Regular</v>
          </cell>
          <cell r="I101">
            <v>-22.91</v>
          </cell>
        </row>
        <row r="102">
          <cell r="B102" t="str">
            <v>O&amp;M</v>
          </cell>
          <cell r="C102" t="str">
            <v>Other Production Operations</v>
          </cell>
          <cell r="D102" t="str">
            <v>54600-Oth Oper Super&amp;Eng</v>
          </cell>
          <cell r="E102" t="str">
            <v>Non-Labor</v>
          </cell>
          <cell r="F102" t="str">
            <v>12CP-PROD</v>
          </cell>
          <cell r="H102" t="str">
            <v>SPS CWC-Other O&amp;M</v>
          </cell>
          <cell r="I102">
            <v>-45.94</v>
          </cell>
        </row>
        <row r="103">
          <cell r="B103" t="str">
            <v>O&amp;M</v>
          </cell>
          <cell r="C103" t="str">
            <v>Other Production Operations</v>
          </cell>
          <cell r="D103" t="str">
            <v>54600-Oth Oper Super&amp;Eng</v>
          </cell>
          <cell r="E103" t="str">
            <v>Non-Labor</v>
          </cell>
          <cell r="F103" t="str">
            <v>12CP-PROD</v>
          </cell>
          <cell r="H103" t="str">
            <v>SPS CWC-Other O&amp;M</v>
          </cell>
          <cell r="I103">
            <v>-494.62000000000006</v>
          </cell>
        </row>
        <row r="104">
          <cell r="B104" t="str">
            <v>O&amp;M</v>
          </cell>
          <cell r="C104" t="str">
            <v>Other Production Operations</v>
          </cell>
          <cell r="D104" t="str">
            <v>54600-Oth Oper Super&amp;Eng</v>
          </cell>
          <cell r="E104" t="str">
            <v>Non-Labor</v>
          </cell>
          <cell r="F104" t="str">
            <v>12CP-PROD</v>
          </cell>
          <cell r="H104" t="str">
            <v>SPS CWC-Other O&amp;M</v>
          </cell>
          <cell r="I104">
            <v>-33.46</v>
          </cell>
        </row>
        <row r="105">
          <cell r="B105" t="str">
            <v>O&amp;M</v>
          </cell>
          <cell r="C105" t="str">
            <v>Other Production Operations</v>
          </cell>
          <cell r="D105" t="str">
            <v>54900-Oth Oper Misc Gen Exp</v>
          </cell>
          <cell r="E105" t="str">
            <v>Labor - Incentive</v>
          </cell>
          <cell r="F105" t="str">
            <v>12CP-PROD</v>
          </cell>
          <cell r="H105" t="str">
            <v>SPS CWC-Labor Incentive</v>
          </cell>
          <cell r="I105">
            <v>-0.819511433158299</v>
          </cell>
        </row>
        <row r="106">
          <cell r="B106" t="str">
            <v>O&amp;M</v>
          </cell>
          <cell r="C106" t="str">
            <v>Other Production Operations</v>
          </cell>
          <cell r="D106" t="str">
            <v>54900-Oth Oper Misc Gen Exp</v>
          </cell>
          <cell r="E106" t="str">
            <v>Non-Labor</v>
          </cell>
          <cell r="F106" t="str">
            <v>12CP-PROD</v>
          </cell>
          <cell r="H106" t="str">
            <v>SPS CWC-Other O&amp;M</v>
          </cell>
          <cell r="I106">
            <v>-3.7717278507606649</v>
          </cell>
        </row>
        <row r="107">
          <cell r="B107" t="str">
            <v>O&amp;M</v>
          </cell>
          <cell r="C107" t="str">
            <v>Other Production Operations</v>
          </cell>
          <cell r="D107" t="str">
            <v>54900-Oth Oper Misc Gen Exp</v>
          </cell>
          <cell r="E107" t="str">
            <v>Non-Labor</v>
          </cell>
          <cell r="F107" t="str">
            <v>12CP-PROD</v>
          </cell>
          <cell r="H107" t="str">
            <v>SPS CWC-Other O&amp;M</v>
          </cell>
          <cell r="I107">
            <v>-75.190000000000012</v>
          </cell>
        </row>
        <row r="108">
          <cell r="B108" t="str">
            <v>O&amp;M</v>
          </cell>
          <cell r="C108" t="str">
            <v>Other Production Operations</v>
          </cell>
          <cell r="D108" t="str">
            <v>54900-Oth Oper Misc Gen Exp</v>
          </cell>
          <cell r="E108" t="str">
            <v>Non-Labor</v>
          </cell>
          <cell r="F108" t="str">
            <v>12CP-PROD</v>
          </cell>
          <cell r="H108" t="str">
            <v>SPS CWC-Other O&amp;M</v>
          </cell>
          <cell r="I108">
            <v>-12639.41</v>
          </cell>
        </row>
        <row r="109">
          <cell r="B109" t="str">
            <v>O&amp;M</v>
          </cell>
          <cell r="C109" t="str">
            <v>Other Production Operations</v>
          </cell>
          <cell r="D109" t="str">
            <v>54900W-Oth Oper Misc Gen Exp</v>
          </cell>
          <cell r="E109" t="str">
            <v>Non-Labor</v>
          </cell>
          <cell r="F109" t="str">
            <v>ENERGY</v>
          </cell>
          <cell r="H109" t="str">
            <v>SPS CWC-Other O&amp;M</v>
          </cell>
          <cell r="I109">
            <v>4201599.96</v>
          </cell>
        </row>
        <row r="110">
          <cell r="B110" t="str">
            <v>O&amp;M</v>
          </cell>
          <cell r="C110" t="str">
            <v>Other Production Operations</v>
          </cell>
          <cell r="D110" t="str">
            <v>55000-Oth Oper Rents</v>
          </cell>
          <cell r="E110" t="str">
            <v>Non-Labor</v>
          </cell>
          <cell r="F110" t="str">
            <v>12CP-PROD</v>
          </cell>
          <cell r="H110" t="str">
            <v>SPS CWC-Other O&amp;M</v>
          </cell>
          <cell r="I110">
            <v>-55228.407287583403</v>
          </cell>
        </row>
        <row r="111">
          <cell r="B111" t="str">
            <v>O&amp;M</v>
          </cell>
          <cell r="C111" t="str">
            <v>Other Production Operations</v>
          </cell>
          <cell r="D111" t="str">
            <v>55000W-Oth Oper Rents</v>
          </cell>
          <cell r="E111" t="str">
            <v>Non-Labor</v>
          </cell>
          <cell r="F111" t="str">
            <v>ENERGY</v>
          </cell>
          <cell r="H111" t="str">
            <v>SPS CWC-Other O&amp;M</v>
          </cell>
          <cell r="I111">
            <v>553456.05000000005</v>
          </cell>
        </row>
        <row r="112">
          <cell r="B112" t="str">
            <v>O&amp;M</v>
          </cell>
          <cell r="C112" t="str">
            <v>Other Production Operations</v>
          </cell>
          <cell r="D112" t="str">
            <v>55000W-Oth Oper Rents</v>
          </cell>
          <cell r="E112" t="str">
            <v>Non-Labor</v>
          </cell>
          <cell r="F112" t="str">
            <v>ENERGY</v>
          </cell>
          <cell r="H112" t="str">
            <v>SPS CWC-Other O&amp;M</v>
          </cell>
          <cell r="I112">
            <v>2844411.4822</v>
          </cell>
        </row>
        <row r="113">
          <cell r="B113" t="str">
            <v>O&amp;M</v>
          </cell>
          <cell r="C113" t="str">
            <v>Other Production Maintenance</v>
          </cell>
          <cell r="D113" t="str">
            <v>55100-Oth Mtce Supervision&amp;Eng</v>
          </cell>
          <cell r="E113" t="str">
            <v>Non-Labor</v>
          </cell>
          <cell r="F113" t="str">
            <v>12CP-PROD</v>
          </cell>
          <cell r="H113" t="str">
            <v>SPS CWC-Other O&amp;M</v>
          </cell>
          <cell r="I113">
            <v>-13924.93</v>
          </cell>
        </row>
        <row r="114">
          <cell r="B114" t="str">
            <v>O&amp;M</v>
          </cell>
          <cell r="C114" t="str">
            <v>Other Production Maintenance</v>
          </cell>
          <cell r="D114" t="str">
            <v>55200-Oth Maint of Structures</v>
          </cell>
          <cell r="E114" t="str">
            <v>Labor - Incentive</v>
          </cell>
          <cell r="F114" t="str">
            <v>12CP-PROD</v>
          </cell>
          <cell r="H114" t="str">
            <v>SPS CWC-Labor Incentive</v>
          </cell>
          <cell r="I114">
            <v>-1.719235087215016E-2</v>
          </cell>
        </row>
        <row r="115">
          <cell r="B115" t="str">
            <v>O&amp;M</v>
          </cell>
          <cell r="C115" t="str">
            <v>Other Production Maintenance</v>
          </cell>
          <cell r="D115" t="str">
            <v>55200-Oth Maint of Structures</v>
          </cell>
          <cell r="E115" t="str">
            <v>Non-Labor</v>
          </cell>
          <cell r="F115" t="str">
            <v>12CP-PROD</v>
          </cell>
          <cell r="H115" t="str">
            <v>SPS CWC-Other O&amp;M</v>
          </cell>
          <cell r="I115">
            <v>-9.1776716225465509E-3</v>
          </cell>
        </row>
        <row r="116">
          <cell r="B116" t="str">
            <v>O&amp;M</v>
          </cell>
          <cell r="C116" t="str">
            <v>Other Production Maintenance</v>
          </cell>
          <cell r="D116" t="str">
            <v>55300-Oth Mtc of Gen &amp; Ele Plant</v>
          </cell>
          <cell r="E116" t="str">
            <v>Labor - Incentive</v>
          </cell>
          <cell r="F116" t="str">
            <v>12CP-PROD</v>
          </cell>
          <cell r="H116" t="str">
            <v>SPS CWC-Labor Incentive</v>
          </cell>
          <cell r="I116">
            <v>-6.2904657734861799E-2</v>
          </cell>
        </row>
        <row r="117">
          <cell r="B117" t="str">
            <v>O&amp;M</v>
          </cell>
          <cell r="C117" t="str">
            <v>Other Production Maintenance</v>
          </cell>
          <cell r="D117" t="str">
            <v>55300-Oth Mtc of Gen &amp; Ele Plant</v>
          </cell>
          <cell r="E117" t="str">
            <v>Non-Labor</v>
          </cell>
          <cell r="F117" t="str">
            <v>12CP-PROD</v>
          </cell>
          <cell r="H117" t="str">
            <v>SPS CWC-Other O&amp;M</v>
          </cell>
          <cell r="I117">
            <v>-0.27829012324903413</v>
          </cell>
        </row>
        <row r="118">
          <cell r="B118" t="str">
            <v>O&amp;M</v>
          </cell>
          <cell r="C118" t="str">
            <v>Other Production Maintenance</v>
          </cell>
          <cell r="D118" t="str">
            <v>55300W-Oth Mtc of Gen &amp; Ele Plant</v>
          </cell>
          <cell r="E118" t="str">
            <v>Non-Labor</v>
          </cell>
          <cell r="F118" t="str">
            <v>ENERGY</v>
          </cell>
          <cell r="H118" t="str">
            <v>SPS CWC-Other O&amp;M</v>
          </cell>
          <cell r="I118">
            <v>4201599.96</v>
          </cell>
        </row>
        <row r="119">
          <cell r="B119" t="str">
            <v>O&amp;M</v>
          </cell>
          <cell r="C119" t="str">
            <v>Other Production Maintenance</v>
          </cell>
          <cell r="D119" t="str">
            <v>55400-Oth Mtc Misc Gen Plt Mjr</v>
          </cell>
          <cell r="E119" t="str">
            <v>Labor - Incentive</v>
          </cell>
          <cell r="F119" t="str">
            <v>12CP-PROD</v>
          </cell>
          <cell r="H119" t="str">
            <v>SPS CWC-Labor Incentive</v>
          </cell>
          <cell r="I119">
            <v>-0.75102433982955707</v>
          </cell>
        </row>
        <row r="120">
          <cell r="B120" t="str">
            <v>O&amp;M</v>
          </cell>
          <cell r="C120" t="str">
            <v>Other Production Maintenance</v>
          </cell>
          <cell r="D120" t="str">
            <v>55400-Oth Mtc Misc Gen Plt Mjr</v>
          </cell>
          <cell r="E120" t="str">
            <v>Non-Labor</v>
          </cell>
          <cell r="F120" t="str">
            <v>12CP-PROD</v>
          </cell>
          <cell r="H120" t="str">
            <v>SPS CWC-Other O&amp;M</v>
          </cell>
          <cell r="I120">
            <v>-2.0822056952712451</v>
          </cell>
        </row>
        <row r="121">
          <cell r="B121" t="str">
            <v>O&amp;M</v>
          </cell>
          <cell r="C121" t="str">
            <v>Other Power Supply</v>
          </cell>
          <cell r="D121" t="str">
            <v>55600-Load Dispatch</v>
          </cell>
          <cell r="E121" t="str">
            <v>Non-Labor</v>
          </cell>
          <cell r="F121" t="str">
            <v>12CP-PROD</v>
          </cell>
          <cell r="H121" t="str">
            <v>SPS CWC-Other O&amp;M</v>
          </cell>
          <cell r="I121">
            <v>-105.01</v>
          </cell>
        </row>
        <row r="122">
          <cell r="B122" t="str">
            <v>O&amp;M</v>
          </cell>
          <cell r="C122" t="str">
            <v>Other Power Supply</v>
          </cell>
          <cell r="D122" t="str">
            <v>55600-Load Dispatch</v>
          </cell>
          <cell r="E122" t="str">
            <v>Non-Labor</v>
          </cell>
          <cell r="F122" t="str">
            <v>12CP-PROD</v>
          </cell>
          <cell r="H122" t="str">
            <v>SPS CWC-Other O&amp;M</v>
          </cell>
          <cell r="I122">
            <v>-927.87</v>
          </cell>
        </row>
        <row r="123">
          <cell r="B123" t="str">
            <v>O&amp;M</v>
          </cell>
          <cell r="C123" t="str">
            <v>Other Power Supply</v>
          </cell>
          <cell r="D123" t="str">
            <v>55600-Load Dispatch</v>
          </cell>
          <cell r="E123" t="str">
            <v>Non-Labor</v>
          </cell>
          <cell r="F123" t="str">
            <v>12CP-PROD</v>
          </cell>
          <cell r="H123" t="str">
            <v>SPS CWC-Other O&amp;M</v>
          </cell>
          <cell r="I123">
            <v>-32</v>
          </cell>
        </row>
        <row r="124">
          <cell r="B124" t="str">
            <v>O&amp;M</v>
          </cell>
          <cell r="C124" t="str">
            <v>Other Power Supply</v>
          </cell>
          <cell r="D124" t="str">
            <v>55700-Purchased Power Other</v>
          </cell>
          <cell r="E124" t="str">
            <v>Labor - Non-bargaining</v>
          </cell>
          <cell r="F124" t="str">
            <v>12CP-PROD</v>
          </cell>
          <cell r="H124" t="str">
            <v>SPS CWC-Labor Regular</v>
          </cell>
          <cell r="I124">
            <v>-801258.80034000019</v>
          </cell>
        </row>
        <row r="125">
          <cell r="B125" t="str">
            <v>O&amp;M</v>
          </cell>
          <cell r="C125" t="str">
            <v>Other Power Supply</v>
          </cell>
          <cell r="D125" t="str">
            <v>55700-Purchased Power Other</v>
          </cell>
          <cell r="E125" t="str">
            <v>Non-Labor</v>
          </cell>
          <cell r="F125" t="str">
            <v>12CP-PROD</v>
          </cell>
          <cell r="H125" t="str">
            <v>SPS CWC-Other O&amp;M</v>
          </cell>
          <cell r="I125">
            <v>-533.81519766558836</v>
          </cell>
        </row>
        <row r="126">
          <cell r="B126" t="str">
            <v>O&amp;M</v>
          </cell>
          <cell r="C126" t="str">
            <v>Other Power Supply</v>
          </cell>
          <cell r="D126" t="str">
            <v>55700-Purchased Power Other</v>
          </cell>
          <cell r="E126" t="str">
            <v>Non-Labor</v>
          </cell>
          <cell r="F126" t="str">
            <v>12CP-PROD</v>
          </cell>
          <cell r="H126" t="str">
            <v>SPS CWC-Other O&amp;M</v>
          </cell>
          <cell r="I126">
            <v>-428.17</v>
          </cell>
        </row>
        <row r="127">
          <cell r="B127" t="str">
            <v>O&amp;M</v>
          </cell>
          <cell r="C127" t="str">
            <v>Other Power Supply</v>
          </cell>
          <cell r="D127" t="str">
            <v>55700-Purchased Power Other</v>
          </cell>
          <cell r="E127" t="str">
            <v>Non-Labor</v>
          </cell>
          <cell r="F127" t="str">
            <v>NM</v>
          </cell>
          <cell r="H127" t="str">
            <v>SPS CWC-Other O&amp;M</v>
          </cell>
          <cell r="I127">
            <v>-125000</v>
          </cell>
        </row>
        <row r="128">
          <cell r="B128" t="str">
            <v>O&amp;M</v>
          </cell>
          <cell r="C128" t="str">
            <v>Other Power Supply</v>
          </cell>
          <cell r="D128" t="str">
            <v>55700-Purchased Power Other</v>
          </cell>
          <cell r="E128" t="str">
            <v>Non-Labor</v>
          </cell>
          <cell r="F128" t="str">
            <v>TX</v>
          </cell>
          <cell r="H128" t="str">
            <v>SPS CWC-Other O&amp;M</v>
          </cell>
          <cell r="I128">
            <v>-400000</v>
          </cell>
        </row>
        <row r="129">
          <cell r="B129" t="str">
            <v>O&amp;M</v>
          </cell>
          <cell r="C129" t="str">
            <v>Other Power Supply</v>
          </cell>
          <cell r="D129" t="str">
            <v>55790REC - REC Costs</v>
          </cell>
          <cell r="E129" t="str">
            <v>Non-Labor</v>
          </cell>
          <cell r="F129" t="str">
            <v>TX</v>
          </cell>
          <cell r="H129" t="str">
            <v>SPS CWC-Other O&amp;M</v>
          </cell>
          <cell r="I129">
            <v>-1264401.67</v>
          </cell>
        </row>
        <row r="130">
          <cell r="B130" t="str">
            <v>O&amp;M</v>
          </cell>
          <cell r="C130" t="str">
            <v>Other Power Supply</v>
          </cell>
          <cell r="D130" t="str">
            <v>55790REC - REC Costs</v>
          </cell>
          <cell r="E130" t="str">
            <v>Non-Labor</v>
          </cell>
          <cell r="F130" t="str">
            <v>TX</v>
          </cell>
          <cell r="H130" t="str">
            <v>SPS CWC-Other O&amp;M</v>
          </cell>
          <cell r="I130">
            <v>5374898.54</v>
          </cell>
        </row>
        <row r="131">
          <cell r="B131" t="str">
            <v>O&amp;M</v>
          </cell>
          <cell r="C131" t="str">
            <v>Other Power Supply</v>
          </cell>
          <cell r="D131" t="str">
            <v>55790REC - REC Costs NM</v>
          </cell>
          <cell r="E131" t="str">
            <v>Non-Labor</v>
          </cell>
          <cell r="F131" t="str">
            <v>NM</v>
          </cell>
          <cell r="H131" t="str">
            <v>SPS CWC-Other O&amp;M</v>
          </cell>
          <cell r="I131">
            <v>3040024.8999999994</v>
          </cell>
        </row>
        <row r="132">
          <cell r="B132" t="str">
            <v>O&amp;M</v>
          </cell>
          <cell r="C132" t="str">
            <v>Other Power Supply</v>
          </cell>
          <cell r="D132" t="str">
            <v>55790REC - REC Costs TX</v>
          </cell>
          <cell r="E132" t="str">
            <v>Non-Labor</v>
          </cell>
          <cell r="F132" t="str">
            <v>TX</v>
          </cell>
          <cell r="H132" t="str">
            <v>SPS CWC-Other O&amp;M</v>
          </cell>
          <cell r="I132">
            <v>-2247995.02</v>
          </cell>
        </row>
        <row r="133">
          <cell r="B133" t="str">
            <v>O&amp;M</v>
          </cell>
          <cell r="C133" t="str">
            <v>Transmission Operations</v>
          </cell>
          <cell r="D133" t="str">
            <v>56000-Trans Oper Super &amp; Eng</v>
          </cell>
          <cell r="E133" t="str">
            <v>Labor - Incentive</v>
          </cell>
          <cell r="F133" t="str">
            <v>PIS-TRAN</v>
          </cell>
          <cell r="H133" t="str">
            <v>SPS CWC-Labor Incentive</v>
          </cell>
          <cell r="I133">
            <v>-6.9438131820554734</v>
          </cell>
        </row>
        <row r="134">
          <cell r="B134" t="str">
            <v>O&amp;M</v>
          </cell>
          <cell r="C134" t="str">
            <v>Transmission Operations</v>
          </cell>
          <cell r="D134" t="str">
            <v>56000-Trans Oper Super &amp; Eng</v>
          </cell>
          <cell r="E134" t="str">
            <v>Non-Labor</v>
          </cell>
          <cell r="F134" t="str">
            <v>PIS-TRAN</v>
          </cell>
          <cell r="H134" t="str">
            <v>SPS CWC-Other O&amp;M</v>
          </cell>
          <cell r="I134">
            <v>-19759.872831946792</v>
          </cell>
        </row>
        <row r="135">
          <cell r="B135" t="str">
            <v>O&amp;M</v>
          </cell>
          <cell r="C135" t="str">
            <v>Transmission Operations</v>
          </cell>
          <cell r="D135" t="str">
            <v>56000-Trans Oper Super &amp; Eng</v>
          </cell>
          <cell r="E135" t="str">
            <v>Non-Labor</v>
          </cell>
          <cell r="F135" t="str">
            <v>PIS-TRAN</v>
          </cell>
          <cell r="H135" t="str">
            <v>SPS CWC-Other O&amp;M</v>
          </cell>
          <cell r="I135">
            <v>-75067.02</v>
          </cell>
        </row>
        <row r="136">
          <cell r="B136" t="str">
            <v>O&amp;M</v>
          </cell>
          <cell r="C136" t="str">
            <v>Transmission Operations</v>
          </cell>
          <cell r="D136" t="str">
            <v>56000-Trans Oper Super &amp; Eng</v>
          </cell>
          <cell r="E136" t="str">
            <v>Non-Labor</v>
          </cell>
          <cell r="F136" t="str">
            <v>PIS-TRAN</v>
          </cell>
          <cell r="H136" t="str">
            <v>SPS CWC-Other O&amp;M</v>
          </cell>
          <cell r="I136">
            <v>-4208.6900000000005</v>
          </cell>
        </row>
        <row r="137">
          <cell r="B137" t="str">
            <v>O&amp;M</v>
          </cell>
          <cell r="C137" t="str">
            <v>Transmission Operations</v>
          </cell>
          <cell r="D137" t="str">
            <v>56120-Load Disp-Monitor/Operate</v>
          </cell>
          <cell r="E137" t="str">
            <v>Labor - Incentive</v>
          </cell>
          <cell r="F137" t="str">
            <v>12CP-TRAN</v>
          </cell>
          <cell r="H137" t="str">
            <v>SPS CWC-Labor Incentive</v>
          </cell>
          <cell r="I137">
            <v>-5.7514600062898904E-3</v>
          </cell>
        </row>
        <row r="138">
          <cell r="B138" t="str">
            <v>O&amp;M</v>
          </cell>
          <cell r="C138" t="str">
            <v>Transmission Operations</v>
          </cell>
          <cell r="D138" t="str">
            <v>56120-Load Disp-Monitor/Operate</v>
          </cell>
          <cell r="E138" t="str">
            <v>Non-Labor</v>
          </cell>
          <cell r="F138" t="str">
            <v>12CP-TRAN</v>
          </cell>
          <cell r="H138" t="str">
            <v>SPS CWC-Other O&amp;M</v>
          </cell>
          <cell r="I138">
            <v>-46.468831204732219</v>
          </cell>
        </row>
        <row r="139">
          <cell r="B139" t="str">
            <v>O&amp;M</v>
          </cell>
          <cell r="C139" t="str">
            <v>Transmission Operations</v>
          </cell>
          <cell r="D139" t="str">
            <v>56120-Load Disp-Monitor/Operate</v>
          </cell>
          <cell r="E139" t="str">
            <v>Non-Labor</v>
          </cell>
          <cell r="F139" t="str">
            <v>12CP-TRAN</v>
          </cell>
          <cell r="H139" t="str">
            <v>SPS CWC-Other O&amp;M</v>
          </cell>
          <cell r="I139">
            <v>-247.05</v>
          </cell>
        </row>
        <row r="140">
          <cell r="B140" t="str">
            <v>O&amp;M</v>
          </cell>
          <cell r="C140" t="str">
            <v>Transmission Operations</v>
          </cell>
          <cell r="D140" t="str">
            <v>56150-Rel/Plan/Standards Dev</v>
          </cell>
          <cell r="E140" t="str">
            <v>Non-Labor</v>
          </cell>
          <cell r="F140" t="str">
            <v>12CP-TRAN</v>
          </cell>
          <cell r="H140" t="str">
            <v>SPS CWC-Other O&amp;M</v>
          </cell>
          <cell r="I140">
            <v>-6.0638679615591586</v>
          </cell>
        </row>
        <row r="141">
          <cell r="B141" t="str">
            <v>O&amp;M</v>
          </cell>
          <cell r="C141" t="str">
            <v>Transmission Operations</v>
          </cell>
          <cell r="D141" t="str">
            <v>56160-Trans Service Studies</v>
          </cell>
          <cell r="E141" t="str">
            <v>Labor - Incentive</v>
          </cell>
          <cell r="F141" t="str">
            <v>12CP-TRAN</v>
          </cell>
          <cell r="H141" t="str">
            <v>SPS CWC-Labor Incentive</v>
          </cell>
          <cell r="I141">
            <v>-7.6617294877326901E-3</v>
          </cell>
        </row>
        <row r="142">
          <cell r="B142" t="str">
            <v>O&amp;M</v>
          </cell>
          <cell r="C142" t="str">
            <v>Transmission Operations</v>
          </cell>
          <cell r="D142" t="str">
            <v>56200-Trans Oper Station Exp</v>
          </cell>
          <cell r="E142" t="str">
            <v>Non-Labor</v>
          </cell>
          <cell r="F142" t="str">
            <v>PIS-TRAN</v>
          </cell>
          <cell r="H142" t="str">
            <v>SPS CWC-Other O&amp;M</v>
          </cell>
          <cell r="I142">
            <v>-0.12335155123584723</v>
          </cell>
        </row>
        <row r="143">
          <cell r="B143" t="str">
            <v>O&amp;M</v>
          </cell>
          <cell r="C143" t="str">
            <v>Transmission Operations</v>
          </cell>
          <cell r="D143" t="str">
            <v>56300-Trans Oper OH Lines</v>
          </cell>
          <cell r="E143" t="str">
            <v>Labor - Incentive</v>
          </cell>
          <cell r="F143" t="str">
            <v>PIS-TRAN</v>
          </cell>
          <cell r="H143" t="str">
            <v>SPS CWC-Labor Incentive</v>
          </cell>
          <cell r="I143">
            <v>-0.10530960727702</v>
          </cell>
        </row>
        <row r="144">
          <cell r="B144" t="str">
            <v>O&amp;M</v>
          </cell>
          <cell r="C144" t="str">
            <v>Transmission Operations</v>
          </cell>
          <cell r="D144" t="str">
            <v>56300-Trans Oper OH Lines</v>
          </cell>
          <cell r="E144" t="str">
            <v>Non-Labor</v>
          </cell>
          <cell r="F144" t="str">
            <v>PIS-TRAN</v>
          </cell>
          <cell r="H144" t="str">
            <v>SPS CWC-Other O&amp;M</v>
          </cell>
          <cell r="I144">
            <v>-1.6140722540817391E-2</v>
          </cell>
        </row>
        <row r="145">
          <cell r="B145" t="str">
            <v>O&amp;M</v>
          </cell>
          <cell r="C145" t="str">
            <v>Transmission Operations</v>
          </cell>
          <cell r="D145" t="str">
            <v>56300-Trans Oper OH Lines</v>
          </cell>
          <cell r="E145" t="str">
            <v>Non-Labor</v>
          </cell>
          <cell r="F145" t="str">
            <v>PIS-TRAN</v>
          </cell>
          <cell r="H145" t="str">
            <v>SPS CWC-Other O&amp;M</v>
          </cell>
          <cell r="I145">
            <v>1736278.3999999997</v>
          </cell>
        </row>
        <row r="146">
          <cell r="B146" t="str">
            <v>O&amp;M</v>
          </cell>
          <cell r="C146" t="str">
            <v>Transmission Operations</v>
          </cell>
          <cell r="D146" t="str">
            <v>56500MISC-Wheeling Miscellaneous</v>
          </cell>
          <cell r="E146" t="str">
            <v>Non-Labor</v>
          </cell>
          <cell r="F146" t="str">
            <v>12CP-TRAN</v>
          </cell>
          <cell r="H146" t="str">
            <v>SPS CWC-Other O&amp;M</v>
          </cell>
          <cell r="I146">
            <v>-4584.91</v>
          </cell>
        </row>
        <row r="147">
          <cell r="B147" t="str">
            <v>O&amp;M</v>
          </cell>
          <cell r="C147" t="str">
            <v>Transmission Operations</v>
          </cell>
          <cell r="D147" t="str">
            <v>56500S11-Wheeling Schedule 11</v>
          </cell>
          <cell r="E147" t="str">
            <v>Non-Labor</v>
          </cell>
          <cell r="F147" t="str">
            <v>RETAIL-TRAN</v>
          </cell>
          <cell r="H147" t="str">
            <v>SPS CWC-Other O&amp;M</v>
          </cell>
          <cell r="I147">
            <v>-545790.82750000001</v>
          </cell>
        </row>
        <row r="148">
          <cell r="B148" t="str">
            <v>O&amp;M</v>
          </cell>
          <cell r="C148" t="str">
            <v>Transmission Operations</v>
          </cell>
          <cell r="D148" t="str">
            <v>56500S12-Wheeling Schedule 12</v>
          </cell>
          <cell r="E148" t="str">
            <v>Non-Labor</v>
          </cell>
          <cell r="F148" t="str">
            <v>RETAIL-TRAN</v>
          </cell>
          <cell r="H148" t="str">
            <v>SPS CWC-Other O&amp;M</v>
          </cell>
          <cell r="I148">
            <v>8316.7199999999993</v>
          </cell>
        </row>
        <row r="149">
          <cell r="B149" t="str">
            <v>O&amp;M</v>
          </cell>
          <cell r="C149" t="str">
            <v>Transmission Operations</v>
          </cell>
          <cell r="D149" t="str">
            <v>56500S12W-Wheeling Schedule 12 - Wholesale</v>
          </cell>
          <cell r="E149" t="str">
            <v>Non-Labor</v>
          </cell>
          <cell r="F149" t="str">
            <v>WHLS</v>
          </cell>
          <cell r="H149" t="str">
            <v>SPS CWC-Other O&amp;M</v>
          </cell>
          <cell r="I149">
            <v>-27.11</v>
          </cell>
        </row>
        <row r="150">
          <cell r="B150" t="str">
            <v>O&amp;M</v>
          </cell>
          <cell r="C150" t="str">
            <v>Transmission Operations</v>
          </cell>
          <cell r="D150" t="str">
            <v>56500S1W-Wheeling Schedule 1 - Wholesale</v>
          </cell>
          <cell r="E150" t="str">
            <v>Non-Labor</v>
          </cell>
          <cell r="F150" t="str">
            <v>WHLS</v>
          </cell>
          <cell r="H150" t="str">
            <v>SPS CWC-Other O&amp;M</v>
          </cell>
          <cell r="I150">
            <v>-9703.82</v>
          </cell>
        </row>
        <row r="151">
          <cell r="B151" t="str">
            <v>O&amp;M</v>
          </cell>
          <cell r="C151" t="str">
            <v>Transmission Operations</v>
          </cell>
          <cell r="D151" t="str">
            <v>56500S2-Wheeling Schedule 2</v>
          </cell>
          <cell r="E151" t="str">
            <v>Non-Labor</v>
          </cell>
          <cell r="F151" t="str">
            <v>RETAIL-TRAN</v>
          </cell>
          <cell r="H151" t="str">
            <v>SPS CWC-Other O&amp;M</v>
          </cell>
          <cell r="I151">
            <v>-1410.89</v>
          </cell>
        </row>
        <row r="152">
          <cell r="B152" t="str">
            <v>O&amp;M</v>
          </cell>
          <cell r="C152" t="str">
            <v>Transmission Operations</v>
          </cell>
          <cell r="D152" t="str">
            <v>56500S2W-Wheeling Schedule 2 - Wholesale</v>
          </cell>
          <cell r="E152" t="str">
            <v>Non-Labor</v>
          </cell>
          <cell r="F152" t="str">
            <v>WHLS</v>
          </cell>
          <cell r="H152" t="str">
            <v>SPS CWC-Other O&amp;M</v>
          </cell>
          <cell r="I152">
            <v>-770.75</v>
          </cell>
        </row>
        <row r="153">
          <cell r="B153" t="str">
            <v>O&amp;M</v>
          </cell>
          <cell r="C153" t="str">
            <v>Transmission Operations</v>
          </cell>
          <cell r="D153" t="str">
            <v>56500S9W-Wheeling Schedule 9 - Wholesale</v>
          </cell>
          <cell r="E153" t="str">
            <v>Non-Labor</v>
          </cell>
          <cell r="F153" t="str">
            <v>WHLS</v>
          </cell>
          <cell r="H153" t="str">
            <v>SPS CWC-Other O&amp;M</v>
          </cell>
          <cell r="I153">
            <v>-950895.46</v>
          </cell>
        </row>
        <row r="154">
          <cell r="B154" t="str">
            <v>O&amp;M</v>
          </cell>
          <cell r="C154" t="str">
            <v>Transmission Operations</v>
          </cell>
          <cell r="D154" t="str">
            <v>56600-Trans Oper Misc Exp</v>
          </cell>
          <cell r="E154" t="str">
            <v>Labor - Incentive</v>
          </cell>
          <cell r="F154" t="str">
            <v>PIS-TRAN</v>
          </cell>
          <cell r="H154" t="str">
            <v>SPS CWC-Labor Incentive</v>
          </cell>
          <cell r="I154">
            <v>-7.7199861350831997E-2</v>
          </cell>
        </row>
        <row r="155">
          <cell r="B155" t="str">
            <v>O&amp;M</v>
          </cell>
          <cell r="C155" t="str">
            <v>Transmission Operations</v>
          </cell>
          <cell r="D155" t="str">
            <v>56600-Trans Oper Misc Exp</v>
          </cell>
          <cell r="E155" t="str">
            <v>Non-Labor</v>
          </cell>
          <cell r="F155" t="str">
            <v>PIS-TRAN</v>
          </cell>
          <cell r="H155" t="str">
            <v>SPS CWC-Other O&amp;M</v>
          </cell>
          <cell r="I155">
            <v>-88.414206790028516</v>
          </cell>
        </row>
        <row r="156">
          <cell r="B156" t="str">
            <v>O&amp;M</v>
          </cell>
          <cell r="C156" t="str">
            <v>Transmission Operations</v>
          </cell>
          <cell r="D156" t="str">
            <v>56600-Trans Oper Misc Exp</v>
          </cell>
          <cell r="E156" t="str">
            <v>Non-Labor</v>
          </cell>
          <cell r="F156" t="str">
            <v>PIS-TRAN</v>
          </cell>
          <cell r="H156" t="str">
            <v>SPS CWC-Other O&amp;M</v>
          </cell>
          <cell r="I156">
            <v>-205.16</v>
          </cell>
        </row>
        <row r="157">
          <cell r="B157" t="str">
            <v>O&amp;M</v>
          </cell>
          <cell r="C157" t="str">
            <v>Transmission Operations</v>
          </cell>
          <cell r="D157" t="str">
            <v>56600-Trans Oper Misc Exp</v>
          </cell>
          <cell r="E157" t="str">
            <v>Non-Labor</v>
          </cell>
          <cell r="F157" t="str">
            <v>PIS-TRAN</v>
          </cell>
          <cell r="H157" t="str">
            <v>SPS CWC-Other O&amp;M</v>
          </cell>
          <cell r="I157">
            <v>-981.23</v>
          </cell>
        </row>
        <row r="158">
          <cell r="B158" t="str">
            <v>O&amp;M</v>
          </cell>
          <cell r="C158" t="str">
            <v>Transmission Operations</v>
          </cell>
          <cell r="D158" t="str">
            <v>56600-Trans Oper Misc Exp</v>
          </cell>
          <cell r="E158" t="str">
            <v>Non-Labor</v>
          </cell>
          <cell r="F158" t="str">
            <v>PIS-TRAN</v>
          </cell>
          <cell r="H158" t="str">
            <v>SPS CWC-Other O&amp;M</v>
          </cell>
          <cell r="I158">
            <v>22135.125232999999</v>
          </cell>
        </row>
        <row r="159">
          <cell r="B159" t="str">
            <v>O&amp;M</v>
          </cell>
          <cell r="C159" t="str">
            <v>Transmission Operations</v>
          </cell>
          <cell r="D159" t="str">
            <v>56700-Trans Rents</v>
          </cell>
          <cell r="E159" t="str">
            <v>Non-Labor</v>
          </cell>
          <cell r="F159" t="str">
            <v>PIS-TRAN</v>
          </cell>
          <cell r="H159" t="str">
            <v>SPS CWC-Other O&amp;M</v>
          </cell>
          <cell r="I159">
            <v>-222648.465250284</v>
          </cell>
        </row>
        <row r="160">
          <cell r="B160" t="str">
            <v>O&amp;M</v>
          </cell>
          <cell r="C160" t="str">
            <v>Transmission Maintenance</v>
          </cell>
          <cell r="D160" t="str">
            <v>57000-Tran Mnt of Station Equip</v>
          </cell>
          <cell r="E160" t="str">
            <v>Labor - Incentive</v>
          </cell>
          <cell r="F160" t="str">
            <v>PIS-TRAN</v>
          </cell>
          <cell r="H160" t="str">
            <v>SPS CWC-Labor Incentive</v>
          </cell>
          <cell r="I160">
            <v>-6.9530865730787497E-2</v>
          </cell>
        </row>
        <row r="161">
          <cell r="B161" t="str">
            <v>O&amp;M</v>
          </cell>
          <cell r="C161" t="str">
            <v>Transmission Maintenance</v>
          </cell>
          <cell r="D161" t="str">
            <v>57000-Tran Mnt of Station Equip</v>
          </cell>
          <cell r="E161" t="str">
            <v>Non-Labor</v>
          </cell>
          <cell r="F161" t="str">
            <v>PIS-TRAN</v>
          </cell>
          <cell r="H161" t="str">
            <v>SPS CWC-Other O&amp;M</v>
          </cell>
          <cell r="I161">
            <v>-0.28965851786330599</v>
          </cell>
        </row>
        <row r="162">
          <cell r="B162" t="str">
            <v>O&amp;M</v>
          </cell>
          <cell r="C162" t="str">
            <v>Transmission Maintenance</v>
          </cell>
          <cell r="D162" t="str">
            <v>57100-Trans Mt of Overhead Lines</v>
          </cell>
          <cell r="E162" t="str">
            <v>Labor - Bargaining</v>
          </cell>
          <cell r="F162" t="str">
            <v>TX</v>
          </cell>
          <cell r="H162" t="str">
            <v>SPS CWC-Labor Regular</v>
          </cell>
          <cell r="I162">
            <v>15842.319991292234</v>
          </cell>
        </row>
        <row r="163">
          <cell r="B163" t="str">
            <v>O&amp;M</v>
          </cell>
          <cell r="C163" t="str">
            <v>Transmission Maintenance</v>
          </cell>
          <cell r="D163" t="str">
            <v>57100-Trans Mt of Overhead Lines</v>
          </cell>
          <cell r="E163" t="str">
            <v>Labor - Incentive</v>
          </cell>
          <cell r="F163" t="str">
            <v>PIS-TRAN</v>
          </cell>
          <cell r="H163" t="str">
            <v>SPS CWC-Labor Incentive</v>
          </cell>
          <cell r="I163">
            <v>-6.6062115746567396E-2</v>
          </cell>
        </row>
        <row r="164">
          <cell r="B164" t="str">
            <v>O&amp;M</v>
          </cell>
          <cell r="C164" t="str">
            <v>Transmission Maintenance</v>
          </cell>
          <cell r="D164" t="str">
            <v>57100-Trans Mt of Overhead Lines</v>
          </cell>
          <cell r="E164" t="str">
            <v>Labor - Non-bargaining</v>
          </cell>
          <cell r="F164" t="str">
            <v>TX</v>
          </cell>
          <cell r="H164" t="str">
            <v>SPS CWC-Labor Regular</v>
          </cell>
          <cell r="I164">
            <v>21392.906675374463</v>
          </cell>
        </row>
        <row r="165">
          <cell r="B165" t="str">
            <v>O&amp;M</v>
          </cell>
          <cell r="C165" t="str">
            <v>Transmission Maintenance</v>
          </cell>
          <cell r="D165" t="str">
            <v>57100-Trans Mt of Overhead Lines</v>
          </cell>
          <cell r="E165" t="str">
            <v>Non-Labor</v>
          </cell>
          <cell r="F165" t="str">
            <v>PIS-TRAN</v>
          </cell>
          <cell r="H165" t="str">
            <v>SPS CWC-Other O&amp;M</v>
          </cell>
          <cell r="I165">
            <v>-3.9748843818722492</v>
          </cell>
        </row>
        <row r="166">
          <cell r="B166" t="str">
            <v>O&amp;M</v>
          </cell>
          <cell r="C166" t="str">
            <v>Transmission Maintenance</v>
          </cell>
          <cell r="D166" t="str">
            <v>57100-Trans Mt of Overhead Lines</v>
          </cell>
          <cell r="E166" t="str">
            <v>Non-Labor</v>
          </cell>
          <cell r="F166" t="str">
            <v>TX</v>
          </cell>
          <cell r="H166" t="str">
            <v>SPS CWC-Other O&amp;M</v>
          </cell>
          <cell r="I166">
            <v>216301.653333333</v>
          </cell>
        </row>
        <row r="167">
          <cell r="B167" t="str">
            <v>O&amp;M</v>
          </cell>
          <cell r="C167" t="str">
            <v>Regional Marketing Operations</v>
          </cell>
          <cell r="D167" t="str">
            <v>57510-Operations Supervision</v>
          </cell>
          <cell r="E167" t="str">
            <v>Non-Labor</v>
          </cell>
          <cell r="F167" t="str">
            <v>ENERGY</v>
          </cell>
          <cell r="H167" t="str">
            <v>SPS CWC-Other O&amp;M</v>
          </cell>
          <cell r="I167">
            <v>-59.870000000000005</v>
          </cell>
        </row>
        <row r="168">
          <cell r="B168" t="str">
            <v>O&amp;M</v>
          </cell>
          <cell r="C168" t="str">
            <v>Regional Marketing Operations</v>
          </cell>
          <cell r="D168" t="str">
            <v>57510-Operations Supervision</v>
          </cell>
          <cell r="E168" t="str">
            <v>Non-Labor</v>
          </cell>
          <cell r="F168" t="str">
            <v>ENERGY</v>
          </cell>
          <cell r="H168" t="str">
            <v>SPS CWC-Other O&amp;M</v>
          </cell>
          <cell r="I168">
            <v>-5.43</v>
          </cell>
        </row>
        <row r="169">
          <cell r="B169" t="str">
            <v>O&amp;M</v>
          </cell>
          <cell r="C169" t="str">
            <v>Regional Marketing Operations</v>
          </cell>
          <cell r="D169" t="str">
            <v>57510-Operations Supervision</v>
          </cell>
          <cell r="E169" t="str">
            <v>Non-Labor</v>
          </cell>
          <cell r="F169" t="str">
            <v>ENERGY</v>
          </cell>
          <cell r="H169" t="str">
            <v>SPS CWC-Other O&amp;M</v>
          </cell>
          <cell r="I169">
            <v>-0.16</v>
          </cell>
        </row>
        <row r="170">
          <cell r="B170" t="str">
            <v>O&amp;M</v>
          </cell>
          <cell r="C170" t="str">
            <v>Regional Marketing Operations</v>
          </cell>
          <cell r="D170" t="str">
            <v>57580-Regional Market Rents</v>
          </cell>
          <cell r="E170" t="str">
            <v>Non-Labor</v>
          </cell>
          <cell r="F170" t="str">
            <v>ENERGY</v>
          </cell>
          <cell r="H170" t="str">
            <v>SPS CWC-Other O&amp;M</v>
          </cell>
          <cell r="I170">
            <v>-5569.9882321915702</v>
          </cell>
        </row>
        <row r="171">
          <cell r="B171" t="str">
            <v>O&amp;M</v>
          </cell>
          <cell r="C171" t="str">
            <v>Distribution Operations</v>
          </cell>
          <cell r="D171" t="str">
            <v>58000-Dist Oper Sup &amp; Eng</v>
          </cell>
          <cell r="E171" t="str">
            <v>Labor - Incentive</v>
          </cell>
          <cell r="F171" t="str">
            <v>PIS-DIST</v>
          </cell>
          <cell r="H171" t="str">
            <v>SPS CWC-Labor Incentive</v>
          </cell>
          <cell r="I171">
            <v>-0.57823255554886355</v>
          </cell>
        </row>
        <row r="172">
          <cell r="B172" t="str">
            <v>O&amp;M</v>
          </cell>
          <cell r="C172" t="str">
            <v>Distribution Operations</v>
          </cell>
          <cell r="D172" t="str">
            <v>58000-Dist Oper Sup &amp; Eng</v>
          </cell>
          <cell r="E172" t="str">
            <v>Non-Labor</v>
          </cell>
          <cell r="F172" t="str">
            <v>PIS-DIST</v>
          </cell>
          <cell r="H172" t="str">
            <v>SPS CWC-Other O&amp;M</v>
          </cell>
          <cell r="I172">
            <v>-5386.248162949144</v>
          </cell>
        </row>
        <row r="173">
          <cell r="B173" t="str">
            <v>O&amp;M</v>
          </cell>
          <cell r="C173" t="str">
            <v>Distribution Operations</v>
          </cell>
          <cell r="D173" t="str">
            <v>58000-Dist Oper Sup &amp; Eng</v>
          </cell>
          <cell r="E173" t="str">
            <v>Non-Labor</v>
          </cell>
          <cell r="F173" t="str">
            <v>PIS-DIST</v>
          </cell>
          <cell r="H173" t="str">
            <v>SPS CWC-Other O&amp;M</v>
          </cell>
          <cell r="I173">
            <v>-4443.99</v>
          </cell>
        </row>
        <row r="174">
          <cell r="B174" t="str">
            <v>O&amp;M</v>
          </cell>
          <cell r="C174" t="str">
            <v>Distribution Operations</v>
          </cell>
          <cell r="D174" t="str">
            <v>58000-Dist Oper Sup &amp; Eng</v>
          </cell>
          <cell r="E174" t="str">
            <v>Non-Labor</v>
          </cell>
          <cell r="F174" t="str">
            <v>PIS-DIST</v>
          </cell>
          <cell r="H174" t="str">
            <v>SPS CWC-Other O&amp;M</v>
          </cell>
          <cell r="I174">
            <v>-1881.8100000000004</v>
          </cell>
        </row>
        <row r="175">
          <cell r="B175" t="str">
            <v>O&amp;M</v>
          </cell>
          <cell r="C175" t="str">
            <v>Distribution Operations</v>
          </cell>
          <cell r="D175" t="str">
            <v>58000-Dist Oper Sup &amp; Eng</v>
          </cell>
          <cell r="E175" t="str">
            <v>Non-Labor</v>
          </cell>
          <cell r="F175" t="str">
            <v>TX</v>
          </cell>
          <cell r="H175" t="str">
            <v>SPS CWC-Other O&amp;M</v>
          </cell>
          <cell r="I175">
            <v>-699.5</v>
          </cell>
        </row>
        <row r="176">
          <cell r="B176" t="str">
            <v>O&amp;M</v>
          </cell>
          <cell r="C176" t="str">
            <v>Distribution Operations</v>
          </cell>
          <cell r="D176" t="str">
            <v>58100-Dist Load Dispatching</v>
          </cell>
          <cell r="E176" t="str">
            <v>Non-Labor</v>
          </cell>
          <cell r="F176" t="str">
            <v>PIS-DIST</v>
          </cell>
          <cell r="H176" t="str">
            <v>SPS CWC-Other O&amp;M</v>
          </cell>
          <cell r="I176">
            <v>-8.0883068217500771</v>
          </cell>
        </row>
        <row r="177">
          <cell r="B177" t="str">
            <v>O&amp;M</v>
          </cell>
          <cell r="C177" t="str">
            <v>Distribution Operations</v>
          </cell>
          <cell r="D177" t="str">
            <v>58100-Dist Load Dispatching</v>
          </cell>
          <cell r="E177" t="str">
            <v>Non-Labor</v>
          </cell>
          <cell r="F177" t="str">
            <v>PIS-DIST</v>
          </cell>
          <cell r="H177" t="str">
            <v>SPS CWC-Other O&amp;M</v>
          </cell>
          <cell r="I177">
            <v>-1.48</v>
          </cell>
        </row>
        <row r="178">
          <cell r="B178" t="str">
            <v>O&amp;M</v>
          </cell>
          <cell r="C178" t="str">
            <v>Distribution Operations</v>
          </cell>
          <cell r="D178" t="str">
            <v>58200-Dist Op Station Exp</v>
          </cell>
          <cell r="E178" t="str">
            <v>Non-Labor</v>
          </cell>
          <cell r="F178" t="str">
            <v>PIS-DIST</v>
          </cell>
          <cell r="H178" t="str">
            <v>SPS CWC-Other O&amp;M</v>
          </cell>
          <cell r="I178">
            <v>-3.3276889764315007</v>
          </cell>
        </row>
        <row r="179">
          <cell r="B179" t="str">
            <v>O&amp;M</v>
          </cell>
          <cell r="C179" t="str">
            <v>Distribution Operations</v>
          </cell>
          <cell r="D179" t="str">
            <v>58300-Dist Oper Overhead Lines</v>
          </cell>
          <cell r="E179" t="str">
            <v>Labor - Incentive</v>
          </cell>
          <cell r="F179" t="str">
            <v>PIS-DIST</v>
          </cell>
          <cell r="H179" t="str">
            <v>SPS CWC-Labor Incentive</v>
          </cell>
          <cell r="I179">
            <v>-0.2000005652148896</v>
          </cell>
        </row>
        <row r="180">
          <cell r="B180" t="str">
            <v>O&amp;M</v>
          </cell>
          <cell r="C180" t="str">
            <v>Distribution Operations</v>
          </cell>
          <cell r="D180" t="str">
            <v>58300-Dist Oper Overhead Lines</v>
          </cell>
          <cell r="E180" t="str">
            <v>Non-Labor</v>
          </cell>
          <cell r="F180" t="str">
            <v>PIS-DIST</v>
          </cell>
          <cell r="H180" t="str">
            <v>SPS CWC-Other O&amp;M</v>
          </cell>
          <cell r="I180">
            <v>-74.116452308571596</v>
          </cell>
        </row>
        <row r="181">
          <cell r="B181" t="str">
            <v>O&amp;M</v>
          </cell>
          <cell r="C181" t="str">
            <v>Distribution Operations</v>
          </cell>
          <cell r="D181" t="str">
            <v>58300-Dist Oper Overhead Lines</v>
          </cell>
          <cell r="E181" t="str">
            <v>Non-Labor</v>
          </cell>
          <cell r="F181" t="str">
            <v>PIS-DIST</v>
          </cell>
          <cell r="H181" t="str">
            <v>SPS CWC-Other O&amp;M</v>
          </cell>
          <cell r="I181">
            <v>-3969.75</v>
          </cell>
        </row>
        <row r="182">
          <cell r="B182" t="str">
            <v>O&amp;M</v>
          </cell>
          <cell r="C182" t="str">
            <v>Distribution Operations</v>
          </cell>
          <cell r="D182" t="str">
            <v>58400-Dist Op UG Elec lines</v>
          </cell>
          <cell r="E182" t="str">
            <v>Non-Labor</v>
          </cell>
          <cell r="F182" t="str">
            <v>PIS-DIST</v>
          </cell>
          <cell r="H182" t="str">
            <v>SPS CWC-Other O&amp;M</v>
          </cell>
          <cell r="I182">
            <v>-5.0397417141646002E-3</v>
          </cell>
        </row>
        <row r="183">
          <cell r="B183" t="str">
            <v>O&amp;M</v>
          </cell>
          <cell r="C183" t="str">
            <v>Distribution Operations</v>
          </cell>
          <cell r="D183" t="str">
            <v>58500-Dist Oper Streetlight</v>
          </cell>
          <cell r="E183" t="str">
            <v>Non-Labor</v>
          </cell>
          <cell r="F183" t="str">
            <v>PIS-DIST</v>
          </cell>
          <cell r="H183" t="str">
            <v>SPS CWC-Other O&amp;M</v>
          </cell>
          <cell r="I183">
            <v>-19.257113971395388</v>
          </cell>
        </row>
        <row r="184">
          <cell r="B184" t="str">
            <v>O&amp;M</v>
          </cell>
          <cell r="C184" t="str">
            <v>Distribution Operations</v>
          </cell>
          <cell r="D184" t="str">
            <v>58600-Dist Oper Meter Exp</v>
          </cell>
          <cell r="E184" t="str">
            <v>Labor - Incentive</v>
          </cell>
          <cell r="F184" t="str">
            <v>PIS-DIST</v>
          </cell>
          <cell r="H184" t="str">
            <v>SPS CWC-Labor Incentive</v>
          </cell>
          <cell r="I184">
            <v>-5.1414109339502093E-2</v>
          </cell>
        </row>
        <row r="185">
          <cell r="B185" t="str">
            <v>O&amp;M</v>
          </cell>
          <cell r="C185" t="str">
            <v>Distribution Operations</v>
          </cell>
          <cell r="D185" t="str">
            <v>58600-Dist Oper Meter Exp</v>
          </cell>
          <cell r="E185" t="str">
            <v>Non-Labor</v>
          </cell>
          <cell r="F185" t="str">
            <v>PIS-DIST</v>
          </cell>
          <cell r="H185" t="str">
            <v>SPS CWC-Other O&amp;M</v>
          </cell>
          <cell r="I185">
            <v>-1.1367386111360278</v>
          </cell>
        </row>
        <row r="186">
          <cell r="B186" t="str">
            <v>O&amp;M</v>
          </cell>
          <cell r="C186" t="str">
            <v>Distribution Operations</v>
          </cell>
          <cell r="D186" t="str">
            <v>58600-Dist Oper Meter Exp</v>
          </cell>
          <cell r="E186" t="str">
            <v>Non-Labor</v>
          </cell>
          <cell r="F186" t="str">
            <v>PIS-DIST</v>
          </cell>
          <cell r="H186" t="str">
            <v>SPS CWC-Other O&amp;M</v>
          </cell>
          <cell r="I186">
            <v>-208</v>
          </cell>
        </row>
        <row r="187">
          <cell r="B187" t="str">
            <v>O&amp;M</v>
          </cell>
          <cell r="C187" t="str">
            <v>Distribution Operations</v>
          </cell>
          <cell r="D187" t="str">
            <v>58600-Dist Oper Meter Exp</v>
          </cell>
          <cell r="E187" t="str">
            <v>Non-Labor</v>
          </cell>
          <cell r="F187" t="str">
            <v>PIS-DIST</v>
          </cell>
          <cell r="H187" t="str">
            <v>SPS CWC-Other O&amp;M</v>
          </cell>
          <cell r="I187">
            <v>-1141.31</v>
          </cell>
        </row>
        <row r="188">
          <cell r="B188" t="str">
            <v>O&amp;M</v>
          </cell>
          <cell r="C188" t="str">
            <v>Distribution Operations</v>
          </cell>
          <cell r="D188" t="str">
            <v>58800-Dist Oper Misc Exp</v>
          </cell>
          <cell r="E188" t="str">
            <v>Labor - Bargaining</v>
          </cell>
          <cell r="F188" t="str">
            <v>TX</v>
          </cell>
          <cell r="H188" t="str">
            <v>SPS CWC-Labor Regular</v>
          </cell>
          <cell r="I188">
            <v>-174103.59892060413</v>
          </cell>
        </row>
        <row r="189">
          <cell r="B189" t="str">
            <v>O&amp;M</v>
          </cell>
          <cell r="C189" t="str">
            <v>Distribution Operations</v>
          </cell>
          <cell r="D189" t="str">
            <v>58800-Dist Oper Misc Exp</v>
          </cell>
          <cell r="E189" t="str">
            <v>Labor - Incentive</v>
          </cell>
          <cell r="F189" t="str">
            <v>PIS-DIST</v>
          </cell>
          <cell r="H189" t="str">
            <v>SPS CWC-Labor Incentive</v>
          </cell>
          <cell r="I189">
            <v>-0.55014290266129351</v>
          </cell>
        </row>
        <row r="190">
          <cell r="B190" t="str">
            <v>O&amp;M</v>
          </cell>
          <cell r="C190" t="str">
            <v>Distribution Operations</v>
          </cell>
          <cell r="D190" t="str">
            <v>58800-Dist Oper Misc Exp</v>
          </cell>
          <cell r="E190" t="str">
            <v>Labor - Incentive</v>
          </cell>
          <cell r="F190" t="str">
            <v>TX</v>
          </cell>
          <cell r="H190" t="str">
            <v>SPS CWC-Labor Incentive</v>
          </cell>
          <cell r="I190">
            <v>-2899.65</v>
          </cell>
        </row>
        <row r="191">
          <cell r="B191" t="str">
            <v>O&amp;M</v>
          </cell>
          <cell r="C191" t="str">
            <v>Distribution Operations</v>
          </cell>
          <cell r="D191" t="str">
            <v>58800-Dist Oper Misc Exp</v>
          </cell>
          <cell r="E191" t="str">
            <v>Labor - Non-bargaining</v>
          </cell>
          <cell r="F191" t="str">
            <v>TX</v>
          </cell>
          <cell r="H191" t="str">
            <v>SPS CWC-Labor Regular</v>
          </cell>
          <cell r="I191">
            <v>-235103.32107939586</v>
          </cell>
        </row>
        <row r="192">
          <cell r="B192" t="str">
            <v>O&amp;M</v>
          </cell>
          <cell r="C192" t="str">
            <v>Distribution Operations</v>
          </cell>
          <cell r="D192" t="str">
            <v>58800-Dist Oper Misc Exp</v>
          </cell>
          <cell r="E192" t="str">
            <v>Non-Labor</v>
          </cell>
          <cell r="F192" t="str">
            <v>NM</v>
          </cell>
          <cell r="H192" t="str">
            <v>SPS CWC-Other O&amp;M</v>
          </cell>
          <cell r="I192">
            <v>-1433.88</v>
          </cell>
        </row>
        <row r="193">
          <cell r="B193" t="str">
            <v>O&amp;M</v>
          </cell>
          <cell r="C193" t="str">
            <v>Distribution Operations</v>
          </cell>
          <cell r="D193" t="str">
            <v>58800-Dist Oper Misc Exp</v>
          </cell>
          <cell r="E193" t="str">
            <v>Non-Labor</v>
          </cell>
          <cell r="F193" t="str">
            <v>PIS-DIST</v>
          </cell>
          <cell r="H193" t="str">
            <v>SPS CWC-Other O&amp;M</v>
          </cell>
          <cell r="I193">
            <v>-34.677830952266277</v>
          </cell>
        </row>
        <row r="194">
          <cell r="B194" t="str">
            <v>O&amp;M</v>
          </cell>
          <cell r="C194" t="str">
            <v>Distribution Operations</v>
          </cell>
          <cell r="D194" t="str">
            <v>58800-Dist Oper Misc Exp</v>
          </cell>
          <cell r="E194" t="str">
            <v>Non-Labor</v>
          </cell>
          <cell r="F194" t="str">
            <v>PIS-DIST</v>
          </cell>
          <cell r="H194" t="str">
            <v>SPS CWC-Other O&amp;M</v>
          </cell>
          <cell r="I194">
            <v>-3847.9300000000003</v>
          </cell>
        </row>
        <row r="195">
          <cell r="B195" t="str">
            <v>O&amp;M</v>
          </cell>
          <cell r="C195" t="str">
            <v>Distribution Operations</v>
          </cell>
          <cell r="D195" t="str">
            <v>58800-Dist Oper Misc Exp</v>
          </cell>
          <cell r="E195" t="str">
            <v>Non-Labor</v>
          </cell>
          <cell r="F195" t="str">
            <v>PIS-DIST</v>
          </cell>
          <cell r="H195" t="str">
            <v>SPS CWC-Other O&amp;M</v>
          </cell>
          <cell r="I195">
            <v>-90.24</v>
          </cell>
        </row>
        <row r="196">
          <cell r="B196" t="str">
            <v>O&amp;M</v>
          </cell>
          <cell r="C196" t="str">
            <v>Distribution Operations</v>
          </cell>
          <cell r="D196" t="str">
            <v>58800-Dist Oper Misc Exp</v>
          </cell>
          <cell r="E196" t="str">
            <v>Non-Labor</v>
          </cell>
          <cell r="F196" t="str">
            <v>TX</v>
          </cell>
          <cell r="H196" t="str">
            <v>SPS CWC-Other O&amp;M</v>
          </cell>
          <cell r="I196">
            <v>-7420.0699999999988</v>
          </cell>
        </row>
        <row r="197">
          <cell r="B197" t="str">
            <v>O&amp;M</v>
          </cell>
          <cell r="C197" t="str">
            <v>Distribution Operations</v>
          </cell>
          <cell r="D197" t="str">
            <v>58800-Dist Oper Misc Exp</v>
          </cell>
          <cell r="E197" t="str">
            <v>Non-Labor</v>
          </cell>
          <cell r="F197" t="str">
            <v>TX</v>
          </cell>
          <cell r="H197" t="str">
            <v>SPS CWC-Other O&amp;M</v>
          </cell>
          <cell r="I197">
            <v>207614.54054399999</v>
          </cell>
        </row>
        <row r="198">
          <cell r="B198" t="str">
            <v>O&amp;M</v>
          </cell>
          <cell r="C198" t="str">
            <v>Distribution Operations</v>
          </cell>
          <cell r="D198" t="str">
            <v>58800-Dist Oper Misc Exp</v>
          </cell>
          <cell r="E198" t="str">
            <v>Non-Labor</v>
          </cell>
          <cell r="F198" t="str">
            <v>TX</v>
          </cell>
          <cell r="H198" t="str">
            <v>SPS CWC-Other O&amp;M</v>
          </cell>
          <cell r="I198">
            <v>-215632.14</v>
          </cell>
        </row>
        <row r="199">
          <cell r="B199" t="str">
            <v>O&amp;M</v>
          </cell>
          <cell r="C199" t="str">
            <v>Distribution Operations</v>
          </cell>
          <cell r="D199" t="str">
            <v>58900-Dist Rents</v>
          </cell>
          <cell r="E199" t="str">
            <v>Non-Labor</v>
          </cell>
          <cell r="F199" t="str">
            <v>PIS-DIST</v>
          </cell>
          <cell r="H199" t="str">
            <v>SPS CWC-Other O&amp;M</v>
          </cell>
          <cell r="I199">
            <v>-306304.74249323999</v>
          </cell>
        </row>
        <row r="200">
          <cell r="B200" t="str">
            <v>O&amp;M</v>
          </cell>
          <cell r="C200" t="str">
            <v>Distribution Maintenance</v>
          </cell>
          <cell r="D200" t="str">
            <v>59200-Dist Mt of Station Equip</v>
          </cell>
          <cell r="E200" t="str">
            <v>Non-Labor</v>
          </cell>
          <cell r="F200" t="str">
            <v>PIS-DIST</v>
          </cell>
          <cell r="H200" t="str">
            <v>SPS CWC-Other O&amp;M</v>
          </cell>
          <cell r="I200">
            <v>-0.12855594665032333</v>
          </cell>
        </row>
        <row r="201">
          <cell r="B201" t="str">
            <v>O&amp;M</v>
          </cell>
          <cell r="C201" t="str">
            <v>Distribution Maintenance</v>
          </cell>
          <cell r="D201" t="str">
            <v>59300-Dist Mtc of Overhead Lines</v>
          </cell>
          <cell r="E201" t="str">
            <v>Labor - Bargaining</v>
          </cell>
          <cell r="F201" t="str">
            <v>TX</v>
          </cell>
          <cell r="H201" t="str">
            <v>SPS CWC-Labor Regular</v>
          </cell>
          <cell r="I201">
            <v>93332.165733694681</v>
          </cell>
        </row>
        <row r="202">
          <cell r="B202" t="str">
            <v>O&amp;M</v>
          </cell>
          <cell r="C202" t="str">
            <v>Distribution Maintenance</v>
          </cell>
          <cell r="D202" t="str">
            <v>59300-Dist Mtc of Overhead Lines</v>
          </cell>
          <cell r="E202" t="str">
            <v>Labor - Incentive</v>
          </cell>
          <cell r="F202" t="str">
            <v>PIS-DIST</v>
          </cell>
          <cell r="H202" t="str">
            <v>SPS CWC-Labor Incentive</v>
          </cell>
          <cell r="I202">
            <v>-0.55853502295323709</v>
          </cell>
        </row>
        <row r="203">
          <cell r="B203" t="str">
            <v>O&amp;M</v>
          </cell>
          <cell r="C203" t="str">
            <v>Distribution Maintenance</v>
          </cell>
          <cell r="D203" t="str">
            <v>59300-Dist Mtc of Overhead Lines</v>
          </cell>
          <cell r="E203" t="str">
            <v>Labor - Non-bargaining</v>
          </cell>
          <cell r="F203" t="str">
            <v>TX</v>
          </cell>
          <cell r="H203" t="str">
            <v>SPS CWC-Labor Regular</v>
          </cell>
          <cell r="I203">
            <v>126032.44426630531</v>
          </cell>
        </row>
        <row r="204">
          <cell r="B204" t="str">
            <v>O&amp;M</v>
          </cell>
          <cell r="C204" t="str">
            <v>Distribution Maintenance</v>
          </cell>
          <cell r="D204" t="str">
            <v>59300-Dist Mtc of Overhead Lines</v>
          </cell>
          <cell r="E204" t="str">
            <v>Non-Labor</v>
          </cell>
          <cell r="F204" t="str">
            <v>PIS-DIST</v>
          </cell>
          <cell r="H204" t="str">
            <v>SPS CWC-Other O&amp;M</v>
          </cell>
          <cell r="I204">
            <v>-22.680089389823909</v>
          </cell>
        </row>
        <row r="205">
          <cell r="B205" t="str">
            <v>O&amp;M</v>
          </cell>
          <cell r="C205" t="str">
            <v>Distribution Maintenance</v>
          </cell>
          <cell r="D205" t="str">
            <v>59300-Dist Mtc of Overhead Lines</v>
          </cell>
          <cell r="E205" t="str">
            <v>Non-Labor</v>
          </cell>
          <cell r="F205" t="str">
            <v>PIS-DIST</v>
          </cell>
          <cell r="H205" t="str">
            <v>SPS CWC-Other O&amp;M</v>
          </cell>
          <cell r="I205">
            <v>-278.25</v>
          </cell>
        </row>
        <row r="206">
          <cell r="B206" t="str">
            <v>O&amp;M</v>
          </cell>
          <cell r="C206" t="str">
            <v>Distribution Maintenance</v>
          </cell>
          <cell r="D206" t="str">
            <v>59300-Dist Mtc of Overhead Lines</v>
          </cell>
          <cell r="E206" t="str">
            <v>Non-Labor</v>
          </cell>
          <cell r="F206" t="str">
            <v>PIS-DIST</v>
          </cell>
          <cell r="H206" t="str">
            <v>SPS CWC-Other O&amp;M</v>
          </cell>
          <cell r="I206">
            <v>-15.48</v>
          </cell>
        </row>
        <row r="207">
          <cell r="B207" t="str">
            <v>O&amp;M</v>
          </cell>
          <cell r="C207" t="str">
            <v>Distribution Maintenance</v>
          </cell>
          <cell r="D207" t="str">
            <v>59300-Dist Mtc of Overhead Lines</v>
          </cell>
          <cell r="E207" t="str">
            <v>Non-Labor</v>
          </cell>
          <cell r="F207" t="str">
            <v>TX</v>
          </cell>
          <cell r="H207" t="str">
            <v>SPS CWC-Other O&amp;M</v>
          </cell>
          <cell r="I207">
            <v>400618.006666667</v>
          </cell>
        </row>
        <row r="208">
          <cell r="B208" t="str">
            <v>O&amp;M</v>
          </cell>
          <cell r="C208" t="str">
            <v>Distribution Maintenance</v>
          </cell>
          <cell r="D208" t="str">
            <v>59400-Dist Mt of Undergrnd Line</v>
          </cell>
          <cell r="E208" t="str">
            <v>Non-Labor</v>
          </cell>
          <cell r="F208" t="str">
            <v>PIS-DIST</v>
          </cell>
          <cell r="H208" t="str">
            <v>SPS CWC-Other O&amp;M</v>
          </cell>
          <cell r="I208">
            <v>-1.13534207689291E-2</v>
          </cell>
        </row>
        <row r="209">
          <cell r="B209" t="str">
            <v>O&amp;M</v>
          </cell>
          <cell r="C209" t="str">
            <v>Distribution Maintenance</v>
          </cell>
          <cell r="D209" t="str">
            <v>59600-Dist Mtc of Streetlights</v>
          </cell>
          <cell r="E209" t="str">
            <v>Labor - Incentive</v>
          </cell>
          <cell r="F209" t="str">
            <v>PIS-DIST</v>
          </cell>
          <cell r="H209" t="str">
            <v>SPS CWC-Labor Incentive</v>
          </cell>
          <cell r="I209">
            <v>-2.0620584618601299E-2</v>
          </cell>
        </row>
        <row r="210">
          <cell r="B210" t="str">
            <v>O&amp;M</v>
          </cell>
          <cell r="C210" t="str">
            <v>Distribution Maintenance</v>
          </cell>
          <cell r="D210" t="str">
            <v>59600-Dist Mtc of Streetlights</v>
          </cell>
          <cell r="E210" t="str">
            <v>Non-Labor</v>
          </cell>
          <cell r="F210" t="str">
            <v>PIS-DIST</v>
          </cell>
          <cell r="H210" t="str">
            <v>SPS CWC-Other O&amp;M</v>
          </cell>
          <cell r="I210">
            <v>-0.13658235129092358</v>
          </cell>
        </row>
        <row r="211">
          <cell r="B211" t="str">
            <v>O&amp;M</v>
          </cell>
          <cell r="C211" t="str">
            <v>Customer Accounting</v>
          </cell>
          <cell r="D211" t="str">
            <v>90100-Cust Acct Supervise</v>
          </cell>
          <cell r="E211" t="str">
            <v>Non-Labor</v>
          </cell>
          <cell r="F211" t="str">
            <v>CUST-AVG</v>
          </cell>
          <cell r="H211" t="str">
            <v>SPS CWC-Other O&amp;M</v>
          </cell>
          <cell r="I211">
            <v>-60.730000000000004</v>
          </cell>
        </row>
        <row r="212">
          <cell r="B212" t="str">
            <v>O&amp;M</v>
          </cell>
          <cell r="C212" t="str">
            <v>Customer Accounting</v>
          </cell>
          <cell r="D212" t="str">
            <v>90200-Cust Acct Meter Read</v>
          </cell>
          <cell r="E212" t="str">
            <v>Labor - Incentive</v>
          </cell>
          <cell r="F212" t="str">
            <v>CUST-AVG</v>
          </cell>
          <cell r="H212" t="str">
            <v>SPS CWC-Labor Incentive</v>
          </cell>
          <cell r="I212">
            <v>-3.2992781540778151</v>
          </cell>
        </row>
        <row r="213">
          <cell r="B213" t="str">
            <v>O&amp;M</v>
          </cell>
          <cell r="C213" t="str">
            <v>Customer Accounting</v>
          </cell>
          <cell r="D213" t="str">
            <v>90200-Cust Acct Meter Read</v>
          </cell>
          <cell r="E213" t="str">
            <v>Non-Labor</v>
          </cell>
          <cell r="F213" t="str">
            <v>CUST-AVG</v>
          </cell>
          <cell r="H213" t="str">
            <v>SPS CWC-Other O&amp;M</v>
          </cell>
          <cell r="I213">
            <v>-5.8441669418184112</v>
          </cell>
        </row>
        <row r="214">
          <cell r="B214" t="str">
            <v>O&amp;M</v>
          </cell>
          <cell r="C214" t="str">
            <v>Customer Accounting</v>
          </cell>
          <cell r="D214" t="str">
            <v>90200-Cust Acct Meter Read</v>
          </cell>
          <cell r="E214" t="str">
            <v>Non-Labor</v>
          </cell>
          <cell r="F214" t="str">
            <v>CUST-AVG</v>
          </cell>
          <cell r="H214" t="str">
            <v>SPS CWC-Other O&amp;M</v>
          </cell>
          <cell r="I214">
            <v>-2.06</v>
          </cell>
        </row>
        <row r="215">
          <cell r="B215" t="str">
            <v>O&amp;M</v>
          </cell>
          <cell r="C215" t="str">
            <v>Customer Accounting</v>
          </cell>
          <cell r="D215" t="str">
            <v>90200-Cust Acct Meter Read</v>
          </cell>
          <cell r="E215" t="str">
            <v>Non-Labor</v>
          </cell>
          <cell r="F215" t="str">
            <v>CUST-AVG</v>
          </cell>
          <cell r="H215" t="str">
            <v>SPS CWC-Other O&amp;M</v>
          </cell>
          <cell r="I215">
            <v>-269.11</v>
          </cell>
        </row>
        <row r="216">
          <cell r="B216" t="str">
            <v>O&amp;M</v>
          </cell>
          <cell r="C216" t="str">
            <v>Customer Accounting</v>
          </cell>
          <cell r="D216" t="str">
            <v>90300-Cust Acct Recrds &amp;Coll</v>
          </cell>
          <cell r="E216" t="str">
            <v>Labor - Incentive</v>
          </cell>
          <cell r="F216" t="str">
            <v>CUST-AVG</v>
          </cell>
          <cell r="H216" t="str">
            <v>SPS CWC-Labor Incentive</v>
          </cell>
          <cell r="I216">
            <v>-8.8596457626517106E-2</v>
          </cell>
        </row>
        <row r="217">
          <cell r="B217" t="str">
            <v>O&amp;M</v>
          </cell>
          <cell r="C217" t="str">
            <v>Customer Accounting</v>
          </cell>
          <cell r="D217" t="str">
            <v>90300-Cust Acct Recrds &amp;Coll</v>
          </cell>
          <cell r="E217" t="str">
            <v>Non-Labor</v>
          </cell>
          <cell r="F217" t="str">
            <v>CUST-AVG</v>
          </cell>
          <cell r="H217" t="str">
            <v>SPS CWC-Other O&amp;M</v>
          </cell>
          <cell r="I217">
            <v>-16620.862212019543</v>
          </cell>
        </row>
        <row r="218">
          <cell r="B218" t="str">
            <v>O&amp;M</v>
          </cell>
          <cell r="C218" t="str">
            <v>Customer Accounting</v>
          </cell>
          <cell r="D218" t="str">
            <v>90300-Cust Acct Recrds &amp;Coll</v>
          </cell>
          <cell r="E218" t="str">
            <v>Non-Labor</v>
          </cell>
          <cell r="F218" t="str">
            <v>CUST-AVG</v>
          </cell>
          <cell r="H218" t="str">
            <v>SPS CWC-Other O&amp;M</v>
          </cell>
          <cell r="I218">
            <v>-61.21</v>
          </cell>
        </row>
        <row r="219">
          <cell r="B219" t="str">
            <v>O&amp;M</v>
          </cell>
          <cell r="C219" t="str">
            <v>Customer Accounting</v>
          </cell>
          <cell r="D219" t="str">
            <v>90300-Cust Acct Recrds &amp;Coll</v>
          </cell>
          <cell r="E219" t="str">
            <v>Non-Labor</v>
          </cell>
          <cell r="F219" t="str">
            <v>CUST-AVG</v>
          </cell>
          <cell r="H219" t="str">
            <v>SPS CWC-Other O&amp;M</v>
          </cell>
          <cell r="I219">
            <v>-404.02</v>
          </cell>
        </row>
        <row r="220">
          <cell r="B220" t="str">
            <v>O&amp;M</v>
          </cell>
          <cell r="C220" t="str">
            <v>Customer Accounting</v>
          </cell>
          <cell r="D220" t="str">
            <v>90400-Cust Acct Uncollect</v>
          </cell>
          <cell r="E220" t="str">
            <v>Non-Labor</v>
          </cell>
          <cell r="F220" t="str">
            <v>CUST-RET</v>
          </cell>
          <cell r="H220" t="str">
            <v>SPS CWC-Other O&amp;M</v>
          </cell>
          <cell r="I220">
            <v>1461880.74366542</v>
          </cell>
        </row>
        <row r="221">
          <cell r="B221" t="str">
            <v>O&amp;M</v>
          </cell>
          <cell r="C221" t="str">
            <v>Customer Accounting</v>
          </cell>
          <cell r="D221" t="str">
            <v>904001-Uncollectable Accounts - Non Commodity</v>
          </cell>
          <cell r="E221" t="str">
            <v>Non-Labor</v>
          </cell>
          <cell r="F221" t="str">
            <v>TX</v>
          </cell>
          <cell r="H221" t="str">
            <v>SPS CWC-Other O&amp;M</v>
          </cell>
          <cell r="I221">
            <v>363636</v>
          </cell>
        </row>
        <row r="222">
          <cell r="B222" t="str">
            <v>O&amp;M</v>
          </cell>
          <cell r="C222" t="str">
            <v>Customer Accounting</v>
          </cell>
          <cell r="D222" t="str">
            <v>90500-Cust Acct Misc</v>
          </cell>
          <cell r="E222" t="str">
            <v>Non-Labor</v>
          </cell>
          <cell r="F222" t="str">
            <v>CUST-AVG</v>
          </cell>
          <cell r="H222" t="str">
            <v>SPS CWC-Other O&amp;M</v>
          </cell>
          <cell r="I222">
            <v>-1.4089654695004001E-2</v>
          </cell>
        </row>
        <row r="223">
          <cell r="B223" t="str">
            <v>O&amp;M</v>
          </cell>
          <cell r="C223" t="str">
            <v>Customer Accounting</v>
          </cell>
          <cell r="D223" t="str">
            <v>90500-Cust Acct Misc</v>
          </cell>
          <cell r="E223" t="str">
            <v>Non-Labor</v>
          </cell>
          <cell r="F223" t="str">
            <v>CUST-AVG</v>
          </cell>
          <cell r="H223" t="str">
            <v>SPS CWC-Other O&amp;M</v>
          </cell>
          <cell r="I223">
            <v>-47.31</v>
          </cell>
        </row>
        <row r="224">
          <cell r="B224" t="str">
            <v>O&amp;M</v>
          </cell>
          <cell r="C224" t="str">
            <v>Customer Accounting</v>
          </cell>
          <cell r="D224" t="str">
            <v>90500-Cust Acct Misc</v>
          </cell>
          <cell r="E224" t="str">
            <v>Non-Labor</v>
          </cell>
          <cell r="F224" t="str">
            <v>CUST-AVG</v>
          </cell>
          <cell r="H224" t="str">
            <v>SPS CWC-Other O&amp;M</v>
          </cell>
          <cell r="I224">
            <v>-1.0900000000000001</v>
          </cell>
        </row>
        <row r="225">
          <cell r="B225" t="str">
            <v>O&amp;M</v>
          </cell>
          <cell r="C225" t="str">
            <v>Customer Accounting</v>
          </cell>
          <cell r="D225" t="str">
            <v>DEPINT - Customer Deposit Interest Expense</v>
          </cell>
          <cell r="E225" t="str">
            <v>Non-Labor</v>
          </cell>
          <cell r="F225" t="str">
            <v>NM</v>
          </cell>
          <cell r="H225" t="str">
            <v>SPS CWC-Other O&amp;M</v>
          </cell>
          <cell r="I225">
            <v>15352</v>
          </cell>
        </row>
        <row r="226">
          <cell r="B226" t="str">
            <v>O&amp;M</v>
          </cell>
          <cell r="C226" t="str">
            <v>Customer Accounting</v>
          </cell>
          <cell r="D226" t="str">
            <v>DEPINT - Customer Deposit Interest Expense</v>
          </cell>
          <cell r="E226" t="str">
            <v>Non-Labor</v>
          </cell>
          <cell r="F226" t="str">
            <v>TX</v>
          </cell>
          <cell r="H226" t="str">
            <v>SPS CWC-Other O&amp;M</v>
          </cell>
          <cell r="I226">
            <v>28708</v>
          </cell>
        </row>
        <row r="227">
          <cell r="B227" t="str">
            <v>O&amp;M</v>
          </cell>
          <cell r="C227" t="str">
            <v>Customer Service</v>
          </cell>
          <cell r="D227" t="str">
            <v>90800-Customer Asst Expense</v>
          </cell>
          <cell r="E227" t="str">
            <v>Labor - Incentive</v>
          </cell>
          <cell r="F227" t="str">
            <v>CUST-AVG</v>
          </cell>
          <cell r="H227" t="str">
            <v>SPS CWC-Labor Incentive</v>
          </cell>
          <cell r="I227">
            <v>-0.47018731339079911</v>
          </cell>
        </row>
        <row r="228">
          <cell r="B228" t="str">
            <v>O&amp;M</v>
          </cell>
          <cell r="C228" t="str">
            <v>Customer Service</v>
          </cell>
          <cell r="D228" t="str">
            <v>90800-Customer Asst Expense</v>
          </cell>
          <cell r="E228" t="str">
            <v>Non-Labor</v>
          </cell>
          <cell r="F228" t="str">
            <v>CUST-AVG</v>
          </cell>
          <cell r="H228" t="str">
            <v>SPS CWC-Other O&amp;M</v>
          </cell>
          <cell r="I228">
            <v>-0.44632202990900893</v>
          </cell>
        </row>
        <row r="229">
          <cell r="B229" t="str">
            <v>O&amp;M</v>
          </cell>
          <cell r="C229" t="str">
            <v>Customer Service</v>
          </cell>
          <cell r="D229" t="str">
            <v>90800-Customer Asst Expense</v>
          </cell>
          <cell r="E229" t="str">
            <v>Non-Labor</v>
          </cell>
          <cell r="F229" t="str">
            <v>CUST-AVG</v>
          </cell>
          <cell r="H229" t="str">
            <v>SPS CWC-Other O&amp;M</v>
          </cell>
          <cell r="I229">
            <v>-1986.5</v>
          </cell>
        </row>
        <row r="230">
          <cell r="B230" t="str">
            <v>O&amp;M</v>
          </cell>
          <cell r="C230" t="str">
            <v>Customer Service</v>
          </cell>
          <cell r="D230" t="str">
            <v>90800-Customer Asst Expense</v>
          </cell>
          <cell r="E230" t="str">
            <v>Non-Labor</v>
          </cell>
          <cell r="F230" t="str">
            <v>CUST-AVG</v>
          </cell>
          <cell r="H230" t="str">
            <v>SPS CWC-Other O&amp;M</v>
          </cell>
          <cell r="I230">
            <v>-560.29</v>
          </cell>
        </row>
        <row r="231">
          <cell r="B231" t="str">
            <v>O&amp;M</v>
          </cell>
          <cell r="C231" t="str">
            <v>Customer Service</v>
          </cell>
          <cell r="D231" t="str">
            <v>90801EE-Customer Assistance EE Amort TX</v>
          </cell>
          <cell r="E231" t="str">
            <v>Non-Labor</v>
          </cell>
          <cell r="F231" t="str">
            <v>TX</v>
          </cell>
          <cell r="H231" t="str">
            <v>SPS CWC-Other O&amp;M</v>
          </cell>
          <cell r="I231">
            <v>-4223707.24</v>
          </cell>
        </row>
        <row r="232">
          <cell r="B232" t="str">
            <v>O&amp;M</v>
          </cell>
          <cell r="C232" t="str">
            <v>Customer Service</v>
          </cell>
          <cell r="D232" t="str">
            <v>90803EE-Customer Assistance EE Amort NM</v>
          </cell>
          <cell r="E232" t="str">
            <v>Non-Labor</v>
          </cell>
          <cell r="F232" t="str">
            <v>NM</v>
          </cell>
          <cell r="H232" t="str">
            <v>SPS CWC-Other O&amp;M</v>
          </cell>
          <cell r="I232">
            <v>-11170942.470000001</v>
          </cell>
        </row>
        <row r="233">
          <cell r="B233" t="str">
            <v>O&amp;M</v>
          </cell>
          <cell r="C233" t="str">
            <v>Customer Service</v>
          </cell>
          <cell r="D233" t="str">
            <v>909000-Informational and instruction advertising expense</v>
          </cell>
          <cell r="E233" t="str">
            <v>Non-Labor</v>
          </cell>
          <cell r="F233" t="str">
            <v>CUST-RET</v>
          </cell>
          <cell r="H233" t="str">
            <v>SPS CWC-Other O&amp;M</v>
          </cell>
          <cell r="I233">
            <v>-287869.90000000002</v>
          </cell>
        </row>
        <row r="234">
          <cell r="B234" t="str">
            <v>O&amp;M</v>
          </cell>
          <cell r="C234" t="str">
            <v>Customer Service</v>
          </cell>
          <cell r="D234" t="str">
            <v>910000-Misc Cust Serv Expense</v>
          </cell>
          <cell r="E234" t="str">
            <v>Non-Labor</v>
          </cell>
          <cell r="F234" t="str">
            <v>CUST-RET</v>
          </cell>
          <cell r="H234" t="str">
            <v>SPS CWC-Other O&amp;M</v>
          </cell>
          <cell r="I234">
            <v>-26.099999999999994</v>
          </cell>
        </row>
        <row r="235">
          <cell r="B235" t="str">
            <v>O&amp;M</v>
          </cell>
          <cell r="C235" t="str">
            <v>Customer Service</v>
          </cell>
          <cell r="D235" t="str">
            <v>910000-Misc Cust Serv Expense</v>
          </cell>
          <cell r="E235" t="str">
            <v>Non-Labor</v>
          </cell>
          <cell r="F235" t="str">
            <v>CUST-RET</v>
          </cell>
          <cell r="H235" t="str">
            <v>SPS CWC-Other O&amp;M</v>
          </cell>
          <cell r="I235">
            <v>-0.86</v>
          </cell>
        </row>
        <row r="236">
          <cell r="B236" t="str">
            <v>O&amp;M</v>
          </cell>
          <cell r="C236" t="str">
            <v>Sales</v>
          </cell>
          <cell r="D236" t="str">
            <v>91200-Economic Development</v>
          </cell>
          <cell r="E236" t="str">
            <v>Labor - Incentive</v>
          </cell>
          <cell r="F236" t="str">
            <v>CUST-AVG</v>
          </cell>
          <cell r="H236" t="str">
            <v>SPS CWC-Labor Incentive</v>
          </cell>
          <cell r="I236">
            <v>-2.63581557184305E-2</v>
          </cell>
        </row>
        <row r="237">
          <cell r="B237" t="str">
            <v>O&amp;M</v>
          </cell>
          <cell r="C237" t="str">
            <v>Sales</v>
          </cell>
          <cell r="D237" t="str">
            <v>91200-Economic Development</v>
          </cell>
          <cell r="E237" t="str">
            <v>Non-Labor</v>
          </cell>
          <cell r="F237" t="str">
            <v>CUST-AVG</v>
          </cell>
          <cell r="H237" t="str">
            <v>SPS CWC-Other O&amp;M</v>
          </cell>
          <cell r="I237">
            <v>-9701.75</v>
          </cell>
        </row>
        <row r="238">
          <cell r="B238" t="str">
            <v>O&amp;M</v>
          </cell>
          <cell r="C238" t="str">
            <v>Sales</v>
          </cell>
          <cell r="D238" t="str">
            <v>916000-Misc Sales Expense</v>
          </cell>
          <cell r="E238" t="str">
            <v>Non-Labor</v>
          </cell>
          <cell r="F238" t="str">
            <v>CUST-AVG</v>
          </cell>
          <cell r="H238" t="str">
            <v>SPS CWC-Other O&amp;M</v>
          </cell>
          <cell r="I238">
            <v>-2.27</v>
          </cell>
        </row>
        <row r="239">
          <cell r="B239" t="str">
            <v>O&amp;M</v>
          </cell>
          <cell r="C239" t="str">
            <v>Sales</v>
          </cell>
          <cell r="D239" t="str">
            <v>916000-Misc Sales Expense</v>
          </cell>
          <cell r="E239" t="str">
            <v>Non-Labor</v>
          </cell>
          <cell r="F239" t="str">
            <v>CUST-AVG</v>
          </cell>
          <cell r="H239" t="str">
            <v>SPS CWC-Other O&amp;M</v>
          </cell>
          <cell r="I239">
            <v>-0.05</v>
          </cell>
        </row>
        <row r="240">
          <cell r="B240" t="str">
            <v>O&amp;M</v>
          </cell>
          <cell r="C240" t="str">
            <v>A&amp;G</v>
          </cell>
          <cell r="D240" t="str">
            <v>92000-A&amp;G Salaries</v>
          </cell>
          <cell r="E240" t="str">
            <v>Labor - Bargaining</v>
          </cell>
          <cell r="F240" t="str">
            <v>LABXAG</v>
          </cell>
          <cell r="H240" t="str">
            <v>SPS CWC-Labor Regular</v>
          </cell>
          <cell r="I240">
            <v>-27548.965158030554</v>
          </cell>
        </row>
        <row r="241">
          <cell r="B241" t="str">
            <v>O&amp;M</v>
          </cell>
          <cell r="C241" t="str">
            <v>A&amp;G</v>
          </cell>
          <cell r="D241" t="str">
            <v>92000-A&amp;G Salaries</v>
          </cell>
          <cell r="E241" t="str">
            <v>Labor - Incentive</v>
          </cell>
          <cell r="F241" t="str">
            <v>LABXAG</v>
          </cell>
          <cell r="H241" t="str">
            <v>SPS CWC-Labor Incentive</v>
          </cell>
          <cell r="I241">
            <v>-55419.229999999996</v>
          </cell>
        </row>
        <row r="242">
          <cell r="B242" t="str">
            <v>O&amp;M</v>
          </cell>
          <cell r="C242" t="str">
            <v>A&amp;G</v>
          </cell>
          <cell r="D242" t="str">
            <v>92000-A&amp;G Salaries</v>
          </cell>
          <cell r="E242" t="str">
            <v>Labor - Incentive</v>
          </cell>
          <cell r="F242" t="str">
            <v>LABXAG</v>
          </cell>
          <cell r="H242" t="str">
            <v>SPS CWC-Labor Incentive</v>
          </cell>
          <cell r="I242">
            <v>-2293.7600000000002</v>
          </cell>
        </row>
        <row r="243">
          <cell r="B243" t="str">
            <v>O&amp;M</v>
          </cell>
          <cell r="C243" t="str">
            <v>A&amp;G</v>
          </cell>
          <cell r="D243" t="str">
            <v>92000-A&amp;G Salaries</v>
          </cell>
          <cell r="E243" t="str">
            <v>Labor - Incentive</v>
          </cell>
          <cell r="F243" t="str">
            <v>LABXAG</v>
          </cell>
          <cell r="H243" t="str">
            <v>SPS CWC-Labor Incentive</v>
          </cell>
          <cell r="I243">
            <v>-2764.2400000000002</v>
          </cell>
        </row>
        <row r="244">
          <cell r="B244" t="str">
            <v>O&amp;M</v>
          </cell>
          <cell r="C244" t="str">
            <v>A&amp;G</v>
          </cell>
          <cell r="D244" t="str">
            <v>92000-A&amp;G Salaries</v>
          </cell>
          <cell r="E244" t="str">
            <v>Labor - Long-Term Incentive</v>
          </cell>
          <cell r="F244" t="str">
            <v>LABXAG</v>
          </cell>
          <cell r="H244" t="str">
            <v>SPS CWC-Labor Regular</v>
          </cell>
          <cell r="I244">
            <v>-5198438.7840116536</v>
          </cell>
        </row>
        <row r="245">
          <cell r="B245" t="str">
            <v>O&amp;M</v>
          </cell>
          <cell r="C245" t="str">
            <v>A&amp;G</v>
          </cell>
          <cell r="D245" t="str">
            <v>92000-A&amp;G Salaries</v>
          </cell>
          <cell r="E245" t="str">
            <v>Labor - Non-bargaining</v>
          </cell>
          <cell r="F245" t="str">
            <v>LABXAG</v>
          </cell>
          <cell r="H245" t="str">
            <v>SPS CWC-Labor Regular</v>
          </cell>
          <cell r="I245">
            <v>-327.62601525000008</v>
          </cell>
        </row>
        <row r="246">
          <cell r="B246" t="str">
            <v>O&amp;M</v>
          </cell>
          <cell r="C246" t="str">
            <v>A&amp;G</v>
          </cell>
          <cell r="D246" t="str">
            <v>92000-A&amp;G Salaries</v>
          </cell>
          <cell r="E246" t="str">
            <v>Labor - Non-bargaining</v>
          </cell>
          <cell r="F246" t="str">
            <v>LABXAG</v>
          </cell>
          <cell r="H246" t="str">
            <v>SPS CWC-Labor Regular</v>
          </cell>
          <cell r="I246">
            <v>-129262.72</v>
          </cell>
        </row>
        <row r="247">
          <cell r="B247" t="str">
            <v>O&amp;M</v>
          </cell>
          <cell r="C247" t="str">
            <v>A&amp;G</v>
          </cell>
          <cell r="D247" t="str">
            <v>92000-A&amp;G Salaries</v>
          </cell>
          <cell r="E247" t="str">
            <v>Labor - Non-bargaining</v>
          </cell>
          <cell r="F247" t="str">
            <v>LABXAG</v>
          </cell>
          <cell r="H247" t="str">
            <v>SPS CWC-Labor Regular</v>
          </cell>
          <cell r="I247">
            <v>-37201.144841969435</v>
          </cell>
        </row>
        <row r="248">
          <cell r="B248" t="str">
            <v>O&amp;M</v>
          </cell>
          <cell r="C248" t="str">
            <v>A&amp;G</v>
          </cell>
          <cell r="D248" t="str">
            <v>92000-A&amp;G Salaries</v>
          </cell>
          <cell r="E248" t="str">
            <v>Labor - Non-bargaining</v>
          </cell>
          <cell r="F248" t="str">
            <v>LABXAG</v>
          </cell>
          <cell r="H248" t="str">
            <v>SPS CWC-Labor Regular</v>
          </cell>
          <cell r="I248">
            <v>-20103.580000000002</v>
          </cell>
        </row>
        <row r="249">
          <cell r="B249" t="str">
            <v>O&amp;M</v>
          </cell>
          <cell r="C249" t="str">
            <v>A&amp;G</v>
          </cell>
          <cell r="D249" t="str">
            <v>92100-A&amp;G Office &amp; Supplies</v>
          </cell>
          <cell r="E249" t="str">
            <v>Labor - Incentive</v>
          </cell>
          <cell r="F249" t="str">
            <v>LABXAG</v>
          </cell>
          <cell r="H249" t="str">
            <v>SPS CWC-Labor Incentive</v>
          </cell>
          <cell r="I249">
            <v>-179.1852356842036</v>
          </cell>
        </row>
        <row r="250">
          <cell r="B250" t="str">
            <v>O&amp;M</v>
          </cell>
          <cell r="C250" t="str">
            <v>A&amp;G</v>
          </cell>
          <cell r="D250" t="str">
            <v>92100-A&amp;G Office &amp; Supplies</v>
          </cell>
          <cell r="E250" t="str">
            <v>Non-Labor</v>
          </cell>
          <cell r="F250" t="str">
            <v>LABXAG</v>
          </cell>
          <cell r="H250" t="str">
            <v>SPS CWC-Other O&amp;M</v>
          </cell>
          <cell r="I250">
            <v>-22559.26951537358</v>
          </cell>
        </row>
        <row r="251">
          <cell r="B251" t="str">
            <v>O&amp;M</v>
          </cell>
          <cell r="C251" t="str">
            <v>A&amp;G</v>
          </cell>
          <cell r="D251" t="str">
            <v>92100-A&amp;G Office &amp; Supplies</v>
          </cell>
          <cell r="E251" t="str">
            <v>Non-Labor</v>
          </cell>
          <cell r="F251" t="str">
            <v>LABXAG</v>
          </cell>
          <cell r="H251" t="str">
            <v>SPS CWC-Other O&amp;M</v>
          </cell>
          <cell r="I251">
            <v>-44678.74</v>
          </cell>
        </row>
        <row r="252">
          <cell r="B252" t="str">
            <v>O&amp;M</v>
          </cell>
          <cell r="C252" t="str">
            <v>A&amp;G</v>
          </cell>
          <cell r="D252" t="str">
            <v>92100-A&amp;G Office &amp; Supplies</v>
          </cell>
          <cell r="E252" t="str">
            <v>Non-Labor</v>
          </cell>
          <cell r="F252" t="str">
            <v>LABXAG</v>
          </cell>
          <cell r="H252" t="str">
            <v>SPS CWC-Other O&amp;M</v>
          </cell>
          <cell r="I252">
            <v>-115558.73000000003</v>
          </cell>
        </row>
        <row r="253">
          <cell r="B253" t="str">
            <v>O&amp;M</v>
          </cell>
          <cell r="C253" t="str">
            <v>A&amp;G</v>
          </cell>
          <cell r="D253" t="str">
            <v>92100-A&amp;G Office &amp; Supplies</v>
          </cell>
          <cell r="E253" t="str">
            <v>Non-Labor</v>
          </cell>
          <cell r="F253" t="str">
            <v>LABXAG</v>
          </cell>
          <cell r="H253" t="str">
            <v>SPS CWC-Other O&amp;M</v>
          </cell>
          <cell r="I253">
            <v>-4903.7700000000004</v>
          </cell>
        </row>
        <row r="254">
          <cell r="B254" t="str">
            <v>O&amp;M</v>
          </cell>
          <cell r="C254" t="str">
            <v>A&amp;G</v>
          </cell>
          <cell r="D254" t="str">
            <v>92100-A&amp;G Office &amp; Supplies</v>
          </cell>
          <cell r="E254" t="str">
            <v>Non-Labor</v>
          </cell>
          <cell r="F254" t="str">
            <v>LABXAG</v>
          </cell>
          <cell r="H254" t="str">
            <v>SPS CWC-Other O&amp;M</v>
          </cell>
          <cell r="I254">
            <v>-1447.27</v>
          </cell>
        </row>
        <row r="255">
          <cell r="B255" t="str">
            <v>O&amp;M</v>
          </cell>
          <cell r="C255" t="str">
            <v>A&amp;G</v>
          </cell>
          <cell r="D255" t="str">
            <v>92100-A&amp;G Office &amp; Supplies</v>
          </cell>
          <cell r="E255" t="str">
            <v>Non-Labor</v>
          </cell>
          <cell r="F255" t="str">
            <v>LABXAG</v>
          </cell>
          <cell r="H255" t="str">
            <v>SPS CWC-Other O&amp;M</v>
          </cell>
          <cell r="I255">
            <v>-6607.6500000000005</v>
          </cell>
        </row>
        <row r="256">
          <cell r="B256" t="str">
            <v>O&amp;M</v>
          </cell>
          <cell r="C256" t="str">
            <v>A&amp;G</v>
          </cell>
          <cell r="D256" t="str">
            <v>92100-A&amp;G Office &amp; Supplies</v>
          </cell>
          <cell r="E256" t="str">
            <v>Non-Labor</v>
          </cell>
          <cell r="F256" t="str">
            <v>LABXAG</v>
          </cell>
          <cell r="H256" t="str">
            <v>SPS CWC-Other O&amp;M</v>
          </cell>
          <cell r="I256">
            <v>15548.85</v>
          </cell>
        </row>
        <row r="257">
          <cell r="B257" t="str">
            <v>O&amp;M</v>
          </cell>
          <cell r="C257" t="str">
            <v>A&amp;G</v>
          </cell>
          <cell r="D257" t="str">
            <v>92100-A&amp;G Office &amp; Supplies</v>
          </cell>
          <cell r="E257" t="str">
            <v>Non-Labor</v>
          </cell>
          <cell r="F257" t="str">
            <v>LABXAG</v>
          </cell>
          <cell r="H257" t="str">
            <v>SPS CWC-Other O&amp;M</v>
          </cell>
          <cell r="I257">
            <v>57203.097001000002</v>
          </cell>
        </row>
        <row r="258">
          <cell r="B258" t="str">
            <v>O&amp;M</v>
          </cell>
          <cell r="C258" t="str">
            <v>A&amp;G</v>
          </cell>
          <cell r="D258" t="str">
            <v>92200-A&amp;G Admn Transfer Crdt</v>
          </cell>
          <cell r="E258" t="str">
            <v>Non-Labor</v>
          </cell>
          <cell r="F258" t="str">
            <v>LABXAG</v>
          </cell>
          <cell r="H258" t="str">
            <v>SPS CWC-Other O&amp;M</v>
          </cell>
          <cell r="I258">
            <v>3858325.14694564</v>
          </cell>
        </row>
        <row r="259">
          <cell r="B259" t="str">
            <v>O&amp;M</v>
          </cell>
          <cell r="C259" t="str">
            <v>A&amp;G</v>
          </cell>
          <cell r="D259" t="str">
            <v>92300-A&amp;G Outside Services</v>
          </cell>
          <cell r="E259" t="str">
            <v>Non-Labor</v>
          </cell>
          <cell r="F259" t="str">
            <v>LABXAG</v>
          </cell>
          <cell r="H259" t="str">
            <v>SPS CWC-Other O&amp;M</v>
          </cell>
          <cell r="I259">
            <v>-1031.78404662</v>
          </cell>
        </row>
        <row r="260">
          <cell r="B260" t="str">
            <v>O&amp;M</v>
          </cell>
          <cell r="C260" t="str">
            <v>A&amp;G</v>
          </cell>
          <cell r="D260" t="str">
            <v>92300-A&amp;G Outside Services</v>
          </cell>
          <cell r="E260" t="str">
            <v>Non-Labor</v>
          </cell>
          <cell r="F260" t="str">
            <v>LABXAG</v>
          </cell>
          <cell r="H260" t="str">
            <v>SPS CWC-Other O&amp;M</v>
          </cell>
          <cell r="I260">
            <v>-22865.489999999994</v>
          </cell>
        </row>
        <row r="261">
          <cell r="B261" t="str">
            <v>O&amp;M</v>
          </cell>
          <cell r="C261" t="str">
            <v>A&amp;G</v>
          </cell>
          <cell r="D261" t="str">
            <v>92300-A&amp;G Outside Services</v>
          </cell>
          <cell r="E261" t="str">
            <v>Non-Labor</v>
          </cell>
          <cell r="F261" t="str">
            <v>LABXAG</v>
          </cell>
          <cell r="H261" t="str">
            <v>SPS CWC-Other O&amp;M</v>
          </cell>
          <cell r="I261">
            <v>-13104.33</v>
          </cell>
        </row>
        <row r="262">
          <cell r="B262" t="str">
            <v>O&amp;M</v>
          </cell>
          <cell r="C262" t="str">
            <v>A&amp;G</v>
          </cell>
          <cell r="D262" t="str">
            <v>92400-A&amp;G Property Insurance</v>
          </cell>
          <cell r="E262" t="str">
            <v>Non-Labor</v>
          </cell>
          <cell r="F262" t="str">
            <v>PIS-NET</v>
          </cell>
          <cell r="H262" t="str">
            <v>SPS CWC-Other O&amp;M</v>
          </cell>
          <cell r="I262">
            <v>-7665.41</v>
          </cell>
        </row>
        <row r="263">
          <cell r="B263" t="str">
            <v>O&amp;M</v>
          </cell>
          <cell r="C263" t="str">
            <v>A&amp;G</v>
          </cell>
          <cell r="D263" t="str">
            <v>92500-A&amp;G Injuries &amp; Damages</v>
          </cell>
          <cell r="E263" t="str">
            <v>Labor - Injuries &amp; Damages</v>
          </cell>
          <cell r="F263" t="str">
            <v>LABXAG</v>
          </cell>
          <cell r="H263" t="str">
            <v>SPS CWC-Labor Regular</v>
          </cell>
          <cell r="I263">
            <v>-973.89</v>
          </cell>
        </row>
        <row r="264">
          <cell r="B264" t="str">
            <v>O&amp;M</v>
          </cell>
          <cell r="C264" t="str">
            <v>A&amp;G</v>
          </cell>
          <cell r="D264" t="str">
            <v>92500-A&amp;G Injuries &amp; Damages</v>
          </cell>
          <cell r="E264" t="str">
            <v>Labor - Injuries &amp; Damages</v>
          </cell>
          <cell r="F264" t="str">
            <v>LABXAG</v>
          </cell>
          <cell r="H264" t="str">
            <v>SPS CWC-Labor Regular</v>
          </cell>
          <cell r="I264">
            <v>15.359999999999996</v>
          </cell>
        </row>
        <row r="265">
          <cell r="B265" t="str">
            <v>O&amp;M</v>
          </cell>
          <cell r="C265" t="str">
            <v>A&amp;G</v>
          </cell>
          <cell r="D265" t="str">
            <v>926000-Employee pensions and benefits</v>
          </cell>
          <cell r="E265" t="str">
            <v>Labor - Bargaining</v>
          </cell>
          <cell r="F265" t="str">
            <v>LABXAG</v>
          </cell>
          <cell r="H265" t="str">
            <v>SPS CWC-Labor Regular</v>
          </cell>
          <cell r="I265">
            <v>-184.44373122544238</v>
          </cell>
        </row>
        <row r="266">
          <cell r="B266" t="str">
            <v>O&amp;M</v>
          </cell>
          <cell r="C266" t="str">
            <v>A&amp;G</v>
          </cell>
          <cell r="D266" t="str">
            <v>926000-Employee pensions and benefits</v>
          </cell>
          <cell r="E266" t="str">
            <v>Labor - Non-bargaining</v>
          </cell>
          <cell r="F266" t="str">
            <v>LABXAG</v>
          </cell>
          <cell r="H266" t="str">
            <v>SPS CWC-Labor Regular</v>
          </cell>
          <cell r="I266">
            <v>-249.06626877455761</v>
          </cell>
        </row>
        <row r="267">
          <cell r="B267" t="str">
            <v>O&amp;M</v>
          </cell>
          <cell r="C267" t="str">
            <v>A&amp;G</v>
          </cell>
          <cell r="D267" t="str">
            <v>926000-Employee pensions and benefits</v>
          </cell>
          <cell r="E267" t="str">
            <v>Labor - Non-bargaining</v>
          </cell>
          <cell r="F267" t="str">
            <v>LABXAG</v>
          </cell>
          <cell r="H267" t="str">
            <v>SPS CWC-Labor Regular</v>
          </cell>
          <cell r="I267">
            <v>-109.07000000000001</v>
          </cell>
        </row>
        <row r="268">
          <cell r="B268" t="str">
            <v>O&amp;M</v>
          </cell>
          <cell r="C268" t="str">
            <v>A&amp;G</v>
          </cell>
          <cell r="D268" t="str">
            <v>926000-Employee pensions and benefits</v>
          </cell>
          <cell r="E268" t="str">
            <v>Labor - Pension</v>
          </cell>
          <cell r="F268" t="str">
            <v>LABXAG</v>
          </cell>
          <cell r="H268" t="str">
            <v>SPS CWC-Labor Regular</v>
          </cell>
          <cell r="I268">
            <v>-7635</v>
          </cell>
        </row>
        <row r="269">
          <cell r="B269" t="str">
            <v>O&amp;M</v>
          </cell>
          <cell r="C269" t="str">
            <v>A&amp;G</v>
          </cell>
          <cell r="D269" t="str">
            <v>926000-Employee pensions and benefits</v>
          </cell>
          <cell r="E269" t="str">
            <v>Labor - Pension</v>
          </cell>
          <cell r="F269" t="str">
            <v>LABXAG</v>
          </cell>
          <cell r="H269" t="str">
            <v>SPS CWC-Labor Regular</v>
          </cell>
          <cell r="I269">
            <v>-6741.1258619300006</v>
          </cell>
        </row>
        <row r="270">
          <cell r="B270" t="str">
            <v>O&amp;M</v>
          </cell>
          <cell r="C270" t="str">
            <v>A&amp;G</v>
          </cell>
          <cell r="D270" t="str">
            <v>926000-Employee pensions and benefits</v>
          </cell>
          <cell r="E270" t="str">
            <v>Labor - Pension</v>
          </cell>
          <cell r="F270" t="str">
            <v>LABXAG</v>
          </cell>
          <cell r="H270" t="str">
            <v>SPS CWC-Labor Regular</v>
          </cell>
          <cell r="I270">
            <v>-258353.104757516</v>
          </cell>
        </row>
        <row r="271">
          <cell r="B271" t="str">
            <v>O&amp;M</v>
          </cell>
          <cell r="C271" t="str">
            <v>A&amp;G</v>
          </cell>
          <cell r="D271" t="str">
            <v>926000-Employee pensions and benefits</v>
          </cell>
          <cell r="E271" t="str">
            <v>Labor - Pension</v>
          </cell>
          <cell r="F271" t="str">
            <v>LABXAG</v>
          </cell>
          <cell r="H271" t="str">
            <v>SPS CWC-Labor Regular</v>
          </cell>
          <cell r="I271">
            <v>-455464.30740335502</v>
          </cell>
        </row>
        <row r="272">
          <cell r="B272" t="str">
            <v>O&amp;M</v>
          </cell>
          <cell r="C272" t="str">
            <v>A&amp;G</v>
          </cell>
          <cell r="D272" t="str">
            <v>926000-Employee pensions and benefits</v>
          </cell>
          <cell r="E272" t="str">
            <v>Labor - Pension</v>
          </cell>
          <cell r="F272" t="str">
            <v>LABXAG</v>
          </cell>
          <cell r="H272" t="str">
            <v>SPS CWC-Labor Regular</v>
          </cell>
          <cell r="I272">
            <v>-20691.78</v>
          </cell>
        </row>
        <row r="273">
          <cell r="B273" t="str">
            <v>O&amp;M</v>
          </cell>
          <cell r="C273" t="str">
            <v>A&amp;G</v>
          </cell>
          <cell r="D273" t="str">
            <v>926000-Employee pensions and benefits</v>
          </cell>
          <cell r="E273" t="str">
            <v>Labor - Pension</v>
          </cell>
          <cell r="F273" t="str">
            <v>LABXAG</v>
          </cell>
          <cell r="H273" t="str">
            <v>SPS CWC-Labor Regular</v>
          </cell>
          <cell r="I273">
            <v>-4378.3900000000003</v>
          </cell>
        </row>
        <row r="274">
          <cell r="B274" t="str">
            <v>O&amp;M</v>
          </cell>
          <cell r="C274" t="str">
            <v>A&amp;G</v>
          </cell>
          <cell r="D274" t="str">
            <v>92603-SPS Deferred Pension Exp</v>
          </cell>
          <cell r="E274" t="str">
            <v>Labor - Pension</v>
          </cell>
          <cell r="F274" t="str">
            <v>TX</v>
          </cell>
          <cell r="H274" t="str">
            <v>SPS CWC-Labor Regular</v>
          </cell>
          <cell r="I274">
            <v>-1887518.4</v>
          </cell>
        </row>
        <row r="275">
          <cell r="B275" t="str">
            <v>O&amp;M</v>
          </cell>
          <cell r="C275" t="str">
            <v>A&amp;G</v>
          </cell>
          <cell r="D275" t="str">
            <v>92800-A&amp;G Regulatory Comm Exp</v>
          </cell>
          <cell r="E275" t="str">
            <v>Labor - Incentive</v>
          </cell>
          <cell r="F275" t="str">
            <v>CUST-AVG</v>
          </cell>
          <cell r="H275" t="str">
            <v>SPS CWC-Labor Incentive</v>
          </cell>
          <cell r="I275">
            <v>-0.13558314373020319</v>
          </cell>
        </row>
        <row r="276">
          <cell r="B276" t="str">
            <v>O&amp;M</v>
          </cell>
          <cell r="C276" t="str">
            <v>A&amp;G</v>
          </cell>
          <cell r="D276" t="str">
            <v>92800-A&amp;G Regulatory Comm Exp</v>
          </cell>
          <cell r="E276" t="str">
            <v>Non-Labor</v>
          </cell>
          <cell r="F276" t="str">
            <v>CUST-AVG</v>
          </cell>
          <cell r="H276" t="str">
            <v>SPS CWC-Other O&amp;M</v>
          </cell>
          <cell r="I276">
            <v>-0.30663953089138679</v>
          </cell>
        </row>
        <row r="277">
          <cell r="B277" t="str">
            <v>O&amp;M</v>
          </cell>
          <cell r="C277" t="str">
            <v>A&amp;G</v>
          </cell>
          <cell r="D277" t="str">
            <v>92800R-Regulatory Commision Expense TX</v>
          </cell>
          <cell r="E277" t="str">
            <v>Non-Labor</v>
          </cell>
          <cell r="F277" t="str">
            <v>TX</v>
          </cell>
          <cell r="H277" t="str">
            <v>SPS CWC-Other O&amp;M</v>
          </cell>
          <cell r="I277">
            <v>-6222430.4900000002</v>
          </cell>
        </row>
        <row r="278">
          <cell r="B278" t="str">
            <v>O&amp;M</v>
          </cell>
          <cell r="C278" t="str">
            <v>A&amp;G</v>
          </cell>
          <cell r="D278" t="str">
            <v>92800R-Regulatory Commision Expense TX</v>
          </cell>
          <cell r="E278" t="str">
            <v>Non-Labor</v>
          </cell>
          <cell r="F278" t="str">
            <v>TX</v>
          </cell>
          <cell r="H278" t="str">
            <v>SPS CWC-Other O&amp;M</v>
          </cell>
          <cell r="I278">
            <v>6486825</v>
          </cell>
        </row>
        <row r="279">
          <cell r="B279" t="str">
            <v>O&amp;M</v>
          </cell>
          <cell r="C279" t="str">
            <v>A&amp;G</v>
          </cell>
          <cell r="D279" t="str">
            <v>92800R-Regulatory Commision Expense TX</v>
          </cell>
          <cell r="E279" t="str">
            <v>Non-Labor</v>
          </cell>
          <cell r="F279" t="str">
            <v>TX</v>
          </cell>
          <cell r="H279" t="str">
            <v>SPS CWC-Other O&amp;M</v>
          </cell>
          <cell r="I279">
            <v>257344.91680000001</v>
          </cell>
        </row>
        <row r="280">
          <cell r="B280" t="str">
            <v>O&amp;M</v>
          </cell>
          <cell r="C280" t="str">
            <v>A&amp;G</v>
          </cell>
          <cell r="D280" t="str">
            <v>92801R-Regulatory Commision Expense NM</v>
          </cell>
          <cell r="E280" t="str">
            <v>Non-Labor</v>
          </cell>
          <cell r="F280" t="str">
            <v>NM</v>
          </cell>
          <cell r="H280" t="str">
            <v>SPS CWC-Other O&amp;M</v>
          </cell>
          <cell r="I280">
            <v>-934831.41</v>
          </cell>
        </row>
        <row r="281">
          <cell r="B281" t="str">
            <v>O&amp;M</v>
          </cell>
          <cell r="C281" t="str">
            <v>A&amp;G</v>
          </cell>
          <cell r="D281" t="str">
            <v>93010-A&amp;G General Advertising</v>
          </cell>
          <cell r="E281" t="str">
            <v>Non-Labor</v>
          </cell>
          <cell r="F281" t="str">
            <v>PIS-PTD</v>
          </cell>
          <cell r="H281" t="str">
            <v>SPS CWC-Other O&amp;M</v>
          </cell>
          <cell r="I281">
            <v>-778.9</v>
          </cell>
        </row>
        <row r="282">
          <cell r="B282" t="str">
            <v>O&amp;M</v>
          </cell>
          <cell r="C282" t="str">
            <v>A&amp;G</v>
          </cell>
          <cell r="D282" t="str">
            <v>93010-A&amp;G General Advertising</v>
          </cell>
          <cell r="E282" t="str">
            <v>Non-Labor</v>
          </cell>
          <cell r="F282" t="str">
            <v>PIS-PTD</v>
          </cell>
          <cell r="H282" t="str">
            <v>SPS CWC-Other O&amp;M</v>
          </cell>
          <cell r="I282">
            <v>-1270161.7000000002</v>
          </cell>
        </row>
        <row r="283">
          <cell r="B283" t="str">
            <v>O&amp;M</v>
          </cell>
          <cell r="C283" t="str">
            <v>A&amp;G</v>
          </cell>
          <cell r="D283" t="str">
            <v>93020-A&amp;G Misc General Exp</v>
          </cell>
          <cell r="E283" t="str">
            <v>Non-Labor</v>
          </cell>
          <cell r="F283" t="str">
            <v>PIS-PTD</v>
          </cell>
          <cell r="H283" t="str">
            <v>SPS CWC-Other O&amp;M</v>
          </cell>
          <cell r="I283">
            <v>-2056.6294890212771</v>
          </cell>
        </row>
        <row r="284">
          <cell r="B284" t="str">
            <v>O&amp;M</v>
          </cell>
          <cell r="C284" t="str">
            <v>A&amp;G</v>
          </cell>
          <cell r="D284" t="str">
            <v>93020-A&amp;G Misc General Exp</v>
          </cell>
          <cell r="E284" t="str">
            <v>Non-Labor</v>
          </cell>
          <cell r="F284" t="str">
            <v>PIS-PTD</v>
          </cell>
          <cell r="H284" t="str">
            <v>SPS CWC-Other O&amp;M</v>
          </cell>
          <cell r="I284">
            <v>-529665.6</v>
          </cell>
        </row>
        <row r="285">
          <cell r="B285" t="str">
            <v>O&amp;M</v>
          </cell>
          <cell r="C285" t="str">
            <v>A&amp;G</v>
          </cell>
          <cell r="D285" t="str">
            <v>93020-A&amp;G Misc General Exp</v>
          </cell>
          <cell r="E285" t="str">
            <v>Non-Labor</v>
          </cell>
          <cell r="F285" t="str">
            <v>PIS-PTD</v>
          </cell>
          <cell r="H285" t="str">
            <v>SPS CWC-Other O&amp;M</v>
          </cell>
          <cell r="I285">
            <v>-307538.34977718</v>
          </cell>
        </row>
        <row r="286">
          <cell r="B286" t="str">
            <v>O&amp;M</v>
          </cell>
          <cell r="C286" t="str">
            <v>A&amp;G</v>
          </cell>
          <cell r="D286" t="str">
            <v>93100-A&amp;G Rents</v>
          </cell>
          <cell r="E286" t="str">
            <v>Non-Labor</v>
          </cell>
          <cell r="F286" t="str">
            <v>PIS-PTD</v>
          </cell>
          <cell r="H286" t="str">
            <v>SPS CWC-Other O&amp;M</v>
          </cell>
          <cell r="I286">
            <v>-1247.93202462</v>
          </cell>
        </row>
        <row r="287">
          <cell r="B287" t="str">
            <v>O&amp;M</v>
          </cell>
          <cell r="C287" t="str">
            <v>A&amp;G</v>
          </cell>
          <cell r="D287" t="str">
            <v>93100-A&amp;G Rents</v>
          </cell>
          <cell r="E287" t="str">
            <v>Non-Labor</v>
          </cell>
          <cell r="F287" t="str">
            <v>PIS-PTD</v>
          </cell>
          <cell r="H287" t="str">
            <v>SPS CWC-Other O&amp;M</v>
          </cell>
          <cell r="I287">
            <v>-193570.53</v>
          </cell>
        </row>
        <row r="288">
          <cell r="B288" t="str">
            <v>O&amp;M</v>
          </cell>
          <cell r="C288" t="str">
            <v>A&amp;G</v>
          </cell>
          <cell r="D288" t="str">
            <v>93100-A&amp;G Rents</v>
          </cell>
          <cell r="E288" t="str">
            <v>Non-Labor</v>
          </cell>
          <cell r="F288" t="str">
            <v>PIS-PTD</v>
          </cell>
          <cell r="H288" t="str">
            <v>SPS CWC-Other O&amp;M</v>
          </cell>
          <cell r="I288">
            <v>-2002727.5766676201</v>
          </cell>
        </row>
        <row r="289">
          <cell r="B289" t="str">
            <v>O&amp;M</v>
          </cell>
          <cell r="C289" t="str">
            <v>A&amp;G</v>
          </cell>
          <cell r="D289" t="str">
            <v>93500-A&amp;G Maint of Gen PLT</v>
          </cell>
          <cell r="E289" t="str">
            <v>Non-Labor</v>
          </cell>
          <cell r="F289" t="str">
            <v>PIS-GEN</v>
          </cell>
          <cell r="H289" t="str">
            <v>SPS CWC-Other O&amp;M</v>
          </cell>
          <cell r="I289">
            <v>-26944.739999999998</v>
          </cell>
        </row>
        <row r="290">
          <cell r="B290" t="str">
            <v>O&amp;M</v>
          </cell>
          <cell r="C290" t="str">
            <v>A&amp;G</v>
          </cell>
          <cell r="D290" t="str">
            <v>Recoverable Contributions and Donations</v>
          </cell>
          <cell r="E290" t="str">
            <v>Non-Labor</v>
          </cell>
          <cell r="F290" t="str">
            <v>TX</v>
          </cell>
          <cell r="H290" t="str">
            <v>SPS CWC-Other O&amp;M</v>
          </cell>
          <cell r="I290">
            <v>1232509</v>
          </cell>
        </row>
        <row r="291">
          <cell r="B291" t="str">
            <v>Depreciation Expense</v>
          </cell>
          <cell r="C291" t="str">
            <v>Intangible</v>
          </cell>
          <cell r="D291" t="str">
            <v>303003-Intg Misc Computr Softwar</v>
          </cell>
          <cell r="E291" t="str">
            <v>Non-Labor</v>
          </cell>
          <cell r="F291" t="str">
            <v>LABXAG</v>
          </cell>
          <cell r="H291" t="str">
            <v>SPS CWC-Not CWC Item</v>
          </cell>
          <cell r="I291">
            <v>9.7566743990173599</v>
          </cell>
        </row>
        <row r="292">
          <cell r="B292" t="str">
            <v>Depreciation Expense</v>
          </cell>
          <cell r="C292" t="str">
            <v>Intangible</v>
          </cell>
          <cell r="D292" t="str">
            <v>303003-Intg Misc Computr Softwar</v>
          </cell>
          <cell r="E292" t="str">
            <v>Non-Labor</v>
          </cell>
          <cell r="F292" t="str">
            <v>LABXAG</v>
          </cell>
          <cell r="H292" t="str">
            <v>SPS CWC-Not CWC Item</v>
          </cell>
          <cell r="I292">
            <v>-112635.89829585901</v>
          </cell>
        </row>
        <row r="293">
          <cell r="B293" t="str">
            <v>Depreciation Expense</v>
          </cell>
          <cell r="C293" t="str">
            <v>Intangible</v>
          </cell>
          <cell r="D293" t="str">
            <v>303003-Intg Misc Computr Softwar</v>
          </cell>
          <cell r="E293" t="str">
            <v>Non-Labor</v>
          </cell>
          <cell r="F293" t="str">
            <v>LABXAG</v>
          </cell>
          <cell r="H293" t="str">
            <v>SPS CWC-Not CWC Item</v>
          </cell>
          <cell r="I293">
            <v>0</v>
          </cell>
        </row>
        <row r="294">
          <cell r="B294" t="str">
            <v>Depreciation Expense</v>
          </cell>
          <cell r="C294" t="str">
            <v>Intangible</v>
          </cell>
          <cell r="D294" t="str">
            <v>303004-Intg Misc Computr Softwar</v>
          </cell>
          <cell r="E294" t="str">
            <v>Non-Labor</v>
          </cell>
          <cell r="F294" t="str">
            <v>LABXAG</v>
          </cell>
          <cell r="H294" t="str">
            <v>SPS CWC-Not CWC Item</v>
          </cell>
          <cell r="I294">
            <v>139.79013894312101</v>
          </cell>
        </row>
        <row r="295">
          <cell r="B295" t="str">
            <v>Depreciation Expense</v>
          </cell>
          <cell r="C295" t="str">
            <v>Intangible</v>
          </cell>
          <cell r="D295" t="str">
            <v>303004-Intg Misc Computr Softwar</v>
          </cell>
          <cell r="E295" t="str">
            <v>Non-Labor</v>
          </cell>
          <cell r="F295" t="str">
            <v>LABXAG</v>
          </cell>
          <cell r="H295" t="str">
            <v>SPS CWC-Not CWC Item</v>
          </cell>
          <cell r="I295">
            <v>-1613806.8391627399</v>
          </cell>
        </row>
        <row r="296">
          <cell r="B296" t="str">
            <v>Depreciation Expense</v>
          </cell>
          <cell r="C296" t="str">
            <v>Intangible</v>
          </cell>
          <cell r="D296" t="str">
            <v>303004-Intg Misc Computr Softwar</v>
          </cell>
          <cell r="E296" t="str">
            <v>Non-Labor</v>
          </cell>
          <cell r="F296" t="str">
            <v>LABXAG</v>
          </cell>
          <cell r="H296" t="str">
            <v>SPS CWC-Not CWC Item</v>
          </cell>
          <cell r="I296">
            <v>0</v>
          </cell>
        </row>
        <row r="297">
          <cell r="B297" t="str">
            <v>Depreciation Expense</v>
          </cell>
          <cell r="C297" t="str">
            <v>Intangible</v>
          </cell>
          <cell r="D297" t="str">
            <v>303004R-Intg Misc Computr Softwar-Retail Allocated</v>
          </cell>
          <cell r="E297" t="str">
            <v>Non-Labor</v>
          </cell>
          <cell r="F297" t="str">
            <v>CUST-RET</v>
          </cell>
          <cell r="H297" t="str">
            <v>SPS CWC-Not CWC Item</v>
          </cell>
          <cell r="I297">
            <v>1.8635605561430599</v>
          </cell>
        </row>
        <row r="298">
          <cell r="B298" t="str">
            <v>Depreciation Expense</v>
          </cell>
          <cell r="C298" t="str">
            <v>Intangible</v>
          </cell>
          <cell r="D298" t="str">
            <v>303004R-Intg Misc Computr Softwar-Retail Allocated</v>
          </cell>
          <cell r="E298" t="str">
            <v>Non-Labor</v>
          </cell>
          <cell r="F298" t="str">
            <v>CUST-RET</v>
          </cell>
          <cell r="H298" t="str">
            <v>SPS CWC-Not CWC Item</v>
          </cell>
          <cell r="I298">
            <v>-21513.869243203699</v>
          </cell>
        </row>
        <row r="299">
          <cell r="B299" t="str">
            <v>Depreciation Expense</v>
          </cell>
          <cell r="C299" t="str">
            <v>Intangible</v>
          </cell>
          <cell r="D299" t="str">
            <v>303005-Intg Misc Computr Soft 15y</v>
          </cell>
          <cell r="E299" t="str">
            <v>Non-Labor</v>
          </cell>
          <cell r="F299" t="str">
            <v>LABXAG</v>
          </cell>
          <cell r="H299" t="str">
            <v>SPS CWC-Not CWC Item</v>
          </cell>
          <cell r="I299">
            <v>41.657304801046799</v>
          </cell>
        </row>
        <row r="300">
          <cell r="B300" t="str">
            <v>Depreciation Expense</v>
          </cell>
          <cell r="C300" t="str">
            <v>Intangible</v>
          </cell>
          <cell r="D300" t="str">
            <v>303005-Intg Misc Computr Soft 15y</v>
          </cell>
          <cell r="E300" t="str">
            <v>Non-Labor</v>
          </cell>
          <cell r="F300" t="str">
            <v>LABXAG</v>
          </cell>
          <cell r="H300" t="str">
            <v>SPS CWC-Not CWC Item</v>
          </cell>
          <cell r="I300">
            <v>-480912.63015318301</v>
          </cell>
        </row>
        <row r="301">
          <cell r="B301" t="str">
            <v>Depreciation Expense</v>
          </cell>
          <cell r="C301" t="str">
            <v>Intangible</v>
          </cell>
          <cell r="D301" t="str">
            <v>303007-Intg Misc Computr Softwar</v>
          </cell>
          <cell r="E301" t="str">
            <v>Non-Labor</v>
          </cell>
          <cell r="F301" t="str">
            <v>LABXAG</v>
          </cell>
          <cell r="H301" t="str">
            <v>SPS CWC-Not CWC Item</v>
          </cell>
          <cell r="I301">
            <v>0.48185260378522798</v>
          </cell>
        </row>
        <row r="302">
          <cell r="B302" t="str">
            <v>Depreciation Expense</v>
          </cell>
          <cell r="C302" t="str">
            <v>Intangible</v>
          </cell>
          <cell r="D302" t="str">
            <v>303007-Intg Misc Computr Softwar</v>
          </cell>
          <cell r="E302" t="str">
            <v>Non-Labor</v>
          </cell>
          <cell r="F302" t="str">
            <v>LABXAG</v>
          </cell>
          <cell r="H302" t="str">
            <v>SPS CWC-Not CWC Item</v>
          </cell>
          <cell r="I302">
            <v>-5562.74593707453</v>
          </cell>
        </row>
        <row r="303">
          <cell r="B303" t="str">
            <v>Depreciation Expense</v>
          </cell>
          <cell r="C303" t="str">
            <v>Intangible</v>
          </cell>
          <cell r="D303" t="str">
            <v>303007-Intg Misc Computr Softwar</v>
          </cell>
          <cell r="E303" t="str">
            <v>Non-Labor</v>
          </cell>
          <cell r="F303" t="str">
            <v>LABXAG</v>
          </cell>
          <cell r="H303" t="str">
            <v>SPS CWC-Not CWC Item</v>
          </cell>
          <cell r="I303">
            <v>5542.03</v>
          </cell>
        </row>
        <row r="304">
          <cell r="B304" t="str">
            <v>Depreciation Expense</v>
          </cell>
          <cell r="C304" t="str">
            <v>Intangible</v>
          </cell>
          <cell r="D304" t="str">
            <v>303010-Intg Misc Computr Softwar</v>
          </cell>
          <cell r="E304" t="str">
            <v>Non-Labor</v>
          </cell>
          <cell r="F304" t="str">
            <v>LABXAG</v>
          </cell>
          <cell r="H304" t="str">
            <v>SPS CWC-Not CWC Item</v>
          </cell>
          <cell r="I304">
            <v>6.5183651125989899</v>
          </cell>
        </row>
        <row r="305">
          <cell r="B305" t="str">
            <v>Depreciation Expense</v>
          </cell>
          <cell r="C305" t="str">
            <v>Intangible</v>
          </cell>
          <cell r="D305" t="str">
            <v>303010-Intg Misc Computr Softwar</v>
          </cell>
          <cell r="E305" t="str">
            <v>Non-Labor</v>
          </cell>
          <cell r="F305" t="str">
            <v>LABXAG</v>
          </cell>
          <cell r="H305" t="str">
            <v>SPS CWC-Not CWC Item</v>
          </cell>
          <cell r="I305">
            <v>-75251.246465304197</v>
          </cell>
        </row>
        <row r="306">
          <cell r="B306" t="str">
            <v>Depreciation Expense</v>
          </cell>
          <cell r="C306" t="str">
            <v>Intangible</v>
          </cell>
          <cell r="D306" t="str">
            <v>303013-Sfwr-Non Reg 3 Yr</v>
          </cell>
          <cell r="E306" t="str">
            <v>Non-Labor</v>
          </cell>
          <cell r="F306" t="str">
            <v>LABXAG</v>
          </cell>
          <cell r="H306" t="str">
            <v>SPS CWC-Not CWC Item</v>
          </cell>
          <cell r="I306">
            <v>-5.3506512541616801E-3</v>
          </cell>
        </row>
        <row r="307">
          <cell r="B307" t="str">
            <v>Depreciation Expense</v>
          </cell>
          <cell r="C307" t="str">
            <v>Intangible</v>
          </cell>
          <cell r="D307" t="str">
            <v>303013-Sfwr-Non Reg 3 Yr</v>
          </cell>
          <cell r="E307" t="str">
            <v>Non-Labor</v>
          </cell>
          <cell r="F307" t="str">
            <v>LABXAG</v>
          </cell>
          <cell r="H307" t="str">
            <v>SPS CWC-Not CWC Item</v>
          </cell>
          <cell r="I307">
            <v>61.7705773331489</v>
          </cell>
        </row>
        <row r="308">
          <cell r="B308" t="str">
            <v>Depreciation Expense</v>
          </cell>
          <cell r="C308" t="str">
            <v>Intangible</v>
          </cell>
          <cell r="D308" t="str">
            <v>303014-Intg CRS Computr Softwar</v>
          </cell>
          <cell r="E308" t="str">
            <v>Non-Labor</v>
          </cell>
          <cell r="F308" t="str">
            <v>CUST-RET</v>
          </cell>
          <cell r="H308" t="str">
            <v>SPS CWC-Not CWC Item</v>
          </cell>
          <cell r="I308">
            <v>1.4541096314205799</v>
          </cell>
        </row>
        <row r="309">
          <cell r="B309" t="str">
            <v>Depreciation Expense</v>
          </cell>
          <cell r="C309" t="str">
            <v>Intangible</v>
          </cell>
          <cell r="D309" t="str">
            <v>303014-Intg CRS Computr Softwar</v>
          </cell>
          <cell r="E309" t="str">
            <v>Non-Labor</v>
          </cell>
          <cell r="F309" t="str">
            <v>CUST-RET</v>
          </cell>
          <cell r="H309" t="str">
            <v>SPS CWC-Not CWC Item</v>
          </cell>
          <cell r="I309">
            <v>-16786.9642724812</v>
          </cell>
        </row>
        <row r="310">
          <cell r="B310" t="str">
            <v>Depreciation Expense</v>
          </cell>
          <cell r="C310" t="str">
            <v>Intangible</v>
          </cell>
          <cell r="D310" t="str">
            <v>303015-Sfwr-Non Reg 15 Yr</v>
          </cell>
          <cell r="E310" t="str">
            <v>Non-Labor</v>
          </cell>
          <cell r="F310" t="str">
            <v>LABXAG</v>
          </cell>
          <cell r="H310" t="str">
            <v>SPS CWC-Not CWC Item</v>
          </cell>
          <cell r="I310">
            <v>-0.260828913826117</v>
          </cell>
        </row>
        <row r="311">
          <cell r="B311" t="str">
            <v>Depreciation Expense</v>
          </cell>
          <cell r="C311" t="str">
            <v>Intangible</v>
          </cell>
          <cell r="D311" t="str">
            <v>303015-Sfwr-Non Reg 15 Yr</v>
          </cell>
          <cell r="E311" t="str">
            <v>Non-Labor</v>
          </cell>
          <cell r="F311" t="str">
            <v>LABXAG</v>
          </cell>
          <cell r="H311" t="str">
            <v>SPS CWC-Not CWC Item</v>
          </cell>
          <cell r="I311">
            <v>3011.1386122706799</v>
          </cell>
        </row>
        <row r="312">
          <cell r="B312" t="str">
            <v>Depreciation Expense</v>
          </cell>
          <cell r="C312" t="str">
            <v>Intangible</v>
          </cell>
          <cell r="D312" t="str">
            <v>303016-Sfwr-Non Reg 5 Yr</v>
          </cell>
          <cell r="E312" t="str">
            <v>Non-Labor</v>
          </cell>
          <cell r="F312" t="str">
            <v>LABXAG</v>
          </cell>
          <cell r="H312" t="str">
            <v>SPS CWC-Not CWC Item</v>
          </cell>
          <cell r="I312">
            <v>-0.66225834572105702</v>
          </cell>
        </row>
        <row r="313">
          <cell r="B313" t="str">
            <v>Depreciation Expense</v>
          </cell>
          <cell r="C313" t="str">
            <v>Intangible</v>
          </cell>
          <cell r="D313" t="str">
            <v>303016-Sfwr-Non Reg 5 Yr</v>
          </cell>
          <cell r="E313" t="str">
            <v>Non-Labor</v>
          </cell>
          <cell r="F313" t="str">
            <v>LABXAG</v>
          </cell>
          <cell r="H313" t="str">
            <v>SPS CWC-Not CWC Item</v>
          </cell>
          <cell r="I313">
            <v>7645.4394830769497</v>
          </cell>
        </row>
        <row r="314">
          <cell r="B314" t="str">
            <v>Depreciation Expense</v>
          </cell>
          <cell r="C314" t="str">
            <v>Steam Production</v>
          </cell>
          <cell r="D314" t="str">
            <v>310002-Steam Prod Land Rights</v>
          </cell>
          <cell r="E314" t="str">
            <v>Non-Labor</v>
          </cell>
          <cell r="F314" t="str">
            <v>12CP-PROD</v>
          </cell>
          <cell r="H314" t="str">
            <v>SPS CWC-Not CWC Item</v>
          </cell>
          <cell r="I314">
            <v>6410.3467170022896</v>
          </cell>
        </row>
        <row r="315">
          <cell r="B315" t="str">
            <v>Depreciation Expense</v>
          </cell>
          <cell r="C315" t="str">
            <v>Steam Production</v>
          </cell>
          <cell r="D315" t="str">
            <v>310002-Steam Prod Land Rights</v>
          </cell>
          <cell r="E315" t="str">
            <v>Non-Labor</v>
          </cell>
          <cell r="F315" t="str">
            <v>12CP-PROD</v>
          </cell>
          <cell r="H315" t="str">
            <v>SPS CWC-Not CWC Item</v>
          </cell>
          <cell r="I315">
            <v>-1092.71359300001</v>
          </cell>
        </row>
        <row r="316">
          <cell r="B316" t="str">
            <v>Depreciation Expense</v>
          </cell>
          <cell r="C316" t="str">
            <v>Steam Production</v>
          </cell>
          <cell r="D316" t="str">
            <v>310002-Steam Prod Land Rights</v>
          </cell>
          <cell r="E316" t="str">
            <v>Non-Labor</v>
          </cell>
          <cell r="F316" t="str">
            <v>12CP-PROD</v>
          </cell>
          <cell r="H316" t="str">
            <v>SPS CWC-Not CWC Item</v>
          </cell>
          <cell r="I316">
            <v>4089.5500000000011</v>
          </cell>
        </row>
        <row r="317">
          <cell r="B317" t="str">
            <v>Depreciation Expense</v>
          </cell>
          <cell r="C317" t="str">
            <v>Steam Production</v>
          </cell>
          <cell r="D317" t="str">
            <v>310003-Steam Prod Water Rights</v>
          </cell>
          <cell r="E317" t="str">
            <v>Non-Labor</v>
          </cell>
          <cell r="F317" t="str">
            <v>12CP-PROD</v>
          </cell>
          <cell r="H317" t="str">
            <v>SPS CWC-Not CWC Item</v>
          </cell>
          <cell r="I317">
            <v>147058.465318</v>
          </cell>
        </row>
        <row r="318">
          <cell r="B318" t="str">
            <v>Depreciation Expense</v>
          </cell>
          <cell r="C318" t="str">
            <v>Steam Production</v>
          </cell>
          <cell r="D318" t="str">
            <v>310003-Steam Prod Water Rights</v>
          </cell>
          <cell r="E318" t="str">
            <v>Non-Labor</v>
          </cell>
          <cell r="F318" t="str">
            <v>12CP-PROD</v>
          </cell>
          <cell r="H318" t="str">
            <v>SPS CWC-Not CWC Item</v>
          </cell>
          <cell r="I318">
            <v>3009.9102250000001</v>
          </cell>
        </row>
        <row r="319">
          <cell r="B319" t="str">
            <v>Depreciation Expense</v>
          </cell>
          <cell r="C319" t="str">
            <v>Steam Production</v>
          </cell>
          <cell r="D319" t="str">
            <v>310003-Steam Prod Water Rights</v>
          </cell>
          <cell r="E319" t="str">
            <v>Non-Labor</v>
          </cell>
          <cell r="F319" t="str">
            <v>12CP-PROD</v>
          </cell>
          <cell r="H319" t="str">
            <v>SPS CWC-Not CWC Item</v>
          </cell>
          <cell r="I319">
            <v>30628.419999999976</v>
          </cell>
        </row>
        <row r="320">
          <cell r="B320" t="str">
            <v>Depreciation Expense</v>
          </cell>
          <cell r="C320" t="str">
            <v>Steam Production</v>
          </cell>
          <cell r="D320" t="str">
            <v>310004-Steam Prod Land Rights-NM</v>
          </cell>
          <cell r="E320" t="str">
            <v>Non-Labor</v>
          </cell>
          <cell r="F320" t="str">
            <v>12CP-PROD</v>
          </cell>
          <cell r="H320" t="str">
            <v>SPS CWC-Not CWC Item</v>
          </cell>
          <cell r="I320">
            <v>340.35625700000003</v>
          </cell>
        </row>
        <row r="321">
          <cell r="B321" t="str">
            <v>Depreciation Expense</v>
          </cell>
          <cell r="C321" t="str">
            <v>Steam Production</v>
          </cell>
          <cell r="D321" t="str">
            <v>310004-Steam Prod Land Rights-NM</v>
          </cell>
          <cell r="E321" t="str">
            <v>Non-Labor</v>
          </cell>
          <cell r="F321" t="str">
            <v>12CP-PROD</v>
          </cell>
          <cell r="H321" t="str">
            <v>SPS CWC-Not CWC Item</v>
          </cell>
          <cell r="I321">
            <v>-110.516474</v>
          </cell>
        </row>
        <row r="322">
          <cell r="B322" t="str">
            <v>Depreciation Expense</v>
          </cell>
          <cell r="C322" t="str">
            <v>Steam Production</v>
          </cell>
          <cell r="D322" t="str">
            <v>310004-Steam Prod Land Rights-NM</v>
          </cell>
          <cell r="E322" t="str">
            <v>Non-Labor</v>
          </cell>
          <cell r="F322" t="str">
            <v>12CP-PROD</v>
          </cell>
          <cell r="H322" t="str">
            <v>SPS CWC-Not CWC Item</v>
          </cell>
          <cell r="I322">
            <v>428.68000000000006</v>
          </cell>
        </row>
        <row r="323">
          <cell r="B323" t="str">
            <v>Depreciation Expense</v>
          </cell>
          <cell r="C323" t="str">
            <v>Steam Production</v>
          </cell>
          <cell r="D323" t="str">
            <v>311000E-Steam Prod Str &amp; Improv</v>
          </cell>
          <cell r="E323" t="str">
            <v>Non-Labor</v>
          </cell>
          <cell r="F323" t="str">
            <v>12CP-PROD</v>
          </cell>
          <cell r="H323" t="str">
            <v>SPS CWC-Not CWC Item</v>
          </cell>
          <cell r="I323">
            <v>1827225.19756378</v>
          </cell>
        </row>
        <row r="324">
          <cell r="B324" t="str">
            <v>Depreciation Expense</v>
          </cell>
          <cell r="C324" t="str">
            <v>Steam Production</v>
          </cell>
          <cell r="D324" t="str">
            <v>311000E-Steam Prod Str &amp; Improv</v>
          </cell>
          <cell r="E324" t="str">
            <v>Non-Labor</v>
          </cell>
          <cell r="F324" t="str">
            <v>12CP-PROD</v>
          </cell>
          <cell r="H324" t="str">
            <v>SPS CWC-Not CWC Item</v>
          </cell>
          <cell r="I324">
            <v>-444825.31924600201</v>
          </cell>
        </row>
        <row r="325">
          <cell r="B325" t="str">
            <v>Depreciation Expense</v>
          </cell>
          <cell r="C325" t="str">
            <v>Steam Production</v>
          </cell>
          <cell r="D325" t="str">
            <v>311000E-Steam Prod Str &amp; Improv</v>
          </cell>
          <cell r="E325" t="str">
            <v>Non-Labor</v>
          </cell>
          <cell r="F325" t="str">
            <v>12CP-PROD</v>
          </cell>
          <cell r="H325" t="str">
            <v>SPS CWC-Not CWC Item</v>
          </cell>
          <cell r="I325">
            <v>516996.9599999999</v>
          </cell>
        </row>
        <row r="326">
          <cell r="B326" t="str">
            <v>Depreciation Expense</v>
          </cell>
          <cell r="C326" t="str">
            <v>Steam Production</v>
          </cell>
          <cell r="D326" t="str">
            <v>311001-Steam Prod Str&amp;Imp-TolkSC</v>
          </cell>
          <cell r="E326" t="str">
            <v>Non-Labor</v>
          </cell>
          <cell r="F326" t="str">
            <v>12CP-PROD</v>
          </cell>
          <cell r="H326" t="str">
            <v>SPS CWC-Not CWC Item</v>
          </cell>
          <cell r="I326">
            <v>71220.134786000097</v>
          </cell>
        </row>
        <row r="327">
          <cell r="B327" t="str">
            <v>Depreciation Expense</v>
          </cell>
          <cell r="C327" t="str">
            <v>Steam Production</v>
          </cell>
          <cell r="D327" t="str">
            <v>311001-Steam Prod Str&amp;Imp-TolkSC</v>
          </cell>
          <cell r="E327" t="str">
            <v>Non-Labor</v>
          </cell>
          <cell r="F327" t="str">
            <v>12CP-PROD</v>
          </cell>
          <cell r="H327" t="str">
            <v>SPS CWC-Not CWC Item</v>
          </cell>
          <cell r="I327">
            <v>368797.37711499998</v>
          </cell>
        </row>
        <row r="328">
          <cell r="B328" t="str">
            <v>Depreciation Expense</v>
          </cell>
          <cell r="C328" t="str">
            <v>Steam Production</v>
          </cell>
          <cell r="D328" t="str">
            <v>311001-Steam Prod Str&amp;Imp-TolkSC</v>
          </cell>
          <cell r="E328" t="str">
            <v>Non-Labor</v>
          </cell>
          <cell r="F328" t="str">
            <v>12CP-PROD</v>
          </cell>
          <cell r="H328" t="str">
            <v>SPS CWC-Not CWC Item</v>
          </cell>
          <cell r="I328">
            <v>-119167.54000000002</v>
          </cell>
        </row>
        <row r="329">
          <cell r="B329" t="str">
            <v>Depreciation Expense</v>
          </cell>
          <cell r="C329" t="str">
            <v>Steam Production</v>
          </cell>
          <cell r="D329" t="str">
            <v>312000E-Steam Prod Boiler Plant E</v>
          </cell>
          <cell r="E329" t="str">
            <v>Non-Labor</v>
          </cell>
          <cell r="F329" t="str">
            <v>12CP-PROD</v>
          </cell>
          <cell r="H329" t="str">
            <v>SPS CWC-Not CWC Item</v>
          </cell>
          <cell r="I329">
            <v>11923869.6814755</v>
          </cell>
        </row>
        <row r="330">
          <cell r="B330" t="str">
            <v>Depreciation Expense</v>
          </cell>
          <cell r="C330" t="str">
            <v>Steam Production</v>
          </cell>
          <cell r="D330" t="str">
            <v>312000E-Steam Prod Boiler Plant E</v>
          </cell>
          <cell r="E330" t="str">
            <v>Non-Labor</v>
          </cell>
          <cell r="F330" t="str">
            <v>12CP-PROD</v>
          </cell>
          <cell r="H330" t="str">
            <v>SPS CWC-Not CWC Item</v>
          </cell>
          <cell r="I330">
            <v>-183641.043950997</v>
          </cell>
        </row>
        <row r="331">
          <cell r="B331" t="str">
            <v>Depreciation Expense</v>
          </cell>
          <cell r="C331" t="str">
            <v>Steam Production</v>
          </cell>
          <cell r="D331" t="str">
            <v>312000E-Steam Prod Boiler Plant E</v>
          </cell>
          <cell r="E331" t="str">
            <v>Non-Labor</v>
          </cell>
          <cell r="F331" t="str">
            <v>12CP-PROD</v>
          </cell>
          <cell r="H331" t="str">
            <v>SPS CWC-Not CWC Item</v>
          </cell>
          <cell r="I331">
            <v>3675277.1500000004</v>
          </cell>
        </row>
        <row r="332">
          <cell r="B332" t="str">
            <v>Depreciation Expense</v>
          </cell>
          <cell r="C332" t="str">
            <v>Steam Production</v>
          </cell>
          <cell r="D332" t="str">
            <v>312001-Steam Prod Blr Plt-TolkSC</v>
          </cell>
          <cell r="E332" t="str">
            <v>Non-Labor</v>
          </cell>
          <cell r="F332" t="str">
            <v>12CP-PROD</v>
          </cell>
          <cell r="H332" t="str">
            <v>SPS CWC-Not CWC Item</v>
          </cell>
          <cell r="I332">
            <v>68660.564283999993</v>
          </cell>
        </row>
        <row r="333">
          <cell r="B333" t="str">
            <v>Depreciation Expense</v>
          </cell>
          <cell r="C333" t="str">
            <v>Steam Production</v>
          </cell>
          <cell r="D333" t="str">
            <v>312001-Steam Prod Blr Plt-TolkSC</v>
          </cell>
          <cell r="E333" t="str">
            <v>Non-Labor</v>
          </cell>
          <cell r="F333" t="str">
            <v>12CP-PROD</v>
          </cell>
          <cell r="H333" t="str">
            <v>SPS CWC-Not CWC Item</v>
          </cell>
          <cell r="I333">
            <v>237043.978668</v>
          </cell>
        </row>
        <row r="334">
          <cell r="B334" t="str">
            <v>Depreciation Expense</v>
          </cell>
          <cell r="C334" t="str">
            <v>Steam Production</v>
          </cell>
          <cell r="D334" t="str">
            <v>312001-Steam Prod Blr Plt-TolkSC</v>
          </cell>
          <cell r="E334" t="str">
            <v>Non-Labor</v>
          </cell>
          <cell r="F334" t="str">
            <v>12CP-PROD</v>
          </cell>
          <cell r="H334" t="str">
            <v>SPS CWC-Not CWC Item</v>
          </cell>
          <cell r="I334">
            <v>-87304.110000000015</v>
          </cell>
        </row>
        <row r="335">
          <cell r="B335" t="str">
            <v>Depreciation Expense</v>
          </cell>
          <cell r="C335" t="str">
            <v>Steam Production</v>
          </cell>
          <cell r="D335" t="str">
            <v>314000-Steam Prod Turbogen Unit</v>
          </cell>
          <cell r="E335" t="str">
            <v>Non-Labor</v>
          </cell>
          <cell r="F335" t="str">
            <v>12CP-PROD</v>
          </cell>
          <cell r="H335" t="str">
            <v>SPS CWC-Not CWC Item</v>
          </cell>
          <cell r="I335">
            <v>4609085.7530476898</v>
          </cell>
        </row>
        <row r="336">
          <cell r="B336" t="str">
            <v>Depreciation Expense</v>
          </cell>
          <cell r="C336" t="str">
            <v>Steam Production</v>
          </cell>
          <cell r="D336" t="str">
            <v>314000-Steam Prod Turbogen Unit</v>
          </cell>
          <cell r="E336" t="str">
            <v>Non-Labor</v>
          </cell>
          <cell r="F336" t="str">
            <v>12CP-PROD</v>
          </cell>
          <cell r="H336" t="str">
            <v>SPS CWC-Not CWC Item</v>
          </cell>
          <cell r="I336">
            <v>-1280823.542345</v>
          </cell>
        </row>
        <row r="337">
          <cell r="B337" t="str">
            <v>Depreciation Expense</v>
          </cell>
          <cell r="C337" t="str">
            <v>Steam Production</v>
          </cell>
          <cell r="D337" t="str">
            <v>314000-Steam Prod Turbogen Unit</v>
          </cell>
          <cell r="E337" t="str">
            <v>Non-Labor</v>
          </cell>
          <cell r="F337" t="str">
            <v>12CP-PROD</v>
          </cell>
          <cell r="H337" t="str">
            <v>SPS CWC-Not CWC Item</v>
          </cell>
          <cell r="I337">
            <v>2768534.6499999994</v>
          </cell>
        </row>
        <row r="338">
          <cell r="B338" t="str">
            <v>Depreciation Expense</v>
          </cell>
          <cell r="C338" t="str">
            <v>Steam Production</v>
          </cell>
          <cell r="D338" t="str">
            <v>314001-Steam Prod Turbogen-TolkSC</v>
          </cell>
          <cell r="E338" t="str">
            <v>Non-Labor</v>
          </cell>
          <cell r="F338" t="str">
            <v>12CP-PROD</v>
          </cell>
          <cell r="H338" t="str">
            <v>SPS CWC-Not CWC Item</v>
          </cell>
          <cell r="I338">
            <v>49538.365120000002</v>
          </cell>
        </row>
        <row r="339">
          <cell r="B339" t="str">
            <v>Depreciation Expense</v>
          </cell>
          <cell r="C339" t="str">
            <v>Steam Production</v>
          </cell>
          <cell r="D339" t="str">
            <v>314001-Steam Prod Turbogen-TolkSC</v>
          </cell>
          <cell r="E339" t="str">
            <v>Non-Labor</v>
          </cell>
          <cell r="F339" t="str">
            <v>12CP-PROD</v>
          </cell>
          <cell r="H339" t="str">
            <v>SPS CWC-Not CWC Item</v>
          </cell>
          <cell r="I339">
            <v>538076.33556499996</v>
          </cell>
        </row>
        <row r="340">
          <cell r="B340" t="str">
            <v>Depreciation Expense</v>
          </cell>
          <cell r="C340" t="str">
            <v>Steam Production</v>
          </cell>
          <cell r="D340" t="str">
            <v>314001-Steam Prod Turbogen-TolkSC</v>
          </cell>
          <cell r="E340" t="str">
            <v>Non-Labor</v>
          </cell>
          <cell r="F340" t="str">
            <v>12CP-PROD</v>
          </cell>
          <cell r="H340" t="str">
            <v>SPS CWC-Not CWC Item</v>
          </cell>
          <cell r="I340">
            <v>-117890.63999999997</v>
          </cell>
        </row>
        <row r="341">
          <cell r="B341" t="str">
            <v>Depreciation Expense</v>
          </cell>
          <cell r="C341" t="str">
            <v>Steam Production</v>
          </cell>
          <cell r="D341" t="str">
            <v>315000E-Steam Prod Acc Elec Eq</v>
          </cell>
          <cell r="E341" t="str">
            <v>Non-Labor</v>
          </cell>
          <cell r="F341" t="str">
            <v>12CP-PROD</v>
          </cell>
          <cell r="H341" t="str">
            <v>SPS CWC-Not CWC Item</v>
          </cell>
          <cell r="I341">
            <v>677127.55002208101</v>
          </cell>
        </row>
        <row r="342">
          <cell r="B342" t="str">
            <v>Depreciation Expense</v>
          </cell>
          <cell r="C342" t="str">
            <v>Steam Production</v>
          </cell>
          <cell r="D342" t="str">
            <v>315000E-Steam Prod Acc Elec Eq</v>
          </cell>
          <cell r="E342" t="str">
            <v>Non-Labor</v>
          </cell>
          <cell r="F342" t="str">
            <v>12CP-PROD</v>
          </cell>
          <cell r="H342" t="str">
            <v>SPS CWC-Not CWC Item</v>
          </cell>
          <cell r="I342">
            <v>-242457.099276002</v>
          </cell>
        </row>
        <row r="343">
          <cell r="B343" t="str">
            <v>Depreciation Expense</v>
          </cell>
          <cell r="C343" t="str">
            <v>Steam Production</v>
          </cell>
          <cell r="D343" t="str">
            <v>315000E-Steam Prod Acc Elec Eq</v>
          </cell>
          <cell r="E343" t="str">
            <v>Non-Labor</v>
          </cell>
          <cell r="F343" t="str">
            <v>12CP-PROD</v>
          </cell>
          <cell r="H343" t="str">
            <v>SPS CWC-Not CWC Item</v>
          </cell>
          <cell r="I343">
            <v>369402.52999999997</v>
          </cell>
        </row>
        <row r="344">
          <cell r="B344" t="str">
            <v>Depreciation Expense</v>
          </cell>
          <cell r="C344" t="str">
            <v>Steam Production</v>
          </cell>
          <cell r="D344" t="str">
            <v>315001-Steam Prod Acc El Eq-TolkS</v>
          </cell>
          <cell r="E344" t="str">
            <v>Non-Labor</v>
          </cell>
          <cell r="F344" t="str">
            <v>12CP-PROD</v>
          </cell>
          <cell r="H344" t="str">
            <v>SPS CWC-Not CWC Item</v>
          </cell>
          <cell r="I344">
            <v>123651.62927400001</v>
          </cell>
        </row>
        <row r="345">
          <cell r="B345" t="str">
            <v>Depreciation Expense</v>
          </cell>
          <cell r="C345" t="str">
            <v>Steam Production</v>
          </cell>
          <cell r="D345" t="str">
            <v>315001-Steam Prod Acc El Eq-TolkS</v>
          </cell>
          <cell r="E345" t="str">
            <v>Non-Labor</v>
          </cell>
          <cell r="F345" t="str">
            <v>12CP-PROD</v>
          </cell>
          <cell r="H345" t="str">
            <v>SPS CWC-Not CWC Item</v>
          </cell>
          <cell r="I345">
            <v>250842.170472</v>
          </cell>
        </row>
        <row r="346">
          <cell r="B346" t="str">
            <v>Depreciation Expense</v>
          </cell>
          <cell r="C346" t="str">
            <v>Steam Production</v>
          </cell>
          <cell r="D346" t="str">
            <v>315001-Steam Prod Acc El Eq-TolkS</v>
          </cell>
          <cell r="E346" t="str">
            <v>Non-Labor</v>
          </cell>
          <cell r="F346" t="str">
            <v>12CP-PROD</v>
          </cell>
          <cell r="H346" t="str">
            <v>SPS CWC-Not CWC Item</v>
          </cell>
          <cell r="I346">
            <v>-47118.770000000004</v>
          </cell>
        </row>
        <row r="347">
          <cell r="B347" t="str">
            <v>Depreciation Expense</v>
          </cell>
          <cell r="C347" t="str">
            <v>Steam Production</v>
          </cell>
          <cell r="D347" t="str">
            <v>316000E-Steam Prod Misc Pwr Plt E</v>
          </cell>
          <cell r="E347" t="str">
            <v>Non-Labor</v>
          </cell>
          <cell r="F347" t="str">
            <v>12CP-PROD</v>
          </cell>
          <cell r="H347" t="str">
            <v>SPS CWC-Not CWC Item</v>
          </cell>
          <cell r="I347">
            <v>232573.849899094</v>
          </cell>
        </row>
        <row r="348">
          <cell r="B348" t="str">
            <v>Depreciation Expense</v>
          </cell>
          <cell r="C348" t="str">
            <v>Steam Production</v>
          </cell>
          <cell r="D348" t="str">
            <v>316000E-Steam Prod Misc Pwr Plt E</v>
          </cell>
          <cell r="E348" t="str">
            <v>Non-Labor</v>
          </cell>
          <cell r="F348" t="str">
            <v>12CP-PROD</v>
          </cell>
          <cell r="H348" t="str">
            <v>SPS CWC-Not CWC Item</v>
          </cell>
          <cell r="I348">
            <v>-39888.192421000102</v>
          </cell>
        </row>
        <row r="349">
          <cell r="B349" t="str">
            <v>Depreciation Expense</v>
          </cell>
          <cell r="C349" t="str">
            <v>Steam Production</v>
          </cell>
          <cell r="D349" t="str">
            <v>316000E-Steam Prod Misc Pwr Plt E</v>
          </cell>
          <cell r="E349" t="str">
            <v>Non-Labor</v>
          </cell>
          <cell r="F349" t="str">
            <v>12CP-PROD</v>
          </cell>
          <cell r="H349" t="str">
            <v>SPS CWC-Not CWC Item</v>
          </cell>
          <cell r="I349">
            <v>39199.17000000002</v>
          </cell>
        </row>
        <row r="350">
          <cell r="B350" t="str">
            <v>Depreciation Expense</v>
          </cell>
          <cell r="C350" t="str">
            <v>Steam Production</v>
          </cell>
          <cell r="D350" t="str">
            <v>316001-Steam Prod PwrPltEq-TolkSC</v>
          </cell>
          <cell r="E350" t="str">
            <v>Non-Labor</v>
          </cell>
          <cell r="F350" t="str">
            <v>12CP-PROD</v>
          </cell>
          <cell r="H350" t="str">
            <v>SPS CWC-Not CWC Item</v>
          </cell>
          <cell r="I350">
            <v>-2021.9255350000001</v>
          </cell>
        </row>
        <row r="351">
          <cell r="B351" t="str">
            <v>Depreciation Expense</v>
          </cell>
          <cell r="C351" t="str">
            <v>Steam Production</v>
          </cell>
          <cell r="D351" t="str">
            <v>316001-Steam Prod PwrPltEq-TolkSC</v>
          </cell>
          <cell r="E351" t="str">
            <v>Non-Labor</v>
          </cell>
          <cell r="F351" t="str">
            <v>12CP-PROD</v>
          </cell>
          <cell r="H351" t="str">
            <v>SPS CWC-Not CWC Item</v>
          </cell>
          <cell r="I351">
            <v>61971.245361000001</v>
          </cell>
        </row>
        <row r="352">
          <cell r="B352" t="str">
            <v>Depreciation Expense</v>
          </cell>
          <cell r="C352" t="str">
            <v>Steam Production</v>
          </cell>
          <cell r="D352" t="str">
            <v>316001-Steam Prod PwrPltEq-TolkSC</v>
          </cell>
          <cell r="E352" t="str">
            <v>Non-Labor</v>
          </cell>
          <cell r="F352" t="str">
            <v>12CP-PROD</v>
          </cell>
          <cell r="H352" t="str">
            <v>SPS CWC-Not CWC Item</v>
          </cell>
          <cell r="I352">
            <v>-21285.9</v>
          </cell>
        </row>
        <row r="353">
          <cell r="B353" t="str">
            <v>Depreciation Expense</v>
          </cell>
          <cell r="C353" t="str">
            <v>Other Production</v>
          </cell>
          <cell r="D353" t="str">
            <v>340002-Other Prod Land Rights</v>
          </cell>
          <cell r="E353" t="str">
            <v>Non-Labor</v>
          </cell>
          <cell r="F353" t="str">
            <v>12CP-PROD</v>
          </cell>
          <cell r="H353" t="str">
            <v>SPS CWC-Not CWC Item</v>
          </cell>
          <cell r="I353">
            <v>-1.82</v>
          </cell>
        </row>
        <row r="354">
          <cell r="B354" t="str">
            <v>Depreciation Expense</v>
          </cell>
          <cell r="C354" t="str">
            <v>Other Production</v>
          </cell>
          <cell r="D354" t="str">
            <v>341000E-Other Prod Str &amp; Impr</v>
          </cell>
          <cell r="E354" t="str">
            <v>Non-Labor</v>
          </cell>
          <cell r="F354" t="str">
            <v>12CP-PROD</v>
          </cell>
          <cell r="H354" t="str">
            <v>SPS CWC-Not CWC Item</v>
          </cell>
          <cell r="I354">
            <v>25651.618925000101</v>
          </cell>
        </row>
        <row r="355">
          <cell r="B355" t="str">
            <v>Depreciation Expense</v>
          </cell>
          <cell r="C355" t="str">
            <v>Other Production</v>
          </cell>
          <cell r="D355" t="str">
            <v>341000E-Other Prod Str &amp; Impr</v>
          </cell>
          <cell r="E355" t="str">
            <v>Non-Labor</v>
          </cell>
          <cell r="F355" t="str">
            <v>12CP-PROD</v>
          </cell>
          <cell r="H355" t="str">
            <v>SPS CWC-Not CWC Item</v>
          </cell>
          <cell r="I355">
            <v>-14515.487633000101</v>
          </cell>
        </row>
        <row r="356">
          <cell r="B356" t="str">
            <v>Depreciation Expense</v>
          </cell>
          <cell r="C356" t="str">
            <v>Other Production</v>
          </cell>
          <cell r="D356" t="str">
            <v>341000E-Other Prod Str &amp; Impr</v>
          </cell>
          <cell r="E356" t="str">
            <v>Non-Labor</v>
          </cell>
          <cell r="F356" t="str">
            <v>12CP-PROD</v>
          </cell>
          <cell r="H356" t="str">
            <v>SPS CWC-Not CWC Item</v>
          </cell>
          <cell r="I356">
            <v>1179.4400000000148</v>
          </cell>
        </row>
        <row r="357">
          <cell r="B357" t="str">
            <v>Depreciation Expense</v>
          </cell>
          <cell r="C357" t="str">
            <v>Other Production</v>
          </cell>
          <cell r="D357" t="str">
            <v>341045-Other Prod Str &amp; Imp-Wind</v>
          </cell>
          <cell r="E357" t="str">
            <v>Non-Labor</v>
          </cell>
          <cell r="F357" t="str">
            <v>ENERGY</v>
          </cell>
          <cell r="H357" t="str">
            <v>SPS CWC-Not CWC Item</v>
          </cell>
          <cell r="I357">
            <v>-32016.637814000002</v>
          </cell>
        </row>
        <row r="358">
          <cell r="B358" t="str">
            <v>Depreciation Expense</v>
          </cell>
          <cell r="C358" t="str">
            <v>Other Production</v>
          </cell>
          <cell r="D358" t="str">
            <v>341045-Other Prod Str &amp; Imp-Wind</v>
          </cell>
          <cell r="E358" t="str">
            <v>Non-Labor</v>
          </cell>
          <cell r="F358" t="str">
            <v>ENERGY</v>
          </cell>
          <cell r="H358" t="str">
            <v>SPS CWC-Not CWC Item</v>
          </cell>
          <cell r="I358">
            <v>-212315.85095671099</v>
          </cell>
        </row>
        <row r="359">
          <cell r="B359" t="str">
            <v>Depreciation Expense</v>
          </cell>
          <cell r="C359" t="str">
            <v>Other Production</v>
          </cell>
          <cell r="D359" t="str">
            <v>341045-Other Prod Str &amp; Imp-Wind</v>
          </cell>
          <cell r="E359" t="str">
            <v>Non-Labor</v>
          </cell>
          <cell r="F359" t="str">
            <v>ENERGY</v>
          </cell>
          <cell r="H359" t="str">
            <v>SPS CWC-Not CWC Item</v>
          </cell>
          <cell r="I359">
            <v>1159.489999279991</v>
          </cell>
        </row>
        <row r="360">
          <cell r="B360" t="str">
            <v>Depreciation Expense</v>
          </cell>
          <cell r="C360" t="str">
            <v>Other Production</v>
          </cell>
          <cell r="D360" t="str">
            <v>342000E-Other Prod Fuel Hldr</v>
          </cell>
          <cell r="E360" t="str">
            <v>Non-Labor</v>
          </cell>
          <cell r="F360" t="str">
            <v>12CP-PROD</v>
          </cell>
          <cell r="H360" t="str">
            <v>SPS CWC-Not CWC Item</v>
          </cell>
          <cell r="I360">
            <v>16845.417876</v>
          </cell>
        </row>
        <row r="361">
          <cell r="B361" t="str">
            <v>Depreciation Expense</v>
          </cell>
          <cell r="C361" t="str">
            <v>Other Production</v>
          </cell>
          <cell r="D361" t="str">
            <v>342000E-Other Prod Fuel Hldr</v>
          </cell>
          <cell r="E361" t="str">
            <v>Non-Labor</v>
          </cell>
          <cell r="F361" t="str">
            <v>12CP-PROD</v>
          </cell>
          <cell r="H361" t="str">
            <v>SPS CWC-Not CWC Item</v>
          </cell>
          <cell r="I361">
            <v>-13356.034606000099</v>
          </cell>
        </row>
        <row r="362">
          <cell r="B362" t="str">
            <v>Depreciation Expense</v>
          </cell>
          <cell r="C362" t="str">
            <v>Other Production</v>
          </cell>
          <cell r="D362" t="str">
            <v>342000E-Other Prod Fuel Hldr</v>
          </cell>
          <cell r="E362" t="str">
            <v>Non-Labor</v>
          </cell>
          <cell r="F362" t="str">
            <v>12CP-PROD</v>
          </cell>
          <cell r="H362" t="str">
            <v>SPS CWC-Not CWC Item</v>
          </cell>
          <cell r="I362">
            <v>5475.0400000000018</v>
          </cell>
        </row>
        <row r="363">
          <cell r="B363" t="str">
            <v>Depreciation Expense</v>
          </cell>
          <cell r="C363" t="str">
            <v>Other Production</v>
          </cell>
          <cell r="D363" t="str">
            <v>343000-Other Prod Prime Mover</v>
          </cell>
          <cell r="E363" t="str">
            <v>Non-Labor</v>
          </cell>
          <cell r="F363" t="str">
            <v>12CP-PROD</v>
          </cell>
          <cell r="H363" t="str">
            <v>SPS CWC-Not CWC Item</v>
          </cell>
          <cell r="I363">
            <v>112665.36674</v>
          </cell>
        </row>
        <row r="364">
          <cell r="B364" t="str">
            <v>Depreciation Expense</v>
          </cell>
          <cell r="C364" t="str">
            <v>Other Production</v>
          </cell>
          <cell r="D364" t="str">
            <v>343000-Other Prod Prime Mover</v>
          </cell>
          <cell r="E364" t="str">
            <v>Non-Labor</v>
          </cell>
          <cell r="F364" t="str">
            <v>12CP-PROD</v>
          </cell>
          <cell r="H364" t="str">
            <v>SPS CWC-Not CWC Item</v>
          </cell>
          <cell r="I364">
            <v>-41807.639482000399</v>
          </cell>
        </row>
        <row r="365">
          <cell r="B365" t="str">
            <v>Depreciation Expense</v>
          </cell>
          <cell r="C365" t="str">
            <v>Other Production</v>
          </cell>
          <cell r="D365" t="str">
            <v>343000-Other Prod Prime Mover</v>
          </cell>
          <cell r="E365" t="str">
            <v>Non-Labor</v>
          </cell>
          <cell r="F365" t="str">
            <v>12CP-PROD</v>
          </cell>
          <cell r="H365" t="str">
            <v>SPS CWC-Not CWC Item</v>
          </cell>
          <cell r="I365">
            <v>202677.03</v>
          </cell>
        </row>
        <row r="366">
          <cell r="B366" t="str">
            <v>Depreciation Expense</v>
          </cell>
          <cell r="C366" t="str">
            <v>Other Production</v>
          </cell>
          <cell r="D366" t="str">
            <v>344000E-Other Prod Generator</v>
          </cell>
          <cell r="E366" t="str">
            <v>Non-Labor</v>
          </cell>
          <cell r="F366" t="str">
            <v>12CP-PROD</v>
          </cell>
          <cell r="H366" t="str">
            <v>SPS CWC-Not CWC Item</v>
          </cell>
          <cell r="I366">
            <v>425042.345850999</v>
          </cell>
        </row>
        <row r="367">
          <cell r="B367" t="str">
            <v>Depreciation Expense</v>
          </cell>
          <cell r="C367" t="str">
            <v>Other Production</v>
          </cell>
          <cell r="D367" t="str">
            <v>344000E-Other Prod Generator</v>
          </cell>
          <cell r="E367" t="str">
            <v>Non-Labor</v>
          </cell>
          <cell r="F367" t="str">
            <v>12CP-PROD</v>
          </cell>
          <cell r="H367" t="str">
            <v>SPS CWC-Not CWC Item</v>
          </cell>
          <cell r="I367">
            <v>240915.947641001</v>
          </cell>
        </row>
        <row r="368">
          <cell r="B368" t="str">
            <v>Depreciation Expense</v>
          </cell>
          <cell r="C368" t="str">
            <v>Other Production</v>
          </cell>
          <cell r="D368" t="str">
            <v>344000E-Other Prod Generator</v>
          </cell>
          <cell r="E368" t="str">
            <v>Non-Labor</v>
          </cell>
          <cell r="F368" t="str">
            <v>12CP-PROD</v>
          </cell>
          <cell r="H368" t="str">
            <v>SPS CWC-Not CWC Item</v>
          </cell>
          <cell r="I368">
            <v>146882.97999999992</v>
          </cell>
        </row>
        <row r="369">
          <cell r="B369" t="str">
            <v>Depreciation Expense</v>
          </cell>
          <cell r="C369" t="str">
            <v>Other Production</v>
          </cell>
          <cell r="D369" t="str">
            <v>344045-Other Prod Generator-Wind</v>
          </cell>
          <cell r="E369" t="str">
            <v>Non-Labor</v>
          </cell>
          <cell r="F369" t="str">
            <v>ENERGY</v>
          </cell>
          <cell r="H369" t="str">
            <v>SPS CWC-Not CWC Item</v>
          </cell>
          <cell r="I369">
            <v>-443155.38415187236</v>
          </cell>
        </row>
        <row r="370">
          <cell r="B370" t="str">
            <v>Depreciation Expense</v>
          </cell>
          <cell r="C370" t="str">
            <v>Other Production</v>
          </cell>
          <cell r="D370" t="str">
            <v>344045-Other Prod Generator-Wind</v>
          </cell>
          <cell r="E370" t="str">
            <v>Non-Labor</v>
          </cell>
          <cell r="F370" t="str">
            <v>ENERGY</v>
          </cell>
          <cell r="H370" t="str">
            <v>SPS CWC-Not CWC Item</v>
          </cell>
          <cell r="I370">
            <v>30237467.91649171</v>
          </cell>
        </row>
        <row r="371">
          <cell r="B371" t="str">
            <v>Depreciation Expense</v>
          </cell>
          <cell r="C371" t="str">
            <v>Other Production</v>
          </cell>
          <cell r="D371" t="str">
            <v>344045-Other Prod Generator-Wind</v>
          </cell>
          <cell r="E371" t="str">
            <v>Non-Labor</v>
          </cell>
          <cell r="F371" t="str">
            <v>ENERGY</v>
          </cell>
          <cell r="H371" t="str">
            <v>SPS CWC-Not CWC Item</v>
          </cell>
          <cell r="I371">
            <v>-48025.54999928386</v>
          </cell>
        </row>
        <row r="372">
          <cell r="B372" t="str">
            <v>Depreciation Expense</v>
          </cell>
          <cell r="C372" t="str">
            <v>Other Production</v>
          </cell>
          <cell r="D372" t="str">
            <v>345000E-Other Prod Access Elect Equip</v>
          </cell>
          <cell r="E372" t="str">
            <v>Non-Labor</v>
          </cell>
          <cell r="F372" t="str">
            <v>12CP-PROD</v>
          </cell>
          <cell r="H372" t="str">
            <v>SPS CWC-Not CWC Item</v>
          </cell>
          <cell r="I372">
            <v>51262.852289000097</v>
          </cell>
        </row>
        <row r="373">
          <cell r="B373" t="str">
            <v>Depreciation Expense</v>
          </cell>
          <cell r="C373" t="str">
            <v>Other Production</v>
          </cell>
          <cell r="D373" t="str">
            <v>345000E-Other Prod Access Elect Equip</v>
          </cell>
          <cell r="E373" t="str">
            <v>Non-Labor</v>
          </cell>
          <cell r="F373" t="str">
            <v>12CP-PROD</v>
          </cell>
          <cell r="H373" t="str">
            <v>SPS CWC-Not CWC Item</v>
          </cell>
          <cell r="I373">
            <v>-22527.397647999998</v>
          </cell>
        </row>
        <row r="374">
          <cell r="B374" t="str">
            <v>Depreciation Expense</v>
          </cell>
          <cell r="C374" t="str">
            <v>Other Production</v>
          </cell>
          <cell r="D374" t="str">
            <v>345000E-Other Prod Access Elect Equip</v>
          </cell>
          <cell r="E374" t="str">
            <v>Non-Labor</v>
          </cell>
          <cell r="F374" t="str">
            <v>12CP-PROD</v>
          </cell>
          <cell r="H374" t="str">
            <v>SPS CWC-Not CWC Item</v>
          </cell>
          <cell r="I374">
            <v>46422.750000000007</v>
          </cell>
        </row>
        <row r="375">
          <cell r="B375" t="str">
            <v>Depreciation Expense</v>
          </cell>
          <cell r="C375" t="str">
            <v>Other Production</v>
          </cell>
          <cell r="D375" t="str">
            <v>345045-Other Prod Acc El Eq-Wind</v>
          </cell>
          <cell r="E375" t="str">
            <v>Non-Labor</v>
          </cell>
          <cell r="F375" t="str">
            <v>ENERGY</v>
          </cell>
          <cell r="H375" t="str">
            <v>SPS CWC-Not CWC Item</v>
          </cell>
          <cell r="I375">
            <v>-13782.5684850001</v>
          </cell>
        </row>
        <row r="376">
          <cell r="B376" t="str">
            <v>Depreciation Expense</v>
          </cell>
          <cell r="C376" t="str">
            <v>Other Production</v>
          </cell>
          <cell r="D376" t="str">
            <v>345045-Other Prod Acc El Eq-Wind</v>
          </cell>
          <cell r="E376" t="str">
            <v>Non-Labor</v>
          </cell>
          <cell r="F376" t="str">
            <v>ENERGY</v>
          </cell>
          <cell r="H376" t="str">
            <v>SPS CWC-Not CWC Item</v>
          </cell>
          <cell r="I376">
            <v>-122849.979515</v>
          </cell>
        </row>
        <row r="377">
          <cell r="B377" t="str">
            <v>Depreciation Expense</v>
          </cell>
          <cell r="C377" t="str">
            <v>Other Production</v>
          </cell>
          <cell r="D377" t="str">
            <v>345045-Other Prod Acc El Eq-Wind</v>
          </cell>
          <cell r="E377" t="str">
            <v>Non-Labor</v>
          </cell>
          <cell r="F377" t="str">
            <v>ENERGY</v>
          </cell>
          <cell r="H377" t="str">
            <v>SPS CWC-Not CWC Item</v>
          </cell>
          <cell r="I377">
            <v>1957.4899999999907</v>
          </cell>
        </row>
        <row r="378">
          <cell r="B378" t="str">
            <v>Depreciation Expense</v>
          </cell>
          <cell r="C378" t="str">
            <v>Other Production</v>
          </cell>
          <cell r="D378" t="str">
            <v>346000E-Other Prod Misc Pwr P</v>
          </cell>
          <cell r="E378" t="str">
            <v>Non-Labor</v>
          </cell>
          <cell r="F378" t="str">
            <v>12CP-PROD</v>
          </cell>
          <cell r="H378" t="str">
            <v>SPS CWC-Not CWC Item</v>
          </cell>
          <cell r="I378">
            <v>8020.0723980000203</v>
          </cell>
        </row>
        <row r="379">
          <cell r="B379" t="str">
            <v>Depreciation Expense</v>
          </cell>
          <cell r="C379" t="str">
            <v>Other Production</v>
          </cell>
          <cell r="D379" t="str">
            <v>346000E-Other Prod Misc Pwr P</v>
          </cell>
          <cell r="E379" t="str">
            <v>Non-Labor</v>
          </cell>
          <cell r="F379" t="str">
            <v>12CP-PROD</v>
          </cell>
          <cell r="H379" t="str">
            <v>SPS CWC-Not CWC Item</v>
          </cell>
          <cell r="I379">
            <v>-4198.9316590000199</v>
          </cell>
        </row>
        <row r="380">
          <cell r="B380" t="str">
            <v>Depreciation Expense</v>
          </cell>
          <cell r="C380" t="str">
            <v>Other Production</v>
          </cell>
          <cell r="D380" t="str">
            <v>346000E-Other Prod Misc Pwr P</v>
          </cell>
          <cell r="E380" t="str">
            <v>Non-Labor</v>
          </cell>
          <cell r="F380" t="str">
            <v>12CP-PROD</v>
          </cell>
          <cell r="H380" t="str">
            <v>SPS CWC-Not CWC Item</v>
          </cell>
          <cell r="I380">
            <v>5352.2500000000018</v>
          </cell>
        </row>
        <row r="381">
          <cell r="B381" t="str">
            <v>Depreciation Expense</v>
          </cell>
          <cell r="C381" t="str">
            <v>Other Production</v>
          </cell>
          <cell r="D381" t="str">
            <v>346045-Other Prod Misc P Eq-Wind</v>
          </cell>
          <cell r="E381" t="str">
            <v>Non-Labor</v>
          </cell>
          <cell r="F381" t="str">
            <v>ENERGY</v>
          </cell>
          <cell r="H381" t="str">
            <v>SPS CWC-Not CWC Item</v>
          </cell>
          <cell r="I381">
            <v>-11.266219999999899</v>
          </cell>
        </row>
        <row r="382">
          <cell r="B382" t="str">
            <v>Depreciation Expense</v>
          </cell>
          <cell r="C382" t="str">
            <v>Other Production</v>
          </cell>
          <cell r="D382" t="str">
            <v>346045-Other Prod Misc P Eq-Wind</v>
          </cell>
          <cell r="E382" t="str">
            <v>Non-Labor</v>
          </cell>
          <cell r="F382" t="str">
            <v>ENERGY</v>
          </cell>
          <cell r="H382" t="str">
            <v>SPS CWC-Not CWC Item</v>
          </cell>
          <cell r="I382">
            <v>-35.889780000000101</v>
          </cell>
        </row>
        <row r="383">
          <cell r="B383" t="str">
            <v>Depreciation Expense</v>
          </cell>
          <cell r="C383" t="str">
            <v>Other Production</v>
          </cell>
          <cell r="D383" t="str">
            <v>346045-Other Prod Misc P Eq-Wind</v>
          </cell>
          <cell r="E383" t="str">
            <v>Non-Labor</v>
          </cell>
          <cell r="F383" t="str">
            <v>ENERGY</v>
          </cell>
          <cell r="H383" t="str">
            <v>SPS CWC-Not CWC Item</v>
          </cell>
          <cell r="I383">
            <v>-1.4300000000000068</v>
          </cell>
        </row>
        <row r="384">
          <cell r="B384" t="str">
            <v>Depreciation Expense</v>
          </cell>
          <cell r="C384" t="str">
            <v>Transmission</v>
          </cell>
          <cell r="D384" t="str">
            <v>350002E-Transmission Land Right</v>
          </cell>
          <cell r="E384" t="str">
            <v>Non-Labor</v>
          </cell>
          <cell r="F384" t="str">
            <v>12CP-TRAN</v>
          </cell>
          <cell r="H384" t="str">
            <v>SPS CWC-Not CWC Item</v>
          </cell>
          <cell r="I384">
            <v>30762.8223476034</v>
          </cell>
        </row>
        <row r="385">
          <cell r="B385" t="str">
            <v>Depreciation Expense</v>
          </cell>
          <cell r="C385" t="str">
            <v>Transmission</v>
          </cell>
          <cell r="D385" t="str">
            <v>350002E-Transmission Land Right</v>
          </cell>
          <cell r="E385" t="str">
            <v>Non-Labor</v>
          </cell>
          <cell r="F385" t="str">
            <v>12CP-TRAN</v>
          </cell>
          <cell r="H385" t="str">
            <v>SPS CWC-Not CWC Item</v>
          </cell>
          <cell r="I385">
            <v>25672.992688166876</v>
          </cell>
        </row>
        <row r="386">
          <cell r="B386" t="str">
            <v>Depreciation Expense</v>
          </cell>
          <cell r="C386" t="str">
            <v>Transmission</v>
          </cell>
          <cell r="D386" t="str">
            <v>350002E-Transmission Land Right</v>
          </cell>
          <cell r="E386" t="str">
            <v>Non-Labor</v>
          </cell>
          <cell r="F386" t="str">
            <v>12CP-TRAN</v>
          </cell>
          <cell r="H386" t="str">
            <v>SPS CWC-Not CWC Item</v>
          </cell>
          <cell r="I386">
            <v>446691.21247103391</v>
          </cell>
        </row>
        <row r="387">
          <cell r="B387" t="str">
            <v>Depreciation Expense</v>
          </cell>
          <cell r="C387" t="str">
            <v>Transmission</v>
          </cell>
          <cell r="D387" t="str">
            <v>350002ERN-Transmission Land Right Radial NM</v>
          </cell>
          <cell r="E387" t="str">
            <v>Non-Labor</v>
          </cell>
          <cell r="F387" t="str">
            <v>NM</v>
          </cell>
          <cell r="H387" t="str">
            <v>SPS CWC-Not CWC Item</v>
          </cell>
          <cell r="I387">
            <v>651.44241147216258</v>
          </cell>
        </row>
        <row r="388">
          <cell r="B388" t="str">
            <v>Depreciation Expense</v>
          </cell>
          <cell r="C388" t="str">
            <v>Transmission</v>
          </cell>
          <cell r="D388" t="str">
            <v>350002ERN-Transmission Land Right Radial NM</v>
          </cell>
          <cell r="E388" t="str">
            <v>Non-Labor</v>
          </cell>
          <cell r="F388" t="str">
            <v>NM</v>
          </cell>
          <cell r="H388" t="str">
            <v>SPS CWC-Not CWC Item</v>
          </cell>
          <cell r="I388">
            <v>543.65870847313715</v>
          </cell>
        </row>
        <row r="389">
          <cell r="B389" t="str">
            <v>Depreciation Expense</v>
          </cell>
          <cell r="C389" t="str">
            <v>Transmission</v>
          </cell>
          <cell r="D389" t="str">
            <v>350002ERN-Transmission Land Right Radial NM</v>
          </cell>
          <cell r="E389" t="str">
            <v>Non-Labor</v>
          </cell>
          <cell r="F389" t="str">
            <v>NM</v>
          </cell>
          <cell r="H389" t="str">
            <v>SPS CWC-Not CWC Item</v>
          </cell>
          <cell r="I389">
            <v>9459.2621362072368</v>
          </cell>
        </row>
        <row r="390">
          <cell r="B390" t="str">
            <v>Depreciation Expense</v>
          </cell>
          <cell r="C390" t="str">
            <v>Transmission</v>
          </cell>
          <cell r="D390" t="str">
            <v>350002ERT-Transmission Land Right Radial TX</v>
          </cell>
          <cell r="E390" t="str">
            <v>Non-Labor</v>
          </cell>
          <cell r="F390" t="str">
            <v>TX</v>
          </cell>
          <cell r="H390" t="str">
            <v>SPS CWC-Not CWC Item</v>
          </cell>
          <cell r="I390">
            <v>1023.7673925537021</v>
          </cell>
        </row>
        <row r="391">
          <cell r="B391" t="str">
            <v>Depreciation Expense</v>
          </cell>
          <cell r="C391" t="str">
            <v>Transmission</v>
          </cell>
          <cell r="D391" t="str">
            <v>350002ERT-Transmission Land Right Radial TX</v>
          </cell>
          <cell r="E391" t="str">
            <v>Non-Labor</v>
          </cell>
          <cell r="F391" t="str">
            <v>TX</v>
          </cell>
          <cell r="H391" t="str">
            <v>SPS CWC-Not CWC Item</v>
          </cell>
          <cell r="I391">
            <v>854.38106056814615</v>
          </cell>
        </row>
        <row r="392">
          <cell r="B392" t="str">
            <v>Depreciation Expense</v>
          </cell>
          <cell r="C392" t="str">
            <v>Transmission</v>
          </cell>
          <cell r="D392" t="str">
            <v>350002ERT-Transmission Land Right Radial TX</v>
          </cell>
          <cell r="E392" t="str">
            <v>Non-Labor</v>
          </cell>
          <cell r="F392" t="str">
            <v>TX</v>
          </cell>
          <cell r="H392" t="str">
            <v>SPS CWC-Not CWC Item</v>
          </cell>
          <cell r="I392">
            <v>14865.602794853738</v>
          </cell>
        </row>
        <row r="393">
          <cell r="B393" t="str">
            <v>Depreciation Expense</v>
          </cell>
          <cell r="C393" t="str">
            <v>Transmission</v>
          </cell>
          <cell r="D393" t="str">
            <v>350002ERW-Transmission Land Right Radial Wholesale</v>
          </cell>
          <cell r="E393" t="str">
            <v>Non-Labor</v>
          </cell>
          <cell r="F393" t="str">
            <v>WHLS</v>
          </cell>
          <cell r="H393" t="str">
            <v>SPS CWC-Not CWC Item</v>
          </cell>
          <cell r="I393">
            <v>201.7158423708444</v>
          </cell>
        </row>
        <row r="394">
          <cell r="B394" t="str">
            <v>Depreciation Expense</v>
          </cell>
          <cell r="C394" t="str">
            <v>Transmission</v>
          </cell>
          <cell r="D394" t="str">
            <v>350002ERW-Transmission Land Right Radial Wholesale</v>
          </cell>
          <cell r="E394" t="str">
            <v>Non-Labor</v>
          </cell>
          <cell r="F394" t="str">
            <v>WHLS</v>
          </cell>
          <cell r="H394" t="str">
            <v>SPS CWC-Not CWC Item</v>
          </cell>
          <cell r="I394">
            <v>168.34116479164848</v>
          </cell>
        </row>
        <row r="395">
          <cell r="B395" t="str">
            <v>Depreciation Expense</v>
          </cell>
          <cell r="C395" t="str">
            <v>Transmission</v>
          </cell>
          <cell r="D395" t="str">
            <v>350002ERW-Transmission Land Right Radial Wholesale</v>
          </cell>
          <cell r="E395" t="str">
            <v>Non-Labor</v>
          </cell>
          <cell r="F395" t="str">
            <v>WHLS</v>
          </cell>
          <cell r="H395" t="str">
            <v>SPS CWC-Not CWC Item</v>
          </cell>
          <cell r="I395">
            <v>2929.0125979051509</v>
          </cell>
        </row>
        <row r="396">
          <cell r="B396" t="str">
            <v>Depreciation Expense</v>
          </cell>
          <cell r="C396" t="str">
            <v>Transmission</v>
          </cell>
          <cell r="D396" t="str">
            <v>352000-Transmission Str &amp; Improv</v>
          </cell>
          <cell r="E396" t="str">
            <v>Non-Labor</v>
          </cell>
          <cell r="F396" t="str">
            <v>12CP-TRAN</v>
          </cell>
          <cell r="H396" t="str">
            <v>SPS CWC-Not CWC Item</v>
          </cell>
          <cell r="I396">
            <v>254289.585961</v>
          </cell>
        </row>
        <row r="397">
          <cell r="B397" t="str">
            <v>Depreciation Expense</v>
          </cell>
          <cell r="C397" t="str">
            <v>Transmission</v>
          </cell>
          <cell r="D397" t="str">
            <v>352000-Transmission Str &amp; Improv</v>
          </cell>
          <cell r="E397" t="str">
            <v>Non-Labor</v>
          </cell>
          <cell r="F397" t="str">
            <v>12CP-TRAN</v>
          </cell>
          <cell r="H397" t="str">
            <v>SPS CWC-Not CWC Item</v>
          </cell>
          <cell r="I397">
            <v>149681.35606799999</v>
          </cell>
        </row>
        <row r="398">
          <cell r="B398" t="str">
            <v>Depreciation Expense</v>
          </cell>
          <cell r="C398" t="str">
            <v>Transmission</v>
          </cell>
          <cell r="D398" t="str">
            <v>352000-Transmission Str &amp; Improv</v>
          </cell>
          <cell r="E398" t="str">
            <v>Non-Labor</v>
          </cell>
          <cell r="F398" t="str">
            <v>12CP-TRAN</v>
          </cell>
          <cell r="H398" t="str">
            <v>SPS CWC-Not CWC Item</v>
          </cell>
          <cell r="I398">
            <v>207232.91</v>
          </cell>
        </row>
        <row r="399">
          <cell r="B399" t="str">
            <v>Depreciation Expense</v>
          </cell>
          <cell r="C399" t="str">
            <v>Transmission</v>
          </cell>
          <cell r="D399" t="str">
            <v>352010-Tran Str &amp; Impr-Prod</v>
          </cell>
          <cell r="E399" t="str">
            <v>Non-Labor</v>
          </cell>
          <cell r="F399" t="str">
            <v>12CP-PROD</v>
          </cell>
          <cell r="H399" t="str">
            <v>SPS CWC-Not CWC Item</v>
          </cell>
          <cell r="I399">
            <v>1375.5436649999999</v>
          </cell>
        </row>
        <row r="400">
          <cell r="B400" t="str">
            <v>Depreciation Expense</v>
          </cell>
          <cell r="C400" t="str">
            <v>Transmission</v>
          </cell>
          <cell r="D400" t="str">
            <v>352010-Tran Str &amp; Impr-Prod</v>
          </cell>
          <cell r="E400" t="str">
            <v>Non-Labor</v>
          </cell>
          <cell r="F400" t="str">
            <v>12CP-PROD</v>
          </cell>
          <cell r="H400" t="str">
            <v>SPS CWC-Not CWC Item</v>
          </cell>
          <cell r="I400">
            <v>-102.55998000000901</v>
          </cell>
        </row>
        <row r="401">
          <cell r="B401" t="str">
            <v>Depreciation Expense</v>
          </cell>
          <cell r="C401" t="str">
            <v>Transmission</v>
          </cell>
          <cell r="D401" t="str">
            <v>352010-Tran Str &amp; Impr-Prod</v>
          </cell>
          <cell r="E401" t="str">
            <v>Non-Labor</v>
          </cell>
          <cell r="F401" t="str">
            <v>12CP-PROD</v>
          </cell>
          <cell r="H401" t="str">
            <v>SPS CWC-Not CWC Item</v>
          </cell>
          <cell r="I401">
            <v>1361.1499999999839</v>
          </cell>
        </row>
        <row r="402">
          <cell r="B402" t="str">
            <v>Depreciation Expense</v>
          </cell>
          <cell r="C402" t="str">
            <v>Transmission</v>
          </cell>
          <cell r="D402" t="str">
            <v>352045-Tran Str &amp; Impr-Wind</v>
          </cell>
          <cell r="E402" t="str">
            <v>Non-Labor</v>
          </cell>
          <cell r="F402" t="str">
            <v>ENERGY</v>
          </cell>
          <cell r="H402" t="str">
            <v>SPS CWC-Not CWC Item</v>
          </cell>
          <cell r="I402">
            <v>3608.227071999996</v>
          </cell>
        </row>
        <row r="403">
          <cell r="B403" t="str">
            <v>Depreciation Expense</v>
          </cell>
          <cell r="C403" t="str">
            <v>Transmission</v>
          </cell>
          <cell r="D403" t="str">
            <v>352045-Tran Str &amp; Impr-Wind</v>
          </cell>
          <cell r="E403" t="str">
            <v>Non-Labor</v>
          </cell>
          <cell r="F403" t="str">
            <v>ENERGY</v>
          </cell>
          <cell r="H403" t="str">
            <v>SPS CWC-Not CWC Item</v>
          </cell>
          <cell r="I403">
            <v>9993.6703360000029</v>
          </cell>
        </row>
        <row r="404">
          <cell r="B404" t="str">
            <v>Depreciation Expense</v>
          </cell>
          <cell r="C404" t="str">
            <v>Transmission</v>
          </cell>
          <cell r="D404" t="str">
            <v>352045-Tran Str &amp; Impr-Wind</v>
          </cell>
          <cell r="E404" t="str">
            <v>Non-Labor</v>
          </cell>
          <cell r="F404" t="str">
            <v>ENERGY</v>
          </cell>
          <cell r="H404" t="str">
            <v>SPS CWC-Not CWC Item</v>
          </cell>
          <cell r="I404">
            <v>1514.09</v>
          </cell>
        </row>
        <row r="405">
          <cell r="B405" t="str">
            <v>Depreciation Expense</v>
          </cell>
          <cell r="C405" t="str">
            <v>Transmission</v>
          </cell>
          <cell r="D405" t="str">
            <v>353000E-Transmission Station</v>
          </cell>
          <cell r="E405" t="str">
            <v>Non-Labor</v>
          </cell>
          <cell r="F405" t="str">
            <v>12CP-TRAN</v>
          </cell>
          <cell r="H405" t="str">
            <v>SPS CWC-Not CWC Item</v>
          </cell>
          <cell r="I405">
            <v>519233.83830000099</v>
          </cell>
        </row>
        <row r="406">
          <cell r="B406" t="str">
            <v>Depreciation Expense</v>
          </cell>
          <cell r="C406" t="str">
            <v>Transmission</v>
          </cell>
          <cell r="D406" t="str">
            <v>353000E-Transmission Station</v>
          </cell>
          <cell r="E406" t="str">
            <v>Non-Labor</v>
          </cell>
          <cell r="F406" t="str">
            <v>12CP-TRAN</v>
          </cell>
          <cell r="H406" t="str">
            <v>SPS CWC-Not CWC Item</v>
          </cell>
          <cell r="I406">
            <v>1391540.90267499</v>
          </cell>
        </row>
        <row r="407">
          <cell r="B407" t="str">
            <v>Depreciation Expense</v>
          </cell>
          <cell r="C407" t="str">
            <v>Transmission</v>
          </cell>
          <cell r="D407" t="str">
            <v>353000E-Transmission Station</v>
          </cell>
          <cell r="E407" t="str">
            <v>Non-Labor</v>
          </cell>
          <cell r="F407" t="str">
            <v>12CP-TRAN</v>
          </cell>
          <cell r="H407" t="str">
            <v>SPS CWC-Not CWC Item</v>
          </cell>
          <cell r="I407">
            <v>2626604.8199999994</v>
          </cell>
        </row>
        <row r="408">
          <cell r="B408" t="str">
            <v>Depreciation Expense</v>
          </cell>
          <cell r="C408" t="str">
            <v>Transmission</v>
          </cell>
          <cell r="D408" t="str">
            <v>353010-Tran Station Equip Pro</v>
          </cell>
          <cell r="E408" t="str">
            <v>Non-Labor</v>
          </cell>
          <cell r="F408" t="str">
            <v>12CP-PROD</v>
          </cell>
          <cell r="H408" t="str">
            <v>SPS CWC-Not CWC Item</v>
          </cell>
          <cell r="I408">
            <v>11319.322443999899</v>
          </cell>
        </row>
        <row r="409">
          <cell r="B409" t="str">
            <v>Depreciation Expense</v>
          </cell>
          <cell r="C409" t="str">
            <v>Transmission</v>
          </cell>
          <cell r="D409" t="str">
            <v>353010-Tran Station Equip Pro</v>
          </cell>
          <cell r="E409" t="str">
            <v>Non-Labor</v>
          </cell>
          <cell r="F409" t="str">
            <v>12CP-PROD</v>
          </cell>
          <cell r="H409" t="str">
            <v>SPS CWC-Not CWC Item</v>
          </cell>
          <cell r="I409">
            <v>-25027.950080999999</v>
          </cell>
        </row>
        <row r="410">
          <cell r="B410" t="str">
            <v>Depreciation Expense</v>
          </cell>
          <cell r="C410" t="str">
            <v>Transmission</v>
          </cell>
          <cell r="D410" t="str">
            <v>353010-Tran Station Equip Pro</v>
          </cell>
          <cell r="E410" t="str">
            <v>Non-Labor</v>
          </cell>
          <cell r="F410" t="str">
            <v>12CP-PROD</v>
          </cell>
          <cell r="H410" t="str">
            <v>SPS CWC-Not CWC Item</v>
          </cell>
          <cell r="I410">
            <v>63568.290000000045</v>
          </cell>
        </row>
        <row r="411">
          <cell r="B411" t="str">
            <v>Depreciation Expense</v>
          </cell>
          <cell r="C411" t="str">
            <v>Transmission</v>
          </cell>
          <cell r="D411" t="str">
            <v>353045-Tran Station Equip-Wind</v>
          </cell>
          <cell r="E411" t="str">
            <v>Non-Labor</v>
          </cell>
          <cell r="F411" t="str">
            <v>ENERGY</v>
          </cell>
          <cell r="H411" t="str">
            <v>SPS CWC-Not CWC Item</v>
          </cell>
          <cell r="I411">
            <v>20630.729484000251</v>
          </cell>
        </row>
        <row r="412">
          <cell r="B412" t="str">
            <v>Depreciation Expense</v>
          </cell>
          <cell r="C412" t="str">
            <v>Transmission</v>
          </cell>
          <cell r="D412" t="str">
            <v>353045-Tran Station Equip-Wind</v>
          </cell>
          <cell r="E412" t="str">
            <v>Non-Labor</v>
          </cell>
          <cell r="F412" t="str">
            <v>ENERGY</v>
          </cell>
          <cell r="H412" t="str">
            <v>SPS CWC-Not CWC Item</v>
          </cell>
          <cell r="I412">
            <v>786723.38295900007</v>
          </cell>
        </row>
        <row r="413">
          <cell r="B413" t="str">
            <v>Depreciation Expense</v>
          </cell>
          <cell r="C413" t="str">
            <v>Transmission</v>
          </cell>
          <cell r="D413" t="str">
            <v>353045-Tran Station Equip-Wind</v>
          </cell>
          <cell r="E413" t="str">
            <v>Non-Labor</v>
          </cell>
          <cell r="F413" t="str">
            <v>ENERGY</v>
          </cell>
          <cell r="H413" t="str">
            <v>SPS CWC-Not CWC Item</v>
          </cell>
          <cell r="I413">
            <v>33723.480000000105</v>
          </cell>
        </row>
        <row r="414">
          <cell r="B414" t="str">
            <v>Depreciation Expense</v>
          </cell>
          <cell r="C414" t="str">
            <v>Transmission</v>
          </cell>
          <cell r="D414" t="str">
            <v>354000E-Tran Towers &amp; Fixture</v>
          </cell>
          <cell r="E414" t="str">
            <v>Non-Labor</v>
          </cell>
          <cell r="F414" t="str">
            <v>12CP-TRAN</v>
          </cell>
          <cell r="H414" t="str">
            <v>SPS CWC-Not CWC Item</v>
          </cell>
          <cell r="I414">
            <v>7743.5976839452851</v>
          </cell>
        </row>
        <row r="415">
          <cell r="B415" t="str">
            <v>Depreciation Expense</v>
          </cell>
          <cell r="C415" t="str">
            <v>Transmission</v>
          </cell>
          <cell r="D415" t="str">
            <v>354000E-Tran Towers &amp; Fixture</v>
          </cell>
          <cell r="E415" t="str">
            <v>Non-Labor</v>
          </cell>
          <cell r="F415" t="str">
            <v>12CP-TRAN</v>
          </cell>
          <cell r="H415" t="str">
            <v>SPS CWC-Not CWC Item</v>
          </cell>
          <cell r="I415">
            <v>-1798.9223527069628</v>
          </cell>
        </row>
        <row r="416">
          <cell r="B416" t="str">
            <v>Depreciation Expense</v>
          </cell>
          <cell r="C416" t="str">
            <v>Transmission</v>
          </cell>
          <cell r="D416" t="str">
            <v>354000E-Tran Towers &amp; Fixture</v>
          </cell>
          <cell r="E416" t="str">
            <v>Non-Labor</v>
          </cell>
          <cell r="F416" t="str">
            <v>12CP-TRAN</v>
          </cell>
          <cell r="H416" t="str">
            <v>SPS CWC-Not CWC Item</v>
          </cell>
          <cell r="I416">
            <v>-7695.920417058961</v>
          </cell>
        </row>
        <row r="417">
          <cell r="B417" t="str">
            <v>Depreciation Expense</v>
          </cell>
          <cell r="C417" t="str">
            <v>Transmission</v>
          </cell>
          <cell r="D417" t="str">
            <v>354000ERN-Tran Towers &amp; Fixture Radial NM</v>
          </cell>
          <cell r="E417" t="str">
            <v>Non-Labor</v>
          </cell>
          <cell r="F417" t="str">
            <v>NM</v>
          </cell>
          <cell r="H417" t="str">
            <v>SPS CWC-Not CWC Item</v>
          </cell>
          <cell r="I417">
            <v>163.98066119224481</v>
          </cell>
        </row>
        <row r="418">
          <cell r="B418" t="str">
            <v>Depreciation Expense</v>
          </cell>
          <cell r="C418" t="str">
            <v>Transmission</v>
          </cell>
          <cell r="D418" t="str">
            <v>354000ERN-Tran Towers &amp; Fixture Radial NM</v>
          </cell>
          <cell r="E418" t="str">
            <v>Non-Labor</v>
          </cell>
          <cell r="F418" t="str">
            <v>NM</v>
          </cell>
          <cell r="H418" t="str">
            <v>SPS CWC-Not CWC Item</v>
          </cell>
          <cell r="I418">
            <v>-38.094499336140963</v>
          </cell>
        </row>
        <row r="419">
          <cell r="B419" t="str">
            <v>Depreciation Expense</v>
          </cell>
          <cell r="C419" t="str">
            <v>Transmission</v>
          </cell>
          <cell r="D419" t="str">
            <v>354000ERN-Tran Towers &amp; Fixture Radial NM</v>
          </cell>
          <cell r="E419" t="str">
            <v>Non-Labor</v>
          </cell>
          <cell r="F419" t="str">
            <v>NM</v>
          </cell>
          <cell r="H419" t="str">
            <v>SPS CWC-Not CWC Item</v>
          </cell>
          <cell r="I419">
            <v>-162.97103361770436</v>
          </cell>
        </row>
        <row r="420">
          <cell r="B420" t="str">
            <v>Depreciation Expense</v>
          </cell>
          <cell r="C420" t="str">
            <v>Transmission</v>
          </cell>
          <cell r="D420" t="str">
            <v>354000ERT-Tran Towers &amp; Fixture Radial TX</v>
          </cell>
          <cell r="E420" t="str">
            <v>Non-Labor</v>
          </cell>
          <cell r="F420" t="str">
            <v>TX</v>
          </cell>
          <cell r="H420" t="str">
            <v>SPS CWC-Not CWC Item</v>
          </cell>
          <cell r="I420">
            <v>257.70206388410782</v>
          </cell>
        </row>
        <row r="421">
          <cell r="B421" t="str">
            <v>Depreciation Expense</v>
          </cell>
          <cell r="C421" t="str">
            <v>Transmission</v>
          </cell>
          <cell r="D421" t="str">
            <v>354000ERT-Tran Towers &amp; Fixture Radial TX</v>
          </cell>
          <cell r="E421" t="str">
            <v>Non-Labor</v>
          </cell>
          <cell r="F421" t="str">
            <v>TX</v>
          </cell>
          <cell r="H421" t="str">
            <v>SPS CWC-Not CWC Item</v>
          </cell>
          <cell r="I421">
            <v>-59.867005232075385</v>
          </cell>
        </row>
        <row r="422">
          <cell r="B422" t="str">
            <v>Depreciation Expense</v>
          </cell>
          <cell r="C422" t="str">
            <v>Transmission</v>
          </cell>
          <cell r="D422" t="str">
            <v>354000ERT-Tran Towers &amp; Fixture Radial TX</v>
          </cell>
          <cell r="E422" t="str">
            <v>Non-Labor</v>
          </cell>
          <cell r="F422" t="str">
            <v>TX</v>
          </cell>
          <cell r="H422" t="str">
            <v>SPS CWC-Not CWC Item</v>
          </cell>
          <cell r="I422">
            <v>-256.11539440844109</v>
          </cell>
        </row>
        <row r="423">
          <cell r="B423" t="str">
            <v>Depreciation Expense</v>
          </cell>
          <cell r="C423" t="str">
            <v>Transmission</v>
          </cell>
          <cell r="D423" t="str">
            <v>354000ERW-Tran Towers &amp; Fixture Radial Wholesale</v>
          </cell>
          <cell r="E423" t="str">
            <v>Non-Labor</v>
          </cell>
          <cell r="F423" t="str">
            <v>WHLS</v>
          </cell>
          <cell r="H423" t="str">
            <v>SPS CWC-Not CWC Item</v>
          </cell>
          <cell r="I423">
            <v>50.775780978354611</v>
          </cell>
        </row>
        <row r="424">
          <cell r="B424" t="str">
            <v>Depreciation Expense</v>
          </cell>
          <cell r="C424" t="str">
            <v>Transmission</v>
          </cell>
          <cell r="D424" t="str">
            <v>354000ERW-Tran Towers &amp; Fixture Radial Wholesale</v>
          </cell>
          <cell r="E424" t="str">
            <v>Non-Labor</v>
          </cell>
          <cell r="F424" t="str">
            <v>WHLS</v>
          </cell>
          <cell r="H424" t="str">
            <v>SPS CWC-Not CWC Item</v>
          </cell>
          <cell r="I424">
            <v>-11.795768724851605</v>
          </cell>
        </row>
        <row r="425">
          <cell r="B425" t="str">
            <v>Depreciation Expense</v>
          </cell>
          <cell r="C425" t="str">
            <v>Transmission</v>
          </cell>
          <cell r="D425" t="str">
            <v>354000ERW-Tran Towers &amp; Fixture Radial Wholesale</v>
          </cell>
          <cell r="E425" t="str">
            <v>Non-Labor</v>
          </cell>
          <cell r="F425" t="str">
            <v>WHLS</v>
          </cell>
          <cell r="H425" t="str">
            <v>SPS CWC-Not CWC Item</v>
          </cell>
          <cell r="I425">
            <v>-50.463154914879539</v>
          </cell>
        </row>
        <row r="426">
          <cell r="B426" t="str">
            <v>Depreciation Expense</v>
          </cell>
          <cell r="C426" t="str">
            <v>Transmission</v>
          </cell>
          <cell r="D426" t="str">
            <v>355000E</v>
          </cell>
          <cell r="E426" t="str">
            <v>Non-Labor</v>
          </cell>
          <cell r="F426" t="str">
            <v>12CP-TRAN</v>
          </cell>
          <cell r="H426" t="str">
            <v>SPS CWC-Not CWC Item</v>
          </cell>
          <cell r="I426">
            <v>10353795.474996379</v>
          </cell>
        </row>
        <row r="427">
          <cell r="B427" t="str">
            <v>Depreciation Expense</v>
          </cell>
          <cell r="C427" t="str">
            <v>Transmission</v>
          </cell>
          <cell r="D427" t="str">
            <v>355000E</v>
          </cell>
          <cell r="E427" t="str">
            <v>Non-Labor</v>
          </cell>
          <cell r="F427" t="str">
            <v>12CP-TRAN</v>
          </cell>
          <cell r="H427" t="str">
            <v>SPS CWC-Not CWC Item</v>
          </cell>
          <cell r="I427">
            <v>1461468.0141902636</v>
          </cell>
        </row>
        <row r="428">
          <cell r="B428" t="str">
            <v>Depreciation Expense</v>
          </cell>
          <cell r="C428" t="str">
            <v>Transmission</v>
          </cell>
          <cell r="D428" t="str">
            <v>355000E</v>
          </cell>
          <cell r="E428" t="str">
            <v>Non-Labor</v>
          </cell>
          <cell r="F428" t="str">
            <v>12CP-TRAN</v>
          </cell>
          <cell r="H428" t="str">
            <v>SPS CWC-Not CWC Item</v>
          </cell>
          <cell r="I428">
            <v>-6763942.7175335502</v>
          </cell>
        </row>
        <row r="429">
          <cell r="B429" t="str">
            <v>Depreciation Expense</v>
          </cell>
          <cell r="C429" t="str">
            <v>Transmission</v>
          </cell>
          <cell r="D429" t="str">
            <v>355000ERN-Tran Poles &amp; Fixtures Radial NM</v>
          </cell>
          <cell r="E429" t="str">
            <v>Non-Labor</v>
          </cell>
          <cell r="F429" t="str">
            <v>NM</v>
          </cell>
          <cell r="H429" t="str">
            <v>SPS CWC-Not CWC Item</v>
          </cell>
          <cell r="I429">
            <v>219254.96353707198</v>
          </cell>
        </row>
        <row r="430">
          <cell r="B430" t="str">
            <v>Depreciation Expense</v>
          </cell>
          <cell r="C430" t="str">
            <v>Transmission</v>
          </cell>
          <cell r="D430" t="str">
            <v>355000ERN-Tran Poles &amp; Fixtures Radial NM</v>
          </cell>
          <cell r="E430" t="str">
            <v>Non-Labor</v>
          </cell>
          <cell r="F430" t="str">
            <v>NM</v>
          </cell>
          <cell r="H430" t="str">
            <v>SPS CWC-Not CWC Item</v>
          </cell>
          <cell r="I430">
            <v>30948.468794434564</v>
          </cell>
        </row>
        <row r="431">
          <cell r="B431" t="str">
            <v>Depreciation Expense</v>
          </cell>
          <cell r="C431" t="str">
            <v>Transmission</v>
          </cell>
          <cell r="D431" t="str">
            <v>355000ERN-Tran Poles &amp; Fixtures Radial NM</v>
          </cell>
          <cell r="E431" t="str">
            <v>Non-Labor</v>
          </cell>
          <cell r="F431" t="str">
            <v>NM</v>
          </cell>
          <cell r="H431" t="str">
            <v>SPS CWC-Not CWC Item</v>
          </cell>
          <cell r="I431">
            <v>-143235.20466297225</v>
          </cell>
        </row>
        <row r="432">
          <cell r="B432" t="str">
            <v>Depreciation Expense</v>
          </cell>
          <cell r="C432" t="str">
            <v>Transmission</v>
          </cell>
          <cell r="D432" t="str">
            <v>355000ERT-Tran Poles &amp; Fixtures Radial TX</v>
          </cell>
          <cell r="E432" t="str">
            <v>Non-Labor</v>
          </cell>
          <cell r="F432" t="str">
            <v>TX</v>
          </cell>
          <cell r="H432" t="str">
            <v>SPS CWC-Not CWC Item</v>
          </cell>
          <cell r="I432">
            <v>344567.80579812935</v>
          </cell>
        </row>
        <row r="433">
          <cell r="B433" t="str">
            <v>Depreciation Expense</v>
          </cell>
          <cell r="C433" t="str">
            <v>Transmission</v>
          </cell>
          <cell r="D433" t="str">
            <v>355000ERT-Tran Poles &amp; Fixtures Radial TX</v>
          </cell>
          <cell r="E433" t="str">
            <v>Non-Labor</v>
          </cell>
          <cell r="F433" t="str">
            <v>TX</v>
          </cell>
          <cell r="H433" t="str">
            <v>SPS CWC-Not CWC Item</v>
          </cell>
          <cell r="I433">
            <v>48636.736944416472</v>
          </cell>
        </row>
        <row r="434">
          <cell r="B434" t="str">
            <v>Depreciation Expense</v>
          </cell>
          <cell r="C434" t="str">
            <v>Transmission</v>
          </cell>
          <cell r="D434" t="str">
            <v>355000ERT-Tran Poles &amp; Fixtures Radial TX</v>
          </cell>
          <cell r="E434" t="str">
            <v>Non-Labor</v>
          </cell>
          <cell r="F434" t="str">
            <v>TX</v>
          </cell>
          <cell r="H434" t="str">
            <v>SPS CWC-Not CWC Item</v>
          </cell>
          <cell r="I434">
            <v>-225099.76233865935</v>
          </cell>
        </row>
        <row r="435">
          <cell r="B435" t="str">
            <v>Depreciation Expense</v>
          </cell>
          <cell r="C435" t="str">
            <v>Transmission</v>
          </cell>
          <cell r="D435" t="str">
            <v>355000ERW-Tran Poles &amp; Fixtures Radial Wholesale</v>
          </cell>
          <cell r="E435" t="str">
            <v>Non-Labor</v>
          </cell>
          <cell r="F435" t="str">
            <v>WHLS</v>
          </cell>
          <cell r="H435" t="str">
            <v>SPS CWC-Not CWC Item</v>
          </cell>
          <cell r="I435">
            <v>67891.188668423318</v>
          </cell>
        </row>
        <row r="436">
          <cell r="B436" t="str">
            <v>Depreciation Expense</v>
          </cell>
          <cell r="C436" t="str">
            <v>Transmission</v>
          </cell>
          <cell r="D436" t="str">
            <v>355000ERW-Tran Poles &amp; Fixtures Radial Wholesale</v>
          </cell>
          <cell r="E436" t="str">
            <v>Non-Labor</v>
          </cell>
          <cell r="F436" t="str">
            <v>WHLS</v>
          </cell>
          <cell r="H436" t="str">
            <v>SPS CWC-Not CWC Item</v>
          </cell>
          <cell r="I436">
            <v>9583.0365708756526</v>
          </cell>
        </row>
        <row r="437">
          <cell r="B437" t="str">
            <v>Depreciation Expense</v>
          </cell>
          <cell r="C437" t="str">
            <v>Transmission</v>
          </cell>
          <cell r="D437" t="str">
            <v>355000ERW-Tran Poles &amp; Fixtures Radial Wholesale</v>
          </cell>
          <cell r="E437" t="str">
            <v>Non-Labor</v>
          </cell>
          <cell r="F437" t="str">
            <v>WHLS</v>
          </cell>
          <cell r="H437" t="str">
            <v>SPS CWC-Not CWC Item</v>
          </cell>
          <cell r="I437">
            <v>-44352.055464823519</v>
          </cell>
        </row>
        <row r="438">
          <cell r="B438" t="str">
            <v>Depreciation Expense</v>
          </cell>
          <cell r="C438" t="str">
            <v>Transmission</v>
          </cell>
          <cell r="D438" t="str">
            <v>355010-Tran Poles &amp; Fixtures-Prod</v>
          </cell>
          <cell r="E438" t="str">
            <v>Non-Labor</v>
          </cell>
          <cell r="F438" t="str">
            <v>12CP-PROD</v>
          </cell>
          <cell r="H438" t="str">
            <v>SPS CWC-Not CWC Item</v>
          </cell>
          <cell r="I438">
            <v>1913.729552</v>
          </cell>
        </row>
        <row r="439">
          <cell r="B439" t="str">
            <v>Depreciation Expense</v>
          </cell>
          <cell r="C439" t="str">
            <v>Transmission</v>
          </cell>
          <cell r="D439" t="str">
            <v>355010-Tran Poles &amp; Fixtures-Prod</v>
          </cell>
          <cell r="E439" t="str">
            <v>Non-Labor</v>
          </cell>
          <cell r="F439" t="str">
            <v>12CP-PROD</v>
          </cell>
          <cell r="H439" t="str">
            <v>SPS CWC-Not CWC Item</v>
          </cell>
          <cell r="I439">
            <v>-204.27874399999899</v>
          </cell>
        </row>
        <row r="440">
          <cell r="B440" t="str">
            <v>Depreciation Expense</v>
          </cell>
          <cell r="C440" t="str">
            <v>Transmission</v>
          </cell>
          <cell r="D440" t="str">
            <v>355010-Tran Poles &amp; Fixtures-Prod</v>
          </cell>
          <cell r="E440" t="str">
            <v>Non-Labor</v>
          </cell>
          <cell r="F440" t="str">
            <v>12CP-PROD</v>
          </cell>
          <cell r="H440" t="str">
            <v>SPS CWC-Not CWC Item</v>
          </cell>
          <cell r="I440">
            <v>-1406.2000000000053</v>
          </cell>
        </row>
        <row r="441">
          <cell r="B441" t="str">
            <v>Depreciation Expense</v>
          </cell>
          <cell r="C441" t="str">
            <v>Transmission</v>
          </cell>
          <cell r="D441" t="str">
            <v>355045-Tran Poles &amp; Fixtures-Wind</v>
          </cell>
          <cell r="E441" t="str">
            <v>Non-Labor</v>
          </cell>
          <cell r="F441" t="str">
            <v>ENERGY</v>
          </cell>
          <cell r="H441" t="str">
            <v>SPS CWC-Not CWC Item</v>
          </cell>
          <cell r="I441">
            <v>156496.58453599981</v>
          </cell>
        </row>
        <row r="442">
          <cell r="B442" t="str">
            <v>Depreciation Expense</v>
          </cell>
          <cell r="C442" t="str">
            <v>Transmission</v>
          </cell>
          <cell r="D442" t="str">
            <v>355045-Tran Poles &amp; Fixtures-Wind</v>
          </cell>
          <cell r="E442" t="str">
            <v>Non-Labor</v>
          </cell>
          <cell r="F442" t="str">
            <v>ENERGY</v>
          </cell>
          <cell r="H442" t="str">
            <v>SPS CWC-Not CWC Item</v>
          </cell>
          <cell r="I442">
            <v>305296.84290799999</v>
          </cell>
        </row>
        <row r="443">
          <cell r="B443" t="str">
            <v>Depreciation Expense</v>
          </cell>
          <cell r="C443" t="str">
            <v>Transmission</v>
          </cell>
          <cell r="D443" t="str">
            <v>355045-Tran Poles &amp; Fixtures-Wind</v>
          </cell>
          <cell r="E443" t="str">
            <v>Non-Labor</v>
          </cell>
          <cell r="F443" t="str">
            <v>ENERGY</v>
          </cell>
          <cell r="H443" t="str">
            <v>SPS CWC-Not CWC Item</v>
          </cell>
          <cell r="I443">
            <v>-37330.65</v>
          </cell>
        </row>
        <row r="444">
          <cell r="B444" t="str">
            <v>Depreciation Expense</v>
          </cell>
          <cell r="C444" t="str">
            <v>Transmission</v>
          </cell>
          <cell r="D444" t="str">
            <v>356000E-Tran OH Conductor &amp; D</v>
          </cell>
          <cell r="E444" t="str">
            <v>Non-Labor</v>
          </cell>
          <cell r="F444" t="str">
            <v>12CP-TRAN</v>
          </cell>
          <cell r="H444" t="str">
            <v>SPS CWC-Not CWC Item</v>
          </cell>
          <cell r="I444">
            <v>876531.48637479846</v>
          </cell>
        </row>
        <row r="445">
          <cell r="B445" t="str">
            <v>Depreciation Expense</v>
          </cell>
          <cell r="C445" t="str">
            <v>Transmission</v>
          </cell>
          <cell r="D445" t="str">
            <v>356000E-Tran OH Conductor &amp; D</v>
          </cell>
          <cell r="E445" t="str">
            <v>Non-Labor</v>
          </cell>
          <cell r="F445" t="str">
            <v>12CP-TRAN</v>
          </cell>
          <cell r="H445" t="str">
            <v>SPS CWC-Not CWC Item</v>
          </cell>
          <cell r="I445">
            <v>612773.57894361217</v>
          </cell>
        </row>
        <row r="446">
          <cell r="B446" t="str">
            <v>Depreciation Expense</v>
          </cell>
          <cell r="C446" t="str">
            <v>Transmission</v>
          </cell>
          <cell r="D446" t="str">
            <v>356000E-Tran OH Conductor &amp; D</v>
          </cell>
          <cell r="E446" t="str">
            <v>Non-Labor</v>
          </cell>
          <cell r="F446" t="str">
            <v>12CP-TRAN</v>
          </cell>
          <cell r="H446" t="str">
            <v>SPS CWC-Not CWC Item</v>
          </cell>
          <cell r="I446">
            <v>-753642.8277608339</v>
          </cell>
        </row>
        <row r="447">
          <cell r="B447" t="str">
            <v>Depreciation Expense</v>
          </cell>
          <cell r="C447" t="str">
            <v>Transmission</v>
          </cell>
          <cell r="D447" t="str">
            <v>356000ERN-Tran OH Conductor&amp; D Radial NM</v>
          </cell>
          <cell r="E447" t="str">
            <v>Non-Labor</v>
          </cell>
          <cell r="F447" t="str">
            <v>NM</v>
          </cell>
          <cell r="H447" t="str">
            <v>SPS CWC-Not CWC Item</v>
          </cell>
          <cell r="I447">
            <v>18561.683930140523</v>
          </cell>
        </row>
        <row r="448">
          <cell r="B448" t="str">
            <v>Depreciation Expense</v>
          </cell>
          <cell r="C448" t="str">
            <v>Transmission</v>
          </cell>
          <cell r="D448" t="str">
            <v>356000ERN-Tran OH Conductor&amp; D Radial NM</v>
          </cell>
          <cell r="E448" t="str">
            <v>Non-Labor</v>
          </cell>
          <cell r="F448" t="str">
            <v>NM</v>
          </cell>
          <cell r="H448" t="str">
            <v>SPS CWC-Not CWC Item</v>
          </cell>
          <cell r="I448">
            <v>12976.270299352207</v>
          </cell>
        </row>
        <row r="449">
          <cell r="B449" t="str">
            <v>Depreciation Expense</v>
          </cell>
          <cell r="C449" t="str">
            <v>Transmission</v>
          </cell>
          <cell r="D449" t="str">
            <v>356000ERN-Tran OH Conductor&amp; D Radial NM</v>
          </cell>
          <cell r="E449" t="str">
            <v>Non-Labor</v>
          </cell>
          <cell r="F449" t="str">
            <v>NM</v>
          </cell>
          <cell r="H449" t="str">
            <v>SPS CWC-Not CWC Item</v>
          </cell>
          <cell r="I449">
            <v>-15959.358200547731</v>
          </cell>
        </row>
        <row r="450">
          <cell r="B450" t="str">
            <v>Depreciation Expense</v>
          </cell>
          <cell r="C450" t="str">
            <v>Transmission</v>
          </cell>
          <cell r="D450" t="str">
            <v>356000ERT-Tran OH Conductor &amp; D Radial TX</v>
          </cell>
          <cell r="E450" t="str">
            <v>Non-Labor</v>
          </cell>
          <cell r="F450" t="str">
            <v>TX</v>
          </cell>
          <cell r="H450" t="str">
            <v>SPS CWC-Not CWC Item</v>
          </cell>
          <cell r="I450">
            <v>29170.416945409368</v>
          </cell>
        </row>
        <row r="451">
          <cell r="B451" t="str">
            <v>Depreciation Expense</v>
          </cell>
          <cell r="C451" t="str">
            <v>Transmission</v>
          </cell>
          <cell r="D451" t="str">
            <v>356000ERT-Tran OH Conductor &amp; D Radial TX</v>
          </cell>
          <cell r="E451" t="str">
            <v>Non-Labor</v>
          </cell>
          <cell r="F451" t="str">
            <v>TX</v>
          </cell>
          <cell r="H451" t="str">
            <v>SPS CWC-Not CWC Item</v>
          </cell>
          <cell r="I451">
            <v>20392.719564294955</v>
          </cell>
        </row>
        <row r="452">
          <cell r="B452" t="str">
            <v>Depreciation Expense</v>
          </cell>
          <cell r="C452" t="str">
            <v>Transmission</v>
          </cell>
          <cell r="D452" t="str">
            <v>356000ERT-Tran OH Conductor &amp; D Radial TX</v>
          </cell>
          <cell r="E452" t="str">
            <v>Non-Labor</v>
          </cell>
          <cell r="F452" t="str">
            <v>TX</v>
          </cell>
          <cell r="H452" t="str">
            <v>SPS CWC-Not CWC Item</v>
          </cell>
          <cell r="I452">
            <v>-25080.759625217433</v>
          </cell>
        </row>
        <row r="453">
          <cell r="B453" t="str">
            <v>Depreciation Expense</v>
          </cell>
          <cell r="C453" t="str">
            <v>Transmission</v>
          </cell>
          <cell r="D453" t="str">
            <v>356000ERW-Tran OH Conductor &amp; D Radial Wholesale</v>
          </cell>
          <cell r="E453" t="str">
            <v>Non-Labor</v>
          </cell>
          <cell r="F453" t="str">
            <v>WHLS</v>
          </cell>
          <cell r="H453" t="str">
            <v>SPS CWC-Not CWC Item</v>
          </cell>
          <cell r="I453">
            <v>5747.531391651889</v>
          </cell>
        </row>
        <row r="454">
          <cell r="B454" t="str">
            <v>Depreciation Expense</v>
          </cell>
          <cell r="C454" t="str">
            <v>Transmission</v>
          </cell>
          <cell r="D454" t="str">
            <v>356000ERW-Tran OH Conductor &amp; D Radial Wholesale</v>
          </cell>
          <cell r="E454" t="str">
            <v>Non-Labor</v>
          </cell>
          <cell r="F454" t="str">
            <v>WHLS</v>
          </cell>
          <cell r="H454" t="str">
            <v>SPS CWC-Not CWC Item</v>
          </cell>
          <cell r="I454">
            <v>4018.0363577348253</v>
          </cell>
        </row>
        <row r="455">
          <cell r="B455" t="str">
            <v>Depreciation Expense</v>
          </cell>
          <cell r="C455" t="str">
            <v>Transmission</v>
          </cell>
          <cell r="D455" t="str">
            <v>356000ERW-Tran OH Conductor &amp; D Radial Wholesale</v>
          </cell>
          <cell r="E455" t="str">
            <v>Non-Labor</v>
          </cell>
          <cell r="F455" t="str">
            <v>WHLS</v>
          </cell>
          <cell r="H455" t="str">
            <v>SPS CWC-Not CWC Item</v>
          </cell>
          <cell r="I455">
            <v>-4941.7344134019349</v>
          </cell>
        </row>
        <row r="456">
          <cell r="B456" t="str">
            <v>Depreciation Expense</v>
          </cell>
          <cell r="C456" t="str">
            <v>Transmission</v>
          </cell>
          <cell r="D456" t="str">
            <v>356010-Tran OH Cond &amp; Device-Prod</v>
          </cell>
          <cell r="E456" t="str">
            <v>Non-Labor</v>
          </cell>
          <cell r="F456" t="str">
            <v>12CP-PROD</v>
          </cell>
          <cell r="H456" t="str">
            <v>SPS CWC-Not CWC Item</v>
          </cell>
          <cell r="I456">
            <v>634.16897999999901</v>
          </cell>
        </row>
        <row r="457">
          <cell r="B457" t="str">
            <v>Depreciation Expense</v>
          </cell>
          <cell r="C457" t="str">
            <v>Transmission</v>
          </cell>
          <cell r="D457" t="str">
            <v>356010-Tran OH Cond &amp; Device-Prod</v>
          </cell>
          <cell r="E457" t="str">
            <v>Non-Labor</v>
          </cell>
          <cell r="F457" t="str">
            <v>12CP-PROD</v>
          </cell>
          <cell r="H457" t="str">
            <v>SPS CWC-Not CWC Item</v>
          </cell>
          <cell r="I457">
            <v>-6.2211499999994002</v>
          </cell>
        </row>
        <row r="458">
          <cell r="B458" t="str">
            <v>Depreciation Expense</v>
          </cell>
          <cell r="C458" t="str">
            <v>Transmission</v>
          </cell>
          <cell r="D458" t="str">
            <v>356010-Tran OH Cond &amp; Device-Prod</v>
          </cell>
          <cell r="E458" t="str">
            <v>Non-Labor</v>
          </cell>
          <cell r="F458" t="str">
            <v>12CP-PROD</v>
          </cell>
          <cell r="H458" t="str">
            <v>SPS CWC-Not CWC Item</v>
          </cell>
          <cell r="I458">
            <v>80.790000000004454</v>
          </cell>
        </row>
        <row r="459">
          <cell r="B459" t="str">
            <v>Depreciation Expense</v>
          </cell>
          <cell r="C459" t="str">
            <v>Transmission</v>
          </cell>
          <cell r="D459" t="str">
            <v>356045-Tran OH Cond &amp; Device-Wind</v>
          </cell>
          <cell r="E459" t="str">
            <v>Non-Labor</v>
          </cell>
          <cell r="F459" t="str">
            <v>ENERGY</v>
          </cell>
          <cell r="H459" t="str">
            <v>SPS CWC-Not CWC Item</v>
          </cell>
          <cell r="I459">
            <v>20302.043940000061</v>
          </cell>
        </row>
        <row r="460">
          <cell r="B460" t="str">
            <v>Depreciation Expense</v>
          </cell>
          <cell r="C460" t="str">
            <v>Transmission</v>
          </cell>
          <cell r="D460" t="str">
            <v>356045-Tran OH Cond &amp; Device-Wind</v>
          </cell>
          <cell r="E460" t="str">
            <v>Non-Labor</v>
          </cell>
          <cell r="F460" t="str">
            <v>ENERGY</v>
          </cell>
          <cell r="H460" t="str">
            <v>SPS CWC-Not CWC Item</v>
          </cell>
          <cell r="I460">
            <v>168772.4490500004</v>
          </cell>
        </row>
        <row r="461">
          <cell r="B461" t="str">
            <v>Depreciation Expense</v>
          </cell>
          <cell r="C461" t="str">
            <v>Transmission</v>
          </cell>
          <cell r="D461" t="str">
            <v>356045-Tran OH Cond &amp; Device-Wind</v>
          </cell>
          <cell r="E461" t="str">
            <v>Non-Labor</v>
          </cell>
          <cell r="F461" t="str">
            <v>ENERGY</v>
          </cell>
          <cell r="H461" t="str">
            <v>SPS CWC-Not CWC Item</v>
          </cell>
          <cell r="I461">
            <v>-3240.4899999999934</v>
          </cell>
        </row>
        <row r="462">
          <cell r="B462" t="str">
            <v>Depreciation Expense</v>
          </cell>
          <cell r="C462" t="str">
            <v>Transmission</v>
          </cell>
          <cell r="D462" t="str">
            <v>357000E-Tran Underground Cond</v>
          </cell>
          <cell r="E462" t="str">
            <v>Non-Labor</v>
          </cell>
          <cell r="F462" t="str">
            <v>12CP-TRAN</v>
          </cell>
          <cell r="H462" t="str">
            <v>SPS CWC-Not CWC Item</v>
          </cell>
          <cell r="I462">
            <v>577.50963899999999</v>
          </cell>
        </row>
        <row r="463">
          <cell r="B463" t="str">
            <v>Depreciation Expense</v>
          </cell>
          <cell r="C463" t="str">
            <v>Transmission</v>
          </cell>
          <cell r="D463" t="str">
            <v>357000E-Tran Underground Cond</v>
          </cell>
          <cell r="E463" t="str">
            <v>Non-Labor</v>
          </cell>
          <cell r="F463" t="str">
            <v>12CP-TRAN</v>
          </cell>
          <cell r="H463" t="str">
            <v>SPS CWC-Not CWC Item</v>
          </cell>
          <cell r="I463">
            <v>-161.23252700000401</v>
          </cell>
        </row>
        <row r="464">
          <cell r="B464" t="str">
            <v>Depreciation Expense</v>
          </cell>
          <cell r="C464" t="str">
            <v>Transmission</v>
          </cell>
          <cell r="D464" t="str">
            <v>357000E-Tran Underground Cond</v>
          </cell>
          <cell r="E464" t="str">
            <v>Non-Labor</v>
          </cell>
          <cell r="F464" t="str">
            <v>12CP-TRAN</v>
          </cell>
          <cell r="H464" t="str">
            <v>SPS CWC-Not CWC Item</v>
          </cell>
          <cell r="I464">
            <v>558.33000000000209</v>
          </cell>
        </row>
        <row r="465">
          <cell r="B465" t="str">
            <v>Depreciation Expense</v>
          </cell>
          <cell r="C465" t="str">
            <v>Transmission</v>
          </cell>
          <cell r="D465" t="str">
            <v>358000-Tran UG Conductor &amp; Devic</v>
          </cell>
          <cell r="E465" t="str">
            <v>Non-Labor</v>
          </cell>
          <cell r="F465" t="str">
            <v>12CP-TRAN</v>
          </cell>
          <cell r="H465" t="str">
            <v>SPS CWC-Not CWC Item</v>
          </cell>
          <cell r="I465">
            <v>2007.8385109999999</v>
          </cell>
        </row>
        <row r="466">
          <cell r="B466" t="str">
            <v>Depreciation Expense</v>
          </cell>
          <cell r="C466" t="str">
            <v>Transmission</v>
          </cell>
          <cell r="D466" t="str">
            <v>358000-Tran UG Conductor &amp; Devic</v>
          </cell>
          <cell r="E466" t="str">
            <v>Non-Labor</v>
          </cell>
          <cell r="F466" t="str">
            <v>12CP-TRAN</v>
          </cell>
          <cell r="H466" t="str">
            <v>SPS CWC-Not CWC Item</v>
          </cell>
          <cell r="I466">
            <v>-477.95893400000602</v>
          </cell>
        </row>
        <row r="467">
          <cell r="B467" t="str">
            <v>Depreciation Expense</v>
          </cell>
          <cell r="C467" t="str">
            <v>Transmission</v>
          </cell>
          <cell r="D467" t="str">
            <v>358000-Tran UG Conductor &amp; Devic</v>
          </cell>
          <cell r="E467" t="str">
            <v>Non-Labor</v>
          </cell>
          <cell r="F467" t="str">
            <v>12CP-TRAN</v>
          </cell>
          <cell r="H467" t="str">
            <v>SPS CWC-Not CWC Item</v>
          </cell>
          <cell r="I467">
            <v>-919.05000000000086</v>
          </cell>
        </row>
        <row r="468">
          <cell r="B468" t="str">
            <v>Depreciation Expense</v>
          </cell>
          <cell r="C468" t="str">
            <v>Transmission</v>
          </cell>
          <cell r="D468" t="str">
            <v>359000-Transmission Road &amp; Trai</v>
          </cell>
          <cell r="E468" t="str">
            <v>Non-Labor</v>
          </cell>
          <cell r="F468" t="str">
            <v>12CP-TRAN</v>
          </cell>
          <cell r="H468" t="str">
            <v>SPS CWC-Not CWC Item</v>
          </cell>
          <cell r="I468">
            <v>51.773610000000197</v>
          </cell>
        </row>
        <row r="469">
          <cell r="B469" t="str">
            <v>Depreciation Expense</v>
          </cell>
          <cell r="C469" t="str">
            <v>Transmission</v>
          </cell>
          <cell r="D469" t="str">
            <v>359000-Transmission Road &amp; Trai</v>
          </cell>
          <cell r="E469" t="str">
            <v>Non-Labor</v>
          </cell>
          <cell r="F469" t="str">
            <v>12CP-TRAN</v>
          </cell>
          <cell r="H469" t="str">
            <v>SPS CWC-Not CWC Item</v>
          </cell>
          <cell r="I469">
            <v>220.07954999999799</v>
          </cell>
        </row>
        <row r="470">
          <cell r="B470" t="str">
            <v>Depreciation Expense</v>
          </cell>
          <cell r="C470" t="str">
            <v>Transmission</v>
          </cell>
          <cell r="D470" t="str">
            <v>359000-Transmission Road &amp; Trai</v>
          </cell>
          <cell r="E470" t="str">
            <v>Non-Labor</v>
          </cell>
          <cell r="F470" t="str">
            <v>12CP-TRAN</v>
          </cell>
          <cell r="H470" t="str">
            <v>SPS CWC-Not CWC Item</v>
          </cell>
          <cell r="I470">
            <v>65.420000000000073</v>
          </cell>
        </row>
        <row r="471">
          <cell r="B471" t="str">
            <v>Depreciation Expense</v>
          </cell>
          <cell r="C471" t="str">
            <v>Distribution</v>
          </cell>
          <cell r="D471" t="str">
            <v>360004-Dist Land Rights-NM</v>
          </cell>
          <cell r="E471" t="str">
            <v>Non-Labor</v>
          </cell>
          <cell r="F471" t="str">
            <v>NM</v>
          </cell>
          <cell r="H471" t="str">
            <v>SPS CWC-Not CWC Item</v>
          </cell>
          <cell r="I471">
            <v>-2816.4384990000999</v>
          </cell>
        </row>
        <row r="472">
          <cell r="B472" t="str">
            <v>Depreciation Expense</v>
          </cell>
          <cell r="C472" t="str">
            <v>Distribution</v>
          </cell>
          <cell r="D472" t="str">
            <v>360005-Dist Land Rights-TX</v>
          </cell>
          <cell r="E472" t="str">
            <v>Non-Labor</v>
          </cell>
          <cell r="F472" t="str">
            <v>TX</v>
          </cell>
          <cell r="H472" t="str">
            <v>SPS CWC-Not CWC Item</v>
          </cell>
          <cell r="I472">
            <v>295.26242100000701</v>
          </cell>
        </row>
        <row r="473">
          <cell r="B473" t="str">
            <v>Depreciation Expense</v>
          </cell>
          <cell r="C473" t="str">
            <v>Distribution</v>
          </cell>
          <cell r="D473" t="str">
            <v>361000E-Str &amp; Improv</v>
          </cell>
          <cell r="E473" t="str">
            <v>Non-Labor</v>
          </cell>
          <cell r="F473" t="str">
            <v>NM</v>
          </cell>
          <cell r="H473" t="str">
            <v>SPS CWC-Not CWC Item</v>
          </cell>
          <cell r="I473">
            <v>-50719.102486919997</v>
          </cell>
        </row>
        <row r="474">
          <cell r="B474" t="str">
            <v>Depreciation Expense</v>
          </cell>
          <cell r="C474" t="str">
            <v>Distribution</v>
          </cell>
          <cell r="D474" t="str">
            <v>361000E-Str &amp; Improv</v>
          </cell>
          <cell r="E474" t="str">
            <v>Non-Labor</v>
          </cell>
          <cell r="F474" t="str">
            <v>NM</v>
          </cell>
          <cell r="H474" t="str">
            <v>SPS CWC-Not CWC Item</v>
          </cell>
          <cell r="I474">
            <v>28757.189694920002</v>
          </cell>
        </row>
        <row r="475">
          <cell r="B475" t="str">
            <v>Depreciation Expense</v>
          </cell>
          <cell r="C475" t="str">
            <v>Distribution</v>
          </cell>
          <cell r="D475" t="str">
            <v>361000E-Str &amp; Improv</v>
          </cell>
          <cell r="E475" t="str">
            <v>Non-Labor</v>
          </cell>
          <cell r="F475" t="str">
            <v>TX</v>
          </cell>
          <cell r="H475" t="str">
            <v>SPS CWC-Not CWC Item</v>
          </cell>
          <cell r="I475">
            <v>-54373.997772360002</v>
          </cell>
        </row>
        <row r="476">
          <cell r="B476" t="str">
            <v>Depreciation Expense</v>
          </cell>
          <cell r="C476" t="str">
            <v>Distribution</v>
          </cell>
          <cell r="D476" t="str">
            <v>361000E-Str &amp; Improv</v>
          </cell>
          <cell r="E476" t="str">
            <v>Non-Labor</v>
          </cell>
          <cell r="F476" t="str">
            <v>TX</v>
          </cell>
          <cell r="H476" t="str">
            <v>SPS CWC-Not CWC Item</v>
          </cell>
          <cell r="I476">
            <v>105032.81523635999</v>
          </cell>
        </row>
        <row r="477">
          <cell r="B477" t="str">
            <v>Depreciation Expense</v>
          </cell>
          <cell r="C477" t="str">
            <v>Distribution</v>
          </cell>
          <cell r="D477" t="str">
            <v>362000E-Other Eq</v>
          </cell>
          <cell r="E477" t="str">
            <v>Non-Labor</v>
          </cell>
          <cell r="F477" t="str">
            <v>NM</v>
          </cell>
          <cell r="H477" t="str">
            <v>SPS CWC-Not CWC Item</v>
          </cell>
          <cell r="I477">
            <v>269404.2417897</v>
          </cell>
        </row>
        <row r="478">
          <cell r="B478" t="str">
            <v>Depreciation Expense</v>
          </cell>
          <cell r="C478" t="str">
            <v>Distribution</v>
          </cell>
          <cell r="D478" t="str">
            <v>362000E-Other Eq</v>
          </cell>
          <cell r="E478" t="str">
            <v>Non-Labor</v>
          </cell>
          <cell r="F478" t="str">
            <v>NM</v>
          </cell>
          <cell r="H478" t="str">
            <v>SPS CWC-Not CWC Item</v>
          </cell>
          <cell r="I478">
            <v>233306.67546030099</v>
          </cell>
        </row>
        <row r="479">
          <cell r="B479" t="str">
            <v>Depreciation Expense</v>
          </cell>
          <cell r="C479" t="str">
            <v>Distribution</v>
          </cell>
          <cell r="D479" t="str">
            <v>362000E-Other Eq</v>
          </cell>
          <cell r="E479" t="str">
            <v>Non-Labor</v>
          </cell>
          <cell r="F479" t="str">
            <v>TX</v>
          </cell>
          <cell r="H479" t="str">
            <v>SPS CWC-Not CWC Item</v>
          </cell>
          <cell r="I479">
            <v>369341.64789183001</v>
          </cell>
        </row>
        <row r="480">
          <cell r="B480" t="str">
            <v>Depreciation Expense</v>
          </cell>
          <cell r="C480" t="str">
            <v>Distribution</v>
          </cell>
          <cell r="D480" t="str">
            <v>362000E-Other Eq</v>
          </cell>
          <cell r="E480" t="str">
            <v>Non-Labor</v>
          </cell>
          <cell r="F480" t="str">
            <v>TX</v>
          </cell>
          <cell r="H480" t="str">
            <v>SPS CWC-Not CWC Item</v>
          </cell>
          <cell r="I480">
            <v>193025.44938316999</v>
          </cell>
        </row>
        <row r="481">
          <cell r="B481" t="str">
            <v>Depreciation Expense</v>
          </cell>
          <cell r="C481" t="str">
            <v>Distribution</v>
          </cell>
          <cell r="D481" t="str">
            <v>364000-Dist Poles, Towers &amp; Fixt</v>
          </cell>
          <cell r="E481" t="str">
            <v>Non-Labor</v>
          </cell>
          <cell r="F481" t="str">
            <v>NM</v>
          </cell>
          <cell r="H481" t="str">
            <v>SPS CWC-Not CWC Item</v>
          </cell>
          <cell r="I481">
            <v>598463.89892399998</v>
          </cell>
        </row>
        <row r="482">
          <cell r="B482" t="str">
            <v>Depreciation Expense</v>
          </cell>
          <cell r="C482" t="str">
            <v>Distribution</v>
          </cell>
          <cell r="D482" t="str">
            <v>364000-Dist Poles, Towers &amp; Fixt</v>
          </cell>
          <cell r="E482" t="str">
            <v>Non-Labor</v>
          </cell>
          <cell r="F482" t="str">
            <v>NM</v>
          </cell>
          <cell r="H482" t="str">
            <v>SPS CWC-Not CWC Item</v>
          </cell>
          <cell r="I482">
            <v>442447.79712600098</v>
          </cell>
        </row>
        <row r="483">
          <cell r="B483" t="str">
            <v>Depreciation Expense</v>
          </cell>
          <cell r="C483" t="str">
            <v>Distribution</v>
          </cell>
          <cell r="D483" t="str">
            <v>364000-Dist Poles, Towers &amp; Fixt</v>
          </cell>
          <cell r="E483" t="str">
            <v>Non-Labor</v>
          </cell>
          <cell r="F483" t="str">
            <v>TX</v>
          </cell>
          <cell r="H483" t="str">
            <v>SPS CWC-Not CWC Item</v>
          </cell>
          <cell r="I483">
            <v>1234158.55579608</v>
          </cell>
        </row>
        <row r="484">
          <cell r="B484" t="str">
            <v>Depreciation Expense</v>
          </cell>
          <cell r="C484" t="str">
            <v>Distribution</v>
          </cell>
          <cell r="D484" t="str">
            <v>364000-Dist Poles, Towers &amp; Fixt</v>
          </cell>
          <cell r="E484" t="str">
            <v>Non-Labor</v>
          </cell>
          <cell r="F484" t="str">
            <v>TX</v>
          </cell>
          <cell r="H484" t="str">
            <v>SPS CWC-Not CWC Item</v>
          </cell>
          <cell r="I484">
            <v>616358.84024492104</v>
          </cell>
        </row>
        <row r="485">
          <cell r="B485" t="str">
            <v>Depreciation Expense</v>
          </cell>
          <cell r="C485" t="str">
            <v>Distribution</v>
          </cell>
          <cell r="D485" t="str">
            <v>365000-Dist OH Conductor &amp; Devic</v>
          </cell>
          <cell r="E485" t="str">
            <v>Non-Labor</v>
          </cell>
          <cell r="F485" t="str">
            <v>NM</v>
          </cell>
          <cell r="H485" t="str">
            <v>SPS CWC-Not CWC Item</v>
          </cell>
          <cell r="I485">
            <v>267544.65125618997</v>
          </cell>
        </row>
        <row r="486">
          <cell r="B486" t="str">
            <v>Depreciation Expense</v>
          </cell>
          <cell r="C486" t="str">
            <v>Distribution</v>
          </cell>
          <cell r="D486" t="str">
            <v>365000-Dist OH Conductor &amp; Devic</v>
          </cell>
          <cell r="E486" t="str">
            <v>Non-Labor</v>
          </cell>
          <cell r="F486" t="str">
            <v>NM</v>
          </cell>
          <cell r="H486" t="str">
            <v>SPS CWC-Not CWC Item</v>
          </cell>
          <cell r="I486">
            <v>515976.14998781006</v>
          </cell>
        </row>
        <row r="487">
          <cell r="B487" t="str">
            <v>Depreciation Expense</v>
          </cell>
          <cell r="C487" t="str">
            <v>Distribution</v>
          </cell>
          <cell r="D487" t="str">
            <v>365000-Dist OH Conductor &amp; Devic</v>
          </cell>
          <cell r="E487" t="str">
            <v>Non-Labor</v>
          </cell>
          <cell r="F487" t="str">
            <v>TX</v>
          </cell>
          <cell r="H487" t="str">
            <v>SPS CWC-Not CWC Item</v>
          </cell>
          <cell r="I487">
            <v>398977.68090068101</v>
          </cell>
        </row>
        <row r="488">
          <cell r="B488" t="str">
            <v>Depreciation Expense</v>
          </cell>
          <cell r="C488" t="str">
            <v>Distribution</v>
          </cell>
          <cell r="D488" t="str">
            <v>365000-Dist OH Conductor &amp; Devic</v>
          </cell>
          <cell r="E488" t="str">
            <v>Non-Labor</v>
          </cell>
          <cell r="F488" t="str">
            <v>TX</v>
          </cell>
          <cell r="H488" t="str">
            <v>SPS CWC-Not CWC Item</v>
          </cell>
          <cell r="I488">
            <v>102164.746667322</v>
          </cell>
        </row>
        <row r="489">
          <cell r="B489" t="str">
            <v>Depreciation Expense</v>
          </cell>
          <cell r="C489" t="str">
            <v>Distribution</v>
          </cell>
          <cell r="D489" t="str">
            <v>366000E-Dist Underground Cond</v>
          </cell>
          <cell r="E489" t="str">
            <v>Non-Labor</v>
          </cell>
          <cell r="F489" t="str">
            <v>NM</v>
          </cell>
          <cell r="H489" t="str">
            <v>SPS CWC-Not CWC Item</v>
          </cell>
          <cell r="I489">
            <v>-15824.934804959999</v>
          </cell>
        </row>
        <row r="490">
          <cell r="B490" t="str">
            <v>Depreciation Expense</v>
          </cell>
          <cell r="C490" t="str">
            <v>Distribution</v>
          </cell>
          <cell r="D490" t="str">
            <v>366000E-Dist Underground Cond</v>
          </cell>
          <cell r="E490" t="str">
            <v>Non-Labor</v>
          </cell>
          <cell r="F490" t="str">
            <v>NM</v>
          </cell>
          <cell r="H490" t="str">
            <v>SPS CWC-Not CWC Item</v>
          </cell>
          <cell r="I490">
            <v>10650.75949296</v>
          </cell>
        </row>
        <row r="491">
          <cell r="B491" t="str">
            <v>Depreciation Expense</v>
          </cell>
          <cell r="C491" t="str">
            <v>Distribution</v>
          </cell>
          <cell r="D491" t="str">
            <v>366000E-Dist Underground Cond</v>
          </cell>
          <cell r="E491" t="str">
            <v>Non-Labor</v>
          </cell>
          <cell r="F491" t="str">
            <v>TX</v>
          </cell>
          <cell r="H491" t="str">
            <v>SPS CWC-Not CWC Item</v>
          </cell>
          <cell r="I491">
            <v>-41898.280204440001</v>
          </cell>
        </row>
        <row r="492">
          <cell r="B492" t="str">
            <v>Depreciation Expense</v>
          </cell>
          <cell r="C492" t="str">
            <v>Distribution</v>
          </cell>
          <cell r="D492" t="str">
            <v>366000E-Dist Underground Cond</v>
          </cell>
          <cell r="E492" t="str">
            <v>Non-Labor</v>
          </cell>
          <cell r="F492" t="str">
            <v>TX</v>
          </cell>
          <cell r="H492" t="str">
            <v>SPS CWC-Not CWC Item</v>
          </cell>
          <cell r="I492">
            <v>8564.6413364400505</v>
          </cell>
        </row>
        <row r="493">
          <cell r="B493" t="str">
            <v>Depreciation Expense</v>
          </cell>
          <cell r="C493" t="str">
            <v>Distribution</v>
          </cell>
          <cell r="D493" t="str">
            <v>367000E-Dist UG Conductor &amp; D</v>
          </cell>
          <cell r="E493" t="str">
            <v>Non-Labor</v>
          </cell>
          <cell r="F493" t="str">
            <v>NM</v>
          </cell>
          <cell r="H493" t="str">
            <v>SPS CWC-Not CWC Item</v>
          </cell>
          <cell r="I493">
            <v>-12822.560180979995</v>
          </cell>
        </row>
        <row r="494">
          <cell r="B494" t="str">
            <v>Depreciation Expense</v>
          </cell>
          <cell r="C494" t="str">
            <v>Distribution</v>
          </cell>
          <cell r="D494" t="str">
            <v>367000E-Dist UG Conductor &amp; D</v>
          </cell>
          <cell r="E494" t="str">
            <v>Non-Labor</v>
          </cell>
          <cell r="F494" t="str">
            <v>NM</v>
          </cell>
          <cell r="H494" t="str">
            <v>SPS CWC-Not CWC Item</v>
          </cell>
          <cell r="I494">
            <v>44422.476064980088</v>
          </cell>
        </row>
        <row r="495">
          <cell r="B495" t="str">
            <v>Depreciation Expense</v>
          </cell>
          <cell r="C495" t="str">
            <v>Distribution</v>
          </cell>
          <cell r="D495" t="str">
            <v>367000E-Dist UG Conductor &amp; D</v>
          </cell>
          <cell r="E495" t="str">
            <v>Non-Labor</v>
          </cell>
          <cell r="F495" t="str">
            <v>TX</v>
          </cell>
          <cell r="H495" t="str">
            <v>SPS CWC-Not CWC Item</v>
          </cell>
          <cell r="I495">
            <v>-33306.096333919995</v>
          </cell>
        </row>
        <row r="496">
          <cell r="B496" t="str">
            <v>Depreciation Expense</v>
          </cell>
          <cell r="C496" t="str">
            <v>Distribution</v>
          </cell>
          <cell r="D496" t="str">
            <v>367000E-Dist UG Conductor &amp; D</v>
          </cell>
          <cell r="E496" t="str">
            <v>Non-Labor</v>
          </cell>
          <cell r="F496" t="str">
            <v>TX</v>
          </cell>
          <cell r="H496" t="str">
            <v>SPS CWC-Not CWC Item</v>
          </cell>
          <cell r="I496">
            <v>27437.55786991999</v>
          </cell>
        </row>
        <row r="497">
          <cell r="B497" t="str">
            <v>Depreciation Expense</v>
          </cell>
          <cell r="C497" t="str">
            <v>Distribution</v>
          </cell>
          <cell r="D497" t="str">
            <v>368000E-Dist Line Transformer</v>
          </cell>
          <cell r="E497" t="str">
            <v>Non-Labor</v>
          </cell>
          <cell r="F497" t="str">
            <v>NM</v>
          </cell>
          <cell r="H497" t="str">
            <v>SPS CWC-Not CWC Item</v>
          </cell>
          <cell r="I497">
            <v>-210069.09884531901</v>
          </cell>
        </row>
        <row r="498">
          <cell r="B498" t="str">
            <v>Depreciation Expense</v>
          </cell>
          <cell r="C498" t="str">
            <v>Distribution</v>
          </cell>
          <cell r="D498" t="str">
            <v>368000E-Dist Line Transformer</v>
          </cell>
          <cell r="E498" t="str">
            <v>Non-Labor</v>
          </cell>
          <cell r="F498" t="str">
            <v>NM</v>
          </cell>
          <cell r="H498" t="str">
            <v>SPS CWC-Not CWC Item</v>
          </cell>
          <cell r="I498">
            <v>345115.80746531702</v>
          </cell>
        </row>
        <row r="499">
          <cell r="B499" t="str">
            <v>Depreciation Expense</v>
          </cell>
          <cell r="C499" t="str">
            <v>Distribution</v>
          </cell>
          <cell r="D499" t="str">
            <v>368000E-Dist Line Transformer</v>
          </cell>
          <cell r="E499" t="str">
            <v>Non-Labor</v>
          </cell>
          <cell r="F499" t="str">
            <v>TX</v>
          </cell>
          <cell r="H499" t="str">
            <v>SPS CWC-Not CWC Item</v>
          </cell>
          <cell r="I499">
            <v>-443606.20488758897</v>
          </cell>
        </row>
        <row r="500">
          <cell r="B500" t="str">
            <v>Depreciation Expense</v>
          </cell>
          <cell r="C500" t="str">
            <v>Distribution</v>
          </cell>
          <cell r="D500" t="str">
            <v>368000E-Dist Line Transformer</v>
          </cell>
          <cell r="E500" t="str">
            <v>Non-Labor</v>
          </cell>
          <cell r="F500" t="str">
            <v>TX</v>
          </cell>
          <cell r="H500" t="str">
            <v>SPS CWC-Not CWC Item</v>
          </cell>
          <cell r="I500">
            <v>105034.35645259</v>
          </cell>
        </row>
        <row r="501">
          <cell r="B501" t="str">
            <v>Depreciation Expense</v>
          </cell>
          <cell r="C501" t="str">
            <v>Distribution</v>
          </cell>
          <cell r="D501" t="str">
            <v>369010-Distribution Services O</v>
          </cell>
          <cell r="E501" t="str">
            <v>Non-Labor</v>
          </cell>
          <cell r="F501" t="str">
            <v>NM</v>
          </cell>
          <cell r="H501" t="str">
            <v>SPS CWC-Not CWC Item</v>
          </cell>
          <cell r="I501">
            <v>-10632.5317068903</v>
          </cell>
        </row>
        <row r="502">
          <cell r="B502" t="str">
            <v>Depreciation Expense</v>
          </cell>
          <cell r="C502" t="str">
            <v>Distribution</v>
          </cell>
          <cell r="D502" t="str">
            <v>369010-Distribution Services O</v>
          </cell>
          <cell r="E502" t="str">
            <v>Non-Labor</v>
          </cell>
          <cell r="F502" t="str">
            <v>NM</v>
          </cell>
          <cell r="H502" t="str">
            <v>SPS CWC-Not CWC Item</v>
          </cell>
          <cell r="I502">
            <v>-25763.632151811002</v>
          </cell>
        </row>
        <row r="503">
          <cell r="B503" t="str">
            <v>Depreciation Expense</v>
          </cell>
          <cell r="C503" t="str">
            <v>Distribution</v>
          </cell>
          <cell r="D503" t="str">
            <v>369010-Distribution Services O</v>
          </cell>
          <cell r="E503" t="str">
            <v>Non-Labor</v>
          </cell>
          <cell r="F503" t="str">
            <v>TX</v>
          </cell>
          <cell r="H503" t="str">
            <v>SPS CWC-Not CWC Item</v>
          </cell>
          <cell r="I503">
            <v>-20557.962852647201</v>
          </cell>
        </row>
        <row r="504">
          <cell r="B504" t="str">
            <v>Depreciation Expense</v>
          </cell>
          <cell r="C504" t="str">
            <v>Distribution</v>
          </cell>
          <cell r="D504" t="str">
            <v>369010-Distribution Services O</v>
          </cell>
          <cell r="E504" t="str">
            <v>Non-Labor</v>
          </cell>
          <cell r="F504" t="str">
            <v>TX</v>
          </cell>
          <cell r="H504" t="str">
            <v>SPS CWC-Not CWC Item</v>
          </cell>
          <cell r="I504">
            <v>20475.125553157399</v>
          </cell>
        </row>
        <row r="505">
          <cell r="B505" t="str">
            <v>Depreciation Expense</v>
          </cell>
          <cell r="C505" t="str">
            <v>Distribution</v>
          </cell>
          <cell r="D505" t="str">
            <v>369020-Distribution Services U</v>
          </cell>
          <cell r="E505" t="str">
            <v>Non-Labor</v>
          </cell>
          <cell r="F505" t="str">
            <v>NM</v>
          </cell>
          <cell r="H505" t="str">
            <v>SPS CWC-Not CWC Item</v>
          </cell>
          <cell r="I505">
            <v>-10078.6309745497</v>
          </cell>
        </row>
        <row r="506">
          <cell r="B506" t="str">
            <v>Depreciation Expense</v>
          </cell>
          <cell r="C506" t="str">
            <v>Distribution</v>
          </cell>
          <cell r="D506" t="str">
            <v>369020-Distribution Services U</v>
          </cell>
          <cell r="E506" t="str">
            <v>Non-Labor</v>
          </cell>
          <cell r="F506" t="str">
            <v>NM</v>
          </cell>
          <cell r="H506" t="str">
            <v>SPS CWC-Not CWC Item</v>
          </cell>
          <cell r="I506">
            <v>-24421.478174749001</v>
          </cell>
        </row>
        <row r="507">
          <cell r="B507" t="str">
            <v>Depreciation Expense</v>
          </cell>
          <cell r="C507" t="str">
            <v>Distribution</v>
          </cell>
          <cell r="D507" t="str">
            <v>369020-Distribution Services U</v>
          </cell>
          <cell r="E507" t="str">
            <v>Non-Labor</v>
          </cell>
          <cell r="F507" t="str">
            <v>TX</v>
          </cell>
          <cell r="H507" t="str">
            <v>SPS CWC-Not CWC Item</v>
          </cell>
          <cell r="I507">
            <v>-18571.579741732799</v>
          </cell>
        </row>
        <row r="508">
          <cell r="B508" t="str">
            <v>Depreciation Expense</v>
          </cell>
          <cell r="C508" t="str">
            <v>Distribution</v>
          </cell>
          <cell r="D508" t="str">
            <v>369020-Distribution Services U</v>
          </cell>
          <cell r="E508" t="str">
            <v>Non-Labor</v>
          </cell>
          <cell r="F508" t="str">
            <v>TX</v>
          </cell>
          <cell r="H508" t="str">
            <v>SPS CWC-Not CWC Item</v>
          </cell>
          <cell r="I508">
            <v>18496.746475222499</v>
          </cell>
        </row>
        <row r="509">
          <cell r="B509" t="str">
            <v>Depreciation Expense</v>
          </cell>
          <cell r="C509" t="str">
            <v>Distribution</v>
          </cell>
          <cell r="D509" t="str">
            <v>370000E-Distribution Meter</v>
          </cell>
          <cell r="E509" t="str">
            <v>Non-Labor</v>
          </cell>
          <cell r="F509" t="str">
            <v>NM</v>
          </cell>
          <cell r="H509" t="str">
            <v>SPS CWC-Not CWC Item</v>
          </cell>
          <cell r="I509">
            <v>366136.41092261998</v>
          </cell>
        </row>
        <row r="510">
          <cell r="B510" t="str">
            <v>Depreciation Expense</v>
          </cell>
          <cell r="C510" t="str">
            <v>Distribution</v>
          </cell>
          <cell r="D510" t="str">
            <v>370000E-Distribution Meter</v>
          </cell>
          <cell r="E510" t="str">
            <v>Non-Labor</v>
          </cell>
          <cell r="F510" t="str">
            <v>NM</v>
          </cell>
          <cell r="H510" t="str">
            <v>SPS CWC-Not CWC Item</v>
          </cell>
          <cell r="I510">
            <v>34598.463812379603</v>
          </cell>
        </row>
        <row r="511">
          <cell r="B511" t="str">
            <v>Depreciation Expense</v>
          </cell>
          <cell r="C511" t="str">
            <v>Distribution</v>
          </cell>
          <cell r="D511" t="str">
            <v>370000E-Distribution Meter</v>
          </cell>
          <cell r="E511" t="str">
            <v>Non-Labor</v>
          </cell>
          <cell r="F511" t="str">
            <v>TX</v>
          </cell>
          <cell r="H511" t="str">
            <v>SPS CWC-Not CWC Item</v>
          </cell>
          <cell r="I511">
            <v>612397.02784883999</v>
          </cell>
        </row>
        <row r="512">
          <cell r="B512" t="str">
            <v>Depreciation Expense</v>
          </cell>
          <cell r="C512" t="str">
            <v>Distribution</v>
          </cell>
          <cell r="D512" t="str">
            <v>370000E-Distribution Meter</v>
          </cell>
          <cell r="E512" t="str">
            <v>Non-Labor</v>
          </cell>
          <cell r="F512" t="str">
            <v>TX</v>
          </cell>
          <cell r="H512" t="str">
            <v>SPS CWC-Not CWC Item</v>
          </cell>
          <cell r="I512">
            <v>-2730.5750788399</v>
          </cell>
        </row>
        <row r="513">
          <cell r="B513" t="str">
            <v>Depreciation Expense</v>
          </cell>
          <cell r="C513" t="str">
            <v>Distribution</v>
          </cell>
          <cell r="D513" t="str">
            <v>371000E-Dist Inst on Cust Premis</v>
          </cell>
          <cell r="E513" t="str">
            <v>Non-Labor</v>
          </cell>
          <cell r="F513" t="str">
            <v>NM</v>
          </cell>
          <cell r="H513" t="str">
            <v>SPS CWC-Not CWC Item</v>
          </cell>
          <cell r="I513">
            <v>-42919.256092000003</v>
          </cell>
        </row>
        <row r="514">
          <cell r="B514" t="str">
            <v>Depreciation Expense</v>
          </cell>
          <cell r="C514" t="str">
            <v>Distribution</v>
          </cell>
          <cell r="D514" t="str">
            <v>371000E-Dist Inst on Cust Premis</v>
          </cell>
          <cell r="E514" t="str">
            <v>Non-Labor</v>
          </cell>
          <cell r="F514" t="str">
            <v>NM</v>
          </cell>
          <cell r="H514" t="str">
            <v>SPS CWC-Not CWC Item</v>
          </cell>
          <cell r="I514">
            <v>216934.41889199999</v>
          </cell>
        </row>
        <row r="515">
          <cell r="B515" t="str">
            <v>Depreciation Expense</v>
          </cell>
          <cell r="C515" t="str">
            <v>Distribution</v>
          </cell>
          <cell r="D515" t="str">
            <v>371000E-Dist Inst on Cust Premis</v>
          </cell>
          <cell r="E515" t="str">
            <v>Non-Labor</v>
          </cell>
          <cell r="F515" t="str">
            <v>TX</v>
          </cell>
          <cell r="H515" t="str">
            <v>SPS CWC-Not CWC Item</v>
          </cell>
          <cell r="I515">
            <v>-70981.729430239997</v>
          </cell>
        </row>
        <row r="516">
          <cell r="B516" t="str">
            <v>Depreciation Expense</v>
          </cell>
          <cell r="C516" t="str">
            <v>Distribution</v>
          </cell>
          <cell r="D516" t="str">
            <v>371000E-Dist Inst on Cust Premis</v>
          </cell>
          <cell r="E516" t="str">
            <v>Non-Labor</v>
          </cell>
          <cell r="F516" t="str">
            <v>TX</v>
          </cell>
          <cell r="H516" t="str">
            <v>SPS CWC-Not CWC Item</v>
          </cell>
          <cell r="I516">
            <v>5.6246240041218698E-2</v>
          </cell>
        </row>
        <row r="517">
          <cell r="B517" t="str">
            <v>Depreciation Expense</v>
          </cell>
          <cell r="C517" t="str">
            <v>Distribution</v>
          </cell>
          <cell r="D517" t="str">
            <v>373000-Dist Street Light &amp; Sg Sy</v>
          </cell>
          <cell r="E517" t="str">
            <v>Non-Labor</v>
          </cell>
          <cell r="F517" t="str">
            <v>NM</v>
          </cell>
          <cell r="H517" t="str">
            <v>SPS CWC-Not CWC Item</v>
          </cell>
          <cell r="I517">
            <v>71794.108776160094</v>
          </cell>
        </row>
        <row r="518">
          <cell r="B518" t="str">
            <v>Depreciation Expense</v>
          </cell>
          <cell r="C518" t="str">
            <v>Distribution</v>
          </cell>
          <cell r="D518" t="str">
            <v>373000-Dist Street Light &amp; Sg Sy</v>
          </cell>
          <cell r="E518" t="str">
            <v>Non-Labor</v>
          </cell>
          <cell r="F518" t="str">
            <v>NM</v>
          </cell>
          <cell r="H518" t="str">
            <v>SPS CWC-Not CWC Item</v>
          </cell>
          <cell r="I518">
            <v>128621.03519784</v>
          </cell>
        </row>
        <row r="519">
          <cell r="B519" t="str">
            <v>Depreciation Expense</v>
          </cell>
          <cell r="C519" t="str">
            <v>Distribution</v>
          </cell>
          <cell r="D519" t="str">
            <v>373000-Dist Street Light &amp; Sg Sy</v>
          </cell>
          <cell r="E519" t="str">
            <v>Non-Labor</v>
          </cell>
          <cell r="F519" t="str">
            <v>TX</v>
          </cell>
          <cell r="H519" t="str">
            <v>SPS CWC-Not CWC Item</v>
          </cell>
          <cell r="I519">
            <v>97820.924810800003</v>
          </cell>
        </row>
        <row r="520">
          <cell r="B520" t="str">
            <v>Depreciation Expense</v>
          </cell>
          <cell r="C520" t="str">
            <v>Distribution</v>
          </cell>
          <cell r="D520" t="str">
            <v>373000-Dist Street Light &amp; Sg Sy</v>
          </cell>
          <cell r="E520" t="str">
            <v>Non-Labor</v>
          </cell>
          <cell r="F520" t="str">
            <v>TX</v>
          </cell>
          <cell r="H520" t="str">
            <v>SPS CWC-Not CWC Item</v>
          </cell>
          <cell r="I520">
            <v>30740.647684200099</v>
          </cell>
        </row>
        <row r="521">
          <cell r="B521" t="str">
            <v>Depreciation Expense</v>
          </cell>
          <cell r="C521" t="str">
            <v>General</v>
          </cell>
          <cell r="D521" t="str">
            <v>389002-General Land Rights</v>
          </cell>
          <cell r="E521" t="str">
            <v>Non-Labor</v>
          </cell>
          <cell r="F521" t="str">
            <v>LABXAG</v>
          </cell>
          <cell r="H521" t="str">
            <v>SPS CWC-Not CWC Item</v>
          </cell>
          <cell r="I521">
            <v>-381.84986268</v>
          </cell>
        </row>
        <row r="522">
          <cell r="B522" t="str">
            <v>Depreciation Expense</v>
          </cell>
          <cell r="C522" t="str">
            <v>General</v>
          </cell>
          <cell r="D522" t="str">
            <v>389002-General Land Rights</v>
          </cell>
          <cell r="E522" t="str">
            <v>Non-Labor</v>
          </cell>
          <cell r="F522" t="str">
            <v>LABXAG</v>
          </cell>
          <cell r="H522" t="str">
            <v>SPS CWC-Not CWC Item</v>
          </cell>
          <cell r="I522">
            <v>3.25986799982729E-2</v>
          </cell>
        </row>
        <row r="523">
          <cell r="B523" t="str">
            <v>Depreciation Expense</v>
          </cell>
          <cell r="C523" t="str">
            <v>General</v>
          </cell>
          <cell r="D523" t="str">
            <v>389002-General Land Rights</v>
          </cell>
          <cell r="E523" t="str">
            <v>Non-Labor</v>
          </cell>
          <cell r="F523" t="str">
            <v>LABXAG</v>
          </cell>
          <cell r="H523" t="str">
            <v>SPS CWC-Not CWC Item</v>
          </cell>
          <cell r="I523">
            <v>115.40000000000083</v>
          </cell>
        </row>
        <row r="524">
          <cell r="B524" t="str">
            <v>Depreciation Expense</v>
          </cell>
          <cell r="C524" t="str">
            <v>General</v>
          </cell>
          <cell r="D524" t="str">
            <v>390000-Genl Structures &amp; Improv</v>
          </cell>
          <cell r="E524" t="str">
            <v>Non-Labor</v>
          </cell>
          <cell r="F524" t="str">
            <v>LABXAG</v>
          </cell>
          <cell r="H524" t="str">
            <v>SPS CWC-Not CWC Item</v>
          </cell>
          <cell r="I524">
            <v>-362187.64409750298</v>
          </cell>
        </row>
        <row r="525">
          <cell r="B525" t="str">
            <v>Depreciation Expense</v>
          </cell>
          <cell r="C525" t="str">
            <v>General</v>
          </cell>
          <cell r="D525" t="str">
            <v>390000-Genl Structures &amp; Improv</v>
          </cell>
          <cell r="E525" t="str">
            <v>Non-Labor</v>
          </cell>
          <cell r="F525" t="str">
            <v>LABXAG</v>
          </cell>
          <cell r="H525" t="str">
            <v>SPS CWC-Not CWC Item</v>
          </cell>
          <cell r="I525">
            <v>115276.12186681</v>
          </cell>
        </row>
        <row r="526">
          <cell r="B526" t="str">
            <v>Depreciation Expense</v>
          </cell>
          <cell r="C526" t="str">
            <v>General</v>
          </cell>
          <cell r="D526" t="str">
            <v>390000-Genl Structures &amp; Improv</v>
          </cell>
          <cell r="E526" t="str">
            <v>Non-Labor</v>
          </cell>
          <cell r="F526" t="str">
            <v>LABXAG</v>
          </cell>
          <cell r="H526" t="str">
            <v>SPS CWC-Not CWC Item</v>
          </cell>
          <cell r="I526">
            <v>142707.06000000041</v>
          </cell>
        </row>
        <row r="527">
          <cell r="B527" t="str">
            <v>Depreciation Expense</v>
          </cell>
          <cell r="C527" t="str">
            <v>General</v>
          </cell>
          <cell r="D527" t="str">
            <v>390007-Genl Str &amp; Imp Lease Bld</v>
          </cell>
          <cell r="E527" t="str">
            <v>Non-Labor</v>
          </cell>
          <cell r="F527" t="str">
            <v>LABXAG</v>
          </cell>
          <cell r="H527" t="str">
            <v>SPS CWC-Not CWC Item</v>
          </cell>
          <cell r="I527">
            <v>-35998.151942021002</v>
          </cell>
        </row>
        <row r="528">
          <cell r="B528" t="str">
            <v>Depreciation Expense</v>
          </cell>
          <cell r="C528" t="str">
            <v>General</v>
          </cell>
          <cell r="D528" t="str">
            <v>390007-Genl Str &amp; Imp Lease Bld</v>
          </cell>
          <cell r="E528" t="str">
            <v>Non-Labor</v>
          </cell>
          <cell r="F528" t="str">
            <v>LABXAG</v>
          </cell>
          <cell r="H528" t="str">
            <v>SPS CWC-Not CWC Item</v>
          </cell>
          <cell r="I528">
            <v>11457.3962361102</v>
          </cell>
        </row>
        <row r="529">
          <cell r="B529" t="str">
            <v>Depreciation Expense</v>
          </cell>
          <cell r="C529" t="str">
            <v>General</v>
          </cell>
          <cell r="D529" t="str">
            <v>390007-Genl Str &amp; Imp Lease Bld</v>
          </cell>
          <cell r="E529" t="str">
            <v>Non-Labor</v>
          </cell>
          <cell r="F529" t="str">
            <v>LABXAG</v>
          </cell>
          <cell r="H529" t="str">
            <v>SPS CWC-Not CWC Item</v>
          </cell>
          <cell r="I529">
            <v>-1.0599999999994907</v>
          </cell>
        </row>
        <row r="530">
          <cell r="B530" t="str">
            <v>Depreciation Expense</v>
          </cell>
          <cell r="C530" t="str">
            <v>General</v>
          </cell>
          <cell r="D530" t="str">
            <v>390050-Genl Str &amp; Imp-Call Center</v>
          </cell>
          <cell r="E530" t="str">
            <v>Non-Labor</v>
          </cell>
          <cell r="F530" t="str">
            <v>CUST-RET</v>
          </cell>
          <cell r="H530" t="str">
            <v>SPS CWC-Not CWC Item</v>
          </cell>
          <cell r="I530">
            <v>-45762.971361877499</v>
          </cell>
        </row>
        <row r="531">
          <cell r="B531" t="str">
            <v>Depreciation Expense</v>
          </cell>
          <cell r="C531" t="str">
            <v>General</v>
          </cell>
          <cell r="D531" t="str">
            <v>390050-Genl Str &amp; Imp-Call Center</v>
          </cell>
          <cell r="E531" t="str">
            <v>Non-Labor</v>
          </cell>
          <cell r="F531" t="str">
            <v>CUST-RET</v>
          </cell>
          <cell r="H531" t="str">
            <v>SPS CWC-Not CWC Item</v>
          </cell>
          <cell r="I531">
            <v>14565.3170384768</v>
          </cell>
        </row>
        <row r="532">
          <cell r="B532" t="str">
            <v>Depreciation Expense</v>
          </cell>
          <cell r="C532" t="str">
            <v>General</v>
          </cell>
          <cell r="D532" t="str">
            <v>391000-General Office Furn &amp; E</v>
          </cell>
          <cell r="E532" t="str">
            <v>Non-Labor</v>
          </cell>
          <cell r="F532" t="str">
            <v>LABXAG</v>
          </cell>
          <cell r="H532" t="str">
            <v>SPS CWC-Not CWC Item</v>
          </cell>
          <cell r="I532">
            <v>99841.439457403598</v>
          </cell>
        </row>
        <row r="533">
          <cell r="B533" t="str">
            <v>Depreciation Expense</v>
          </cell>
          <cell r="C533" t="str">
            <v>General</v>
          </cell>
          <cell r="D533" t="str">
            <v>391000-General Office Furn &amp; E</v>
          </cell>
          <cell r="E533" t="str">
            <v>Non-Labor</v>
          </cell>
          <cell r="F533" t="str">
            <v>LABXAG</v>
          </cell>
          <cell r="H533" t="str">
            <v>SPS CWC-Not CWC Item</v>
          </cell>
          <cell r="I533">
            <v>186865.59161697101</v>
          </cell>
        </row>
        <row r="534">
          <cell r="B534" t="str">
            <v>Depreciation Expense</v>
          </cell>
          <cell r="C534" t="str">
            <v>General</v>
          </cell>
          <cell r="D534" t="str">
            <v>391000-General Office Furn &amp; E</v>
          </cell>
          <cell r="E534" t="str">
            <v>Non-Labor</v>
          </cell>
          <cell r="F534" t="str">
            <v>LABXAG</v>
          </cell>
          <cell r="H534" t="str">
            <v>SPS CWC-Not CWC Item</v>
          </cell>
          <cell r="I534">
            <v>-10016.85000000016</v>
          </cell>
        </row>
        <row r="535">
          <cell r="B535" t="str">
            <v>Depreciation Expense</v>
          </cell>
          <cell r="C535" t="str">
            <v>General</v>
          </cell>
          <cell r="D535" t="str">
            <v>391004-General Info Sys Computer</v>
          </cell>
          <cell r="E535" t="str">
            <v>Non-Labor</v>
          </cell>
          <cell r="F535" t="str">
            <v>LABXAG</v>
          </cell>
          <cell r="H535" t="str">
            <v>SPS CWC-Not CWC Item</v>
          </cell>
          <cell r="I535">
            <v>58546.687942579403</v>
          </cell>
        </row>
        <row r="536">
          <cell r="B536" t="str">
            <v>Depreciation Expense</v>
          </cell>
          <cell r="C536" t="str">
            <v>General</v>
          </cell>
          <cell r="D536" t="str">
            <v>391004-General Info Sys Computer</v>
          </cell>
          <cell r="E536" t="str">
            <v>Non-Labor</v>
          </cell>
          <cell r="F536" t="str">
            <v>LABXAG</v>
          </cell>
          <cell r="H536" t="str">
            <v>SPS CWC-Not CWC Item</v>
          </cell>
          <cell r="I536">
            <v>1926235.987983</v>
          </cell>
        </row>
        <row r="537">
          <cell r="B537" t="str">
            <v>Depreciation Expense</v>
          </cell>
          <cell r="C537" t="str">
            <v>General</v>
          </cell>
          <cell r="D537" t="str">
            <v>391004-General Info Sys Computer</v>
          </cell>
          <cell r="E537" t="str">
            <v>Non-Labor</v>
          </cell>
          <cell r="F537" t="str">
            <v>LABXAG</v>
          </cell>
          <cell r="H537" t="str">
            <v>SPS CWC-Not CWC Item</v>
          </cell>
          <cell r="I537">
            <v>-349665.87999999331</v>
          </cell>
        </row>
        <row r="538">
          <cell r="B538" t="str">
            <v>Depreciation Expense</v>
          </cell>
          <cell r="C538" t="str">
            <v>General</v>
          </cell>
          <cell r="D538" t="str">
            <v>392010-General Transp Eq Grp</v>
          </cell>
          <cell r="E538" t="str">
            <v>Non-Labor</v>
          </cell>
          <cell r="F538" t="str">
            <v>LABXAG</v>
          </cell>
          <cell r="H538" t="str">
            <v>SPS CWC-Not CWC Item</v>
          </cell>
          <cell r="I538">
            <v>69173.060078784998</v>
          </cell>
        </row>
        <row r="539">
          <cell r="B539" t="str">
            <v>Depreciation Expense</v>
          </cell>
          <cell r="C539" t="str">
            <v>General</v>
          </cell>
          <cell r="D539" t="str">
            <v>392010-General Transp Eq Grp</v>
          </cell>
          <cell r="E539" t="str">
            <v>Non-Labor</v>
          </cell>
          <cell r="F539" t="str">
            <v>LABXAG</v>
          </cell>
          <cell r="H539" t="str">
            <v>SPS CWC-Not CWC Item</v>
          </cell>
          <cell r="I539">
            <v>92735.767729736501</v>
          </cell>
        </row>
        <row r="540">
          <cell r="B540" t="str">
            <v>Depreciation Expense</v>
          </cell>
          <cell r="C540" t="str">
            <v>General</v>
          </cell>
          <cell r="D540" t="str">
            <v>392020-General Transp Eq Grp 2</v>
          </cell>
          <cell r="E540" t="str">
            <v>Non-Labor</v>
          </cell>
          <cell r="F540" t="str">
            <v>LABXAG</v>
          </cell>
          <cell r="H540" t="str">
            <v>SPS CWC-Not CWC Item</v>
          </cell>
          <cell r="I540">
            <v>481244.87430700503</v>
          </cell>
        </row>
        <row r="541">
          <cell r="B541" t="str">
            <v>Depreciation Expense</v>
          </cell>
          <cell r="C541" t="str">
            <v>General</v>
          </cell>
          <cell r="D541" t="str">
            <v>392020-General Transp Eq Grp 2</v>
          </cell>
          <cell r="E541" t="str">
            <v>Non-Labor</v>
          </cell>
          <cell r="F541" t="str">
            <v>LABXAG</v>
          </cell>
          <cell r="H541" t="str">
            <v>SPS CWC-Not CWC Item</v>
          </cell>
          <cell r="I541">
            <v>696030.06983388599</v>
          </cell>
        </row>
        <row r="542">
          <cell r="B542" t="str">
            <v>Depreciation Expense</v>
          </cell>
          <cell r="C542" t="str">
            <v>General</v>
          </cell>
          <cell r="D542" t="str">
            <v>392030-General Transp Eq Trailer</v>
          </cell>
          <cell r="E542" t="str">
            <v>Non-Labor</v>
          </cell>
          <cell r="F542" t="str">
            <v>LABXAG</v>
          </cell>
          <cell r="H542" t="str">
            <v>SPS CWC-Not CWC Item</v>
          </cell>
          <cell r="I542">
            <v>111769.871529208</v>
          </cell>
        </row>
        <row r="543">
          <cell r="B543" t="str">
            <v>Depreciation Expense</v>
          </cell>
          <cell r="C543" t="str">
            <v>General</v>
          </cell>
          <cell r="D543" t="str">
            <v>392030-General Transp Eq Trailer</v>
          </cell>
          <cell r="E543" t="str">
            <v>Non-Labor</v>
          </cell>
          <cell r="F543" t="str">
            <v>LABXAG</v>
          </cell>
          <cell r="H543" t="str">
            <v>SPS CWC-Not CWC Item</v>
          </cell>
          <cell r="I543">
            <v>152624.489049633</v>
          </cell>
        </row>
        <row r="544">
          <cell r="B544" t="str">
            <v>Depreciation Expense</v>
          </cell>
          <cell r="C544" t="str">
            <v>General</v>
          </cell>
          <cell r="D544" t="str">
            <v>392040-General Transp Eq Grp 4</v>
          </cell>
          <cell r="E544" t="str">
            <v>Non-Labor</v>
          </cell>
          <cell r="F544" t="str">
            <v>LABXAG</v>
          </cell>
          <cell r="H544" t="str">
            <v>SPS CWC-Not CWC Item</v>
          </cell>
          <cell r="I544">
            <v>665401.644763269</v>
          </cell>
        </row>
        <row r="545">
          <cell r="B545" t="str">
            <v>Depreciation Expense</v>
          </cell>
          <cell r="C545" t="str">
            <v>General</v>
          </cell>
          <cell r="D545" t="str">
            <v>392040-General Transp Eq Grp 4</v>
          </cell>
          <cell r="E545" t="str">
            <v>Non-Labor</v>
          </cell>
          <cell r="F545" t="str">
            <v>LABXAG</v>
          </cell>
          <cell r="H545" t="str">
            <v>SPS CWC-Not CWC Item</v>
          </cell>
          <cell r="I545">
            <v>949969.53905521904</v>
          </cell>
        </row>
        <row r="546">
          <cell r="B546" t="str">
            <v>Depreciation Expense</v>
          </cell>
          <cell r="C546" t="str">
            <v>General</v>
          </cell>
          <cell r="D546" t="str">
            <v>393000-General Stores Equipmen</v>
          </cell>
          <cell r="E546" t="str">
            <v>Non-Labor</v>
          </cell>
          <cell r="F546" t="str">
            <v>LABXAG</v>
          </cell>
          <cell r="H546" t="str">
            <v>SPS CWC-Not CWC Item</v>
          </cell>
          <cell r="I546">
            <v>-191.918522670519</v>
          </cell>
        </row>
        <row r="547">
          <cell r="B547" t="str">
            <v>Depreciation Expense</v>
          </cell>
          <cell r="C547" t="str">
            <v>General</v>
          </cell>
          <cell r="D547" t="str">
            <v>393000-General Stores Equipmen</v>
          </cell>
          <cell r="E547" t="str">
            <v>Non-Labor</v>
          </cell>
          <cell r="F547" t="str">
            <v>LABXAG</v>
          </cell>
          <cell r="H547" t="str">
            <v>SPS CWC-Not CWC Item</v>
          </cell>
          <cell r="I547">
            <v>7078.8319326704896</v>
          </cell>
        </row>
        <row r="548">
          <cell r="B548" t="str">
            <v>Depreciation Expense</v>
          </cell>
          <cell r="C548" t="str">
            <v>General</v>
          </cell>
          <cell r="D548" t="str">
            <v>393000-General Stores Equipmen</v>
          </cell>
          <cell r="E548" t="str">
            <v>Non-Labor</v>
          </cell>
          <cell r="F548" t="str">
            <v>LABXAG</v>
          </cell>
          <cell r="H548" t="str">
            <v>SPS CWC-Not CWC Item</v>
          </cell>
          <cell r="I548">
            <v>-762.91000000000543</v>
          </cell>
        </row>
        <row r="549">
          <cell r="B549" t="str">
            <v>Depreciation Expense</v>
          </cell>
          <cell r="C549" t="str">
            <v>General</v>
          </cell>
          <cell r="D549" t="str">
            <v>394000-General Tools &amp; Shop Equi</v>
          </cell>
          <cell r="E549" t="str">
            <v>Non-Labor</v>
          </cell>
          <cell r="F549" t="str">
            <v>LABXAG</v>
          </cell>
          <cell r="H549" t="str">
            <v>SPS CWC-Not CWC Item</v>
          </cell>
          <cell r="I549">
            <v>1310.17273098696</v>
          </cell>
        </row>
        <row r="550">
          <cell r="B550" t="str">
            <v>Depreciation Expense</v>
          </cell>
          <cell r="C550" t="str">
            <v>General</v>
          </cell>
          <cell r="D550" t="str">
            <v>394000-General Tools &amp; Shop Equi</v>
          </cell>
          <cell r="E550" t="str">
            <v>Non-Labor</v>
          </cell>
          <cell r="F550" t="str">
            <v>LABXAG</v>
          </cell>
          <cell r="H550" t="str">
            <v>SPS CWC-Not CWC Item</v>
          </cell>
          <cell r="I550">
            <v>262465.319491009</v>
          </cell>
        </row>
        <row r="551">
          <cell r="B551" t="str">
            <v>Depreciation Expense</v>
          </cell>
          <cell r="C551" t="str">
            <v>General</v>
          </cell>
          <cell r="D551" t="str">
            <v>394000-General Tools &amp; Shop Equi</v>
          </cell>
          <cell r="E551" t="str">
            <v>Non-Labor</v>
          </cell>
          <cell r="F551" t="str">
            <v>LABXAG</v>
          </cell>
          <cell r="H551" t="str">
            <v>SPS CWC-Not CWC Item</v>
          </cell>
          <cell r="I551">
            <v>-7003.0099999977301</v>
          </cell>
        </row>
        <row r="552">
          <cell r="B552" t="str">
            <v>Depreciation Expense</v>
          </cell>
          <cell r="C552" t="str">
            <v>General</v>
          </cell>
          <cell r="D552" t="str">
            <v>395000-General Laboratory Equi</v>
          </cell>
          <cell r="E552" t="str">
            <v>Non-Labor</v>
          </cell>
          <cell r="F552" t="str">
            <v>LABXAG</v>
          </cell>
          <cell r="H552" t="str">
            <v>SPS CWC-Not CWC Item</v>
          </cell>
          <cell r="I552">
            <v>-12671.0000000009</v>
          </cell>
        </row>
        <row r="553">
          <cell r="B553" t="str">
            <v>Depreciation Expense</v>
          </cell>
          <cell r="C553" t="str">
            <v>General</v>
          </cell>
          <cell r="D553" t="str">
            <v>395000-General Laboratory Equi</v>
          </cell>
          <cell r="E553" t="str">
            <v>Non-Labor</v>
          </cell>
          <cell r="F553" t="str">
            <v>LABXAG</v>
          </cell>
          <cell r="H553" t="str">
            <v>SPS CWC-Not CWC Item</v>
          </cell>
          <cell r="I553">
            <v>143123.75599999999</v>
          </cell>
        </row>
        <row r="554">
          <cell r="B554" t="str">
            <v>Depreciation Expense</v>
          </cell>
          <cell r="C554" t="str">
            <v>General</v>
          </cell>
          <cell r="D554" t="str">
            <v>395000-General Laboratory Equi</v>
          </cell>
          <cell r="E554" t="str">
            <v>Non-Labor</v>
          </cell>
          <cell r="F554" t="str">
            <v>LABXAG</v>
          </cell>
          <cell r="H554" t="str">
            <v>SPS CWC-Not CWC Item</v>
          </cell>
          <cell r="I554">
            <v>-143438.2600000001</v>
          </cell>
        </row>
        <row r="555">
          <cell r="B555" t="str">
            <v>Depreciation Expense</v>
          </cell>
          <cell r="C555" t="str">
            <v>General</v>
          </cell>
          <cell r="D555" t="str">
            <v>396000-General Power Operated E</v>
          </cell>
          <cell r="E555" t="str">
            <v>Non-Labor</v>
          </cell>
          <cell r="F555" t="str">
            <v>LABXAG</v>
          </cell>
          <cell r="H555" t="str">
            <v>SPS CWC-Not CWC Item</v>
          </cell>
          <cell r="I555">
            <v>129988.15145573</v>
          </cell>
        </row>
        <row r="556">
          <cell r="B556" t="str">
            <v>Depreciation Expense</v>
          </cell>
          <cell r="C556" t="str">
            <v>General</v>
          </cell>
          <cell r="D556" t="str">
            <v>396000-General Power Operated E</v>
          </cell>
          <cell r="E556" t="str">
            <v>Non-Labor</v>
          </cell>
          <cell r="F556" t="str">
            <v>LABXAG</v>
          </cell>
          <cell r="H556" t="str">
            <v>SPS CWC-Not CWC Item</v>
          </cell>
          <cell r="I556">
            <v>161162.85024559899</v>
          </cell>
        </row>
        <row r="557">
          <cell r="B557" t="str">
            <v>Depreciation Expense</v>
          </cell>
          <cell r="C557" t="str">
            <v>General</v>
          </cell>
          <cell r="D557" t="str">
            <v>397000-General Communication E</v>
          </cell>
          <cell r="E557" t="str">
            <v>Non-Labor</v>
          </cell>
          <cell r="F557" t="str">
            <v>LABXAG</v>
          </cell>
          <cell r="H557" t="str">
            <v>SPS CWC-Not CWC Item</v>
          </cell>
          <cell r="I557">
            <v>29213.674049304798</v>
          </cell>
        </row>
        <row r="558">
          <cell r="B558" t="str">
            <v>Depreciation Expense</v>
          </cell>
          <cell r="C558" t="str">
            <v>General</v>
          </cell>
          <cell r="D558" t="str">
            <v>397000-General Communication E</v>
          </cell>
          <cell r="E558" t="str">
            <v>Non-Labor</v>
          </cell>
          <cell r="F558" t="str">
            <v>LABXAG</v>
          </cell>
          <cell r="H558" t="str">
            <v>SPS CWC-Not CWC Item</v>
          </cell>
          <cell r="I558">
            <v>304000.63139880798</v>
          </cell>
        </row>
        <row r="559">
          <cell r="B559" t="str">
            <v>Depreciation Expense</v>
          </cell>
          <cell r="C559" t="str">
            <v>General</v>
          </cell>
          <cell r="D559" t="str">
            <v>397000-General Communication E</v>
          </cell>
          <cell r="E559" t="str">
            <v>Non-Labor</v>
          </cell>
          <cell r="F559" t="str">
            <v>LABXAG</v>
          </cell>
          <cell r="H559" t="str">
            <v>SPS CWC-Not CWC Item</v>
          </cell>
          <cell r="I559">
            <v>-1587270.2399999988</v>
          </cell>
        </row>
        <row r="560">
          <cell r="B560" t="str">
            <v>Depreciation Expense</v>
          </cell>
          <cell r="C560" t="str">
            <v>General</v>
          </cell>
          <cell r="D560" t="str">
            <v>397010-General Comm Eq Two Wa</v>
          </cell>
          <cell r="E560" t="str">
            <v>Non-Labor</v>
          </cell>
          <cell r="F560" t="str">
            <v>LABXAG</v>
          </cell>
          <cell r="H560" t="str">
            <v>SPS CWC-Not CWC Item</v>
          </cell>
          <cell r="I560">
            <v>-291075.91112796002</v>
          </cell>
        </row>
        <row r="561">
          <cell r="B561" t="str">
            <v>Depreciation Expense</v>
          </cell>
          <cell r="C561" t="str">
            <v>General</v>
          </cell>
          <cell r="D561" t="str">
            <v>397010-General Comm Eq Two Wa</v>
          </cell>
          <cell r="E561" t="str">
            <v>Non-Labor</v>
          </cell>
          <cell r="F561" t="str">
            <v>LABXAG</v>
          </cell>
          <cell r="H561" t="str">
            <v>SPS CWC-Not CWC Item</v>
          </cell>
          <cell r="I561">
            <v>-107967.35387180099</v>
          </cell>
        </row>
        <row r="562">
          <cell r="B562" t="str">
            <v>Depreciation Expense</v>
          </cell>
          <cell r="C562" t="str">
            <v>General</v>
          </cell>
          <cell r="D562" t="str">
            <v>397010-General Comm Eq Two Wa</v>
          </cell>
          <cell r="E562" t="str">
            <v>Non-Labor</v>
          </cell>
          <cell r="F562" t="str">
            <v>LABXAG</v>
          </cell>
          <cell r="H562" t="str">
            <v>SPS CWC-Not CWC Item</v>
          </cell>
          <cell r="I562">
            <v>292850.76000000164</v>
          </cell>
        </row>
        <row r="563">
          <cell r="B563" t="str">
            <v>Depreciation Expense</v>
          </cell>
          <cell r="C563" t="str">
            <v>General</v>
          </cell>
          <cell r="D563" t="str">
            <v>397020-General Comm Eq AE</v>
          </cell>
          <cell r="E563" t="str">
            <v>Non-Labor</v>
          </cell>
          <cell r="F563" t="str">
            <v>LABXAG</v>
          </cell>
          <cell r="H563" t="str">
            <v>SPS CWC-Not CWC Item</v>
          </cell>
          <cell r="I563">
            <v>-707.956532543001</v>
          </cell>
        </row>
        <row r="564">
          <cell r="B564" t="str">
            <v>Depreciation Expense</v>
          </cell>
          <cell r="C564" t="str">
            <v>General</v>
          </cell>
          <cell r="D564" t="str">
            <v>397020-General Comm Eq AE</v>
          </cell>
          <cell r="E564" t="str">
            <v>Non-Labor</v>
          </cell>
          <cell r="F564" t="str">
            <v>LABXAG</v>
          </cell>
          <cell r="H564" t="str">
            <v>SPS CWC-Not CWC Item</v>
          </cell>
          <cell r="I564">
            <v>-262.59882921511002</v>
          </cell>
        </row>
        <row r="565">
          <cell r="B565" t="str">
            <v>Depreciation Expense</v>
          </cell>
          <cell r="C565" t="str">
            <v>General</v>
          </cell>
          <cell r="D565" t="str">
            <v>397020-General Comm Eq AE</v>
          </cell>
          <cell r="E565" t="str">
            <v>Non-Labor</v>
          </cell>
          <cell r="F565" t="str">
            <v>LABXAG</v>
          </cell>
          <cell r="H565" t="str">
            <v>SPS CWC-Not CWC Item</v>
          </cell>
          <cell r="I565">
            <v>711.99999999999989</v>
          </cell>
        </row>
        <row r="566">
          <cell r="B566" t="str">
            <v>Depreciation Expense</v>
          </cell>
          <cell r="C566" t="str">
            <v>General</v>
          </cell>
          <cell r="D566" t="str">
            <v>397030-General Comm Eq EM</v>
          </cell>
          <cell r="E566" t="str">
            <v>Non-Labor</v>
          </cell>
          <cell r="F566" t="str">
            <v>LABXAG</v>
          </cell>
          <cell r="H566" t="str">
            <v>SPS CWC-Not CWC Item</v>
          </cell>
          <cell r="I566">
            <v>-104832.589186178</v>
          </cell>
        </row>
        <row r="567">
          <cell r="B567" t="str">
            <v>Depreciation Expense</v>
          </cell>
          <cell r="C567" t="str">
            <v>General</v>
          </cell>
          <cell r="D567" t="str">
            <v>397030-General Comm Eq EM</v>
          </cell>
          <cell r="E567" t="str">
            <v>Non-Labor</v>
          </cell>
          <cell r="F567" t="str">
            <v>LABXAG</v>
          </cell>
          <cell r="H567" t="str">
            <v>SPS CWC-Not CWC Item</v>
          </cell>
          <cell r="I567">
            <v>-38885.035900430303</v>
          </cell>
        </row>
        <row r="568">
          <cell r="B568" t="str">
            <v>Depreciation Expense</v>
          </cell>
          <cell r="C568" t="str">
            <v>General</v>
          </cell>
          <cell r="D568" t="str">
            <v>397030-General Comm Eq EM</v>
          </cell>
          <cell r="E568" t="str">
            <v>Non-Labor</v>
          </cell>
          <cell r="F568" t="str">
            <v>LABXAG</v>
          </cell>
          <cell r="H568" t="str">
            <v>SPS CWC-Not CWC Item</v>
          </cell>
          <cell r="I568">
            <v>117622.84999999983</v>
          </cell>
        </row>
        <row r="569">
          <cell r="B569" t="str">
            <v>Depreciation Expense</v>
          </cell>
          <cell r="C569" t="str">
            <v>General</v>
          </cell>
          <cell r="D569" t="str">
            <v>398000-General Miscellaneous E</v>
          </cell>
          <cell r="E569" t="str">
            <v>Non-Labor</v>
          </cell>
          <cell r="F569" t="str">
            <v>LABXAG</v>
          </cell>
          <cell r="H569" t="str">
            <v>SPS CWC-Not CWC Item</v>
          </cell>
          <cell r="I569">
            <v>-1871.7829757381101</v>
          </cell>
        </row>
        <row r="570">
          <cell r="B570" t="str">
            <v>Depreciation Expense</v>
          </cell>
          <cell r="C570" t="str">
            <v>General</v>
          </cell>
          <cell r="D570" t="str">
            <v>398000-General Miscellaneous E</v>
          </cell>
          <cell r="E570" t="str">
            <v>Non-Labor</v>
          </cell>
          <cell r="F570" t="str">
            <v>LABXAG</v>
          </cell>
          <cell r="H570" t="str">
            <v>SPS CWC-Not CWC Item</v>
          </cell>
          <cell r="I570">
            <v>49739.955355737897</v>
          </cell>
        </row>
        <row r="571">
          <cell r="B571" t="str">
            <v>Depreciation Expense</v>
          </cell>
          <cell r="C571" t="str">
            <v>General</v>
          </cell>
          <cell r="D571" t="str">
            <v>398000-General Miscellaneous E</v>
          </cell>
          <cell r="E571" t="str">
            <v>Non-Labor</v>
          </cell>
          <cell r="F571" t="str">
            <v>LABXAG</v>
          </cell>
          <cell r="H571" t="str">
            <v>SPS CWC-Not CWC Item</v>
          </cell>
          <cell r="I571">
            <v>-22524.80999999999</v>
          </cell>
        </row>
        <row r="572">
          <cell r="B572" t="str">
            <v>Depreciation Expense</v>
          </cell>
          <cell r="C572" t="str">
            <v>Other Tax</v>
          </cell>
          <cell r="D572" t="str">
            <v>40310-Depreciation &amp; Depletion Expense</v>
          </cell>
          <cell r="E572" t="str">
            <v>Non-Labor</v>
          </cell>
          <cell r="F572" t="str">
            <v>PIS-NET</v>
          </cell>
          <cell r="H572" t="str">
            <v>SPS CWC-Not CWC Item</v>
          </cell>
          <cell r="I572">
            <v>-2121473.54</v>
          </cell>
        </row>
        <row r="573">
          <cell r="B573" t="str">
            <v>Depreciation Expense</v>
          </cell>
          <cell r="C573" t="str">
            <v>Other Tax</v>
          </cell>
          <cell r="D573" t="str">
            <v>41190-Accretion Expense</v>
          </cell>
          <cell r="E573" t="str">
            <v>Non-Labor</v>
          </cell>
          <cell r="F573" t="str">
            <v>PIS-NET</v>
          </cell>
          <cell r="H573" t="str">
            <v>SPS CWC-Not CWC Item</v>
          </cell>
          <cell r="I573">
            <v>-3652390.12</v>
          </cell>
        </row>
        <row r="574">
          <cell r="B574" t="str">
            <v>Amortization Expense</v>
          </cell>
          <cell r="C574" t="str">
            <v>Other Tax</v>
          </cell>
          <cell r="D574" t="str">
            <v>40730-Amortization of Regulatory Debits</v>
          </cell>
          <cell r="E574" t="str">
            <v>Non-Labor</v>
          </cell>
          <cell r="F574" t="str">
            <v>NM</v>
          </cell>
          <cell r="H574" t="str">
            <v>SPS CWC-Not CWC Item</v>
          </cell>
          <cell r="I574">
            <v>-2725659.8800000004</v>
          </cell>
        </row>
        <row r="575">
          <cell r="B575" t="str">
            <v>Amortization Expense</v>
          </cell>
          <cell r="C575" t="str">
            <v>Other Tax</v>
          </cell>
          <cell r="D575" t="str">
            <v>40730-Amortization of Regulatory Debits</v>
          </cell>
          <cell r="E575" t="str">
            <v>Non-Labor</v>
          </cell>
          <cell r="F575" t="str">
            <v>PIS-NET</v>
          </cell>
          <cell r="H575" t="str">
            <v>SPS CWC-Not CWC Item</v>
          </cell>
          <cell r="I575">
            <v>-9169.2199999999993</v>
          </cell>
        </row>
        <row r="576">
          <cell r="B576" t="str">
            <v>Amortization Expense</v>
          </cell>
          <cell r="C576" t="str">
            <v>Other Tax</v>
          </cell>
          <cell r="D576" t="str">
            <v>40730-Amortization of Regulatory Debits</v>
          </cell>
          <cell r="E576" t="str">
            <v>Non-Labor</v>
          </cell>
          <cell r="F576" t="str">
            <v>TX</v>
          </cell>
          <cell r="H576" t="str">
            <v>SPS CWC-Not CWC Item</v>
          </cell>
          <cell r="I576">
            <v>-2225961.14</v>
          </cell>
        </row>
        <row r="577">
          <cell r="B577" t="str">
            <v>Amortization Expense</v>
          </cell>
          <cell r="C577" t="str">
            <v>Other Tax</v>
          </cell>
          <cell r="D577" t="str">
            <v>40730-Amortization of Regulatory Debits</v>
          </cell>
          <cell r="E577" t="str">
            <v>Non-Labor</v>
          </cell>
          <cell r="F577" t="str">
            <v>TX</v>
          </cell>
          <cell r="H577" t="str">
            <v>SPS CWC-Not CWC Item</v>
          </cell>
          <cell r="I577">
            <v>363268.69</v>
          </cell>
        </row>
        <row r="578">
          <cell r="B578" t="str">
            <v>Amortization Expense</v>
          </cell>
          <cell r="C578" t="str">
            <v>Other Tax</v>
          </cell>
          <cell r="D578" t="str">
            <v>40740-Amortization of Regulatory Credits</v>
          </cell>
          <cell r="E578" t="str">
            <v>Non-Labor</v>
          </cell>
          <cell r="F578" t="str">
            <v>NM</v>
          </cell>
          <cell r="H578" t="str">
            <v>SPS CWC-Not CWC Item</v>
          </cell>
          <cell r="I578">
            <v>3451868.37</v>
          </cell>
        </row>
        <row r="579">
          <cell r="B579" t="str">
            <v>Amortization Expense</v>
          </cell>
          <cell r="C579" t="str">
            <v>Other Tax</v>
          </cell>
          <cell r="D579" t="str">
            <v>40740-Amortization of Regulatory Credits</v>
          </cell>
          <cell r="E579" t="str">
            <v>Non-Labor</v>
          </cell>
          <cell r="F579" t="str">
            <v>TX</v>
          </cell>
          <cell r="H579" t="str">
            <v>SPS CWC-Not CWC Item</v>
          </cell>
          <cell r="I579">
            <v>56423270.060000002</v>
          </cell>
        </row>
        <row r="580">
          <cell r="B580" t="str">
            <v>Taxes Other than Income</v>
          </cell>
          <cell r="C580" t="str">
            <v>Other Tax</v>
          </cell>
          <cell r="D580" t="str">
            <v>408100-Tax Other Than Income Tax - Property</v>
          </cell>
          <cell r="E580" t="str">
            <v>Non-Labor</v>
          </cell>
          <cell r="F580" t="str">
            <v>PIS-NET</v>
          </cell>
          <cell r="H580" t="str">
            <v>SPS CWC-Property Tax</v>
          </cell>
          <cell r="I580">
            <v>-4320000</v>
          </cell>
        </row>
        <row r="581">
          <cell r="B581" t="str">
            <v>Taxes Other than Income</v>
          </cell>
          <cell r="C581" t="str">
            <v>Other Tax</v>
          </cell>
          <cell r="D581" t="str">
            <v>408100-Tax Other Than Income Tax - Property</v>
          </cell>
          <cell r="E581" t="str">
            <v>Non-Labor</v>
          </cell>
          <cell r="F581" t="str">
            <v>PIS-NET</v>
          </cell>
          <cell r="H581" t="str">
            <v>SPS CWC-Property Tax</v>
          </cell>
          <cell r="I581">
            <v>5832000</v>
          </cell>
        </row>
        <row r="582">
          <cell r="B582" t="str">
            <v>Taxes Other than Income</v>
          </cell>
          <cell r="C582" t="str">
            <v>Other Tax</v>
          </cell>
          <cell r="D582" t="str">
            <v>408100-Tax Other Than Income Tax - Property</v>
          </cell>
          <cell r="E582" t="str">
            <v>Non-Labor</v>
          </cell>
          <cell r="F582" t="str">
            <v>PIS-NET</v>
          </cell>
          <cell r="H582" t="str">
            <v>SPS CWC-Property Tax</v>
          </cell>
          <cell r="I582">
            <v>9242979.5600000005</v>
          </cell>
        </row>
        <row r="583">
          <cell r="B583" t="str">
            <v>Taxes Other than Income</v>
          </cell>
          <cell r="C583" t="str">
            <v>Other Tax</v>
          </cell>
          <cell r="D583" t="str">
            <v>408101-Tax Other Than Income Tax - Payroll</v>
          </cell>
          <cell r="E583" t="str">
            <v>Labor - Taxes</v>
          </cell>
          <cell r="F583" t="str">
            <v>LABOR</v>
          </cell>
          <cell r="H583" t="str">
            <v>SPS CWC-Payroll</v>
          </cell>
          <cell r="I583">
            <v>-10708.9</v>
          </cell>
        </row>
        <row r="584">
          <cell r="B584" t="str">
            <v>Taxes Other than Income</v>
          </cell>
          <cell r="C584" t="str">
            <v>Other Tax</v>
          </cell>
          <cell r="D584" t="str">
            <v>408101-Tax Other Than Income Tax - Payroll</v>
          </cell>
          <cell r="E584" t="str">
            <v>Labor - Taxes</v>
          </cell>
          <cell r="F584" t="str">
            <v>LABOR</v>
          </cell>
          <cell r="H584" t="str">
            <v>SPS CWC-Payroll</v>
          </cell>
          <cell r="I584">
            <v>-5970.11</v>
          </cell>
        </row>
        <row r="585">
          <cell r="B585" t="str">
            <v>Taxes Other than Income</v>
          </cell>
          <cell r="C585" t="str">
            <v>Other Tax</v>
          </cell>
          <cell r="D585" t="str">
            <v>408101-Tax Other Than Income Tax - Payroll</v>
          </cell>
          <cell r="E585" t="str">
            <v>Labor - Taxes</v>
          </cell>
          <cell r="F585" t="str">
            <v>LABOR</v>
          </cell>
          <cell r="H585" t="str">
            <v>SPS CWC-Payroll</v>
          </cell>
          <cell r="I585">
            <v>-1660.3400000000001</v>
          </cell>
        </row>
        <row r="586">
          <cell r="B586" t="str">
            <v>Taxes Other than Income</v>
          </cell>
          <cell r="C586" t="str">
            <v>Other Tax</v>
          </cell>
          <cell r="D586" t="str">
            <v>408102FF-Taxes Other Than Income - Franchise Fees</v>
          </cell>
          <cell r="E586" t="str">
            <v>Non-Labor</v>
          </cell>
          <cell r="F586" t="str">
            <v>TX</v>
          </cell>
          <cell r="H586" t="str">
            <v>SPS CWC-Franchise Fee</v>
          </cell>
          <cell r="I586">
            <v>1842460.52</v>
          </cell>
        </row>
        <row r="587">
          <cell r="B587" t="str">
            <v>Taxes Other than Income</v>
          </cell>
          <cell r="C587" t="str">
            <v>Other Tax</v>
          </cell>
          <cell r="D587" t="str">
            <v>408102GRT-Taxes Other Than Income - Gross Receipts Tax</v>
          </cell>
          <cell r="E587" t="str">
            <v>Non-Labor</v>
          </cell>
          <cell r="F587" t="str">
            <v>TX</v>
          </cell>
          <cell r="H587" t="str">
            <v>SPS CWC-Gross Receipts</v>
          </cell>
          <cell r="I587">
            <v>1850973.74000001</v>
          </cell>
        </row>
        <row r="588">
          <cell r="B588" t="str">
            <v>Sched M: Plant Temporary</v>
          </cell>
          <cell r="C588" t="str">
            <v>Intangible</v>
          </cell>
          <cell r="D588" t="str">
            <v>303003-Intg Misc Computr Softwar</v>
          </cell>
          <cell r="E588" t="str">
            <v>Non-Labor</v>
          </cell>
          <cell r="F588" t="str">
            <v>LABXAG</v>
          </cell>
          <cell r="H588" t="str">
            <v>SPS CWC-Not CWC Item</v>
          </cell>
          <cell r="I588">
            <v>103.00886911219941</v>
          </cell>
        </row>
        <row r="589">
          <cell r="B589" t="str">
            <v>Sched M: Plant Temporary</v>
          </cell>
          <cell r="C589" t="str">
            <v>Intangible</v>
          </cell>
          <cell r="D589" t="str">
            <v>303004-Intg Misc Computr Softwar</v>
          </cell>
          <cell r="E589" t="str">
            <v>Non-Labor</v>
          </cell>
          <cell r="F589" t="str">
            <v>LABXAG</v>
          </cell>
          <cell r="H589" t="str">
            <v>SPS CWC-Not CWC Item</v>
          </cell>
          <cell r="I589">
            <v>2684.5876693314572</v>
          </cell>
        </row>
        <row r="590">
          <cell r="B590" t="str">
            <v>Sched M: Plant Temporary</v>
          </cell>
          <cell r="C590" t="str">
            <v>Intangible</v>
          </cell>
          <cell r="D590" t="str">
            <v>303005-Intg Misc Computr Soft 15y</v>
          </cell>
          <cell r="E590" t="str">
            <v>Non-Labor</v>
          </cell>
          <cell r="F590" t="str">
            <v>LABXAG</v>
          </cell>
          <cell r="H590" t="str">
            <v>SPS CWC-Not CWC Item</v>
          </cell>
          <cell r="I590">
            <v>1409.8008728325958</v>
          </cell>
        </row>
        <row r="591">
          <cell r="B591" t="str">
            <v>Sched M: Plant Temporary</v>
          </cell>
          <cell r="C591" t="str">
            <v>Intangible</v>
          </cell>
          <cell r="D591" t="str">
            <v>303007-Intg Misc Computr Softwar</v>
          </cell>
          <cell r="E591" t="str">
            <v>Non-Labor</v>
          </cell>
          <cell r="F591" t="str">
            <v>LABXAG</v>
          </cell>
          <cell r="H591" t="str">
            <v>SPS CWC-Not CWC Item</v>
          </cell>
          <cell r="I591">
            <v>88.683537232478614</v>
          </cell>
        </row>
        <row r="592">
          <cell r="B592" t="str">
            <v>Sched M: Plant Temporary</v>
          </cell>
          <cell r="C592" t="str">
            <v>Intangible</v>
          </cell>
          <cell r="D592" t="str">
            <v>303010-Intg Misc Computr Softwar</v>
          </cell>
          <cell r="E592" t="str">
            <v>Non-Labor</v>
          </cell>
          <cell r="F592" t="str">
            <v>LABXAG</v>
          </cell>
          <cell r="H592" t="str">
            <v>SPS CWC-Not CWC Item</v>
          </cell>
          <cell r="I592">
            <v>167.8168512539134</v>
          </cell>
        </row>
        <row r="593">
          <cell r="B593" t="str">
            <v>Sched M: Plant Temporary</v>
          </cell>
          <cell r="C593" t="str">
            <v>Intangible</v>
          </cell>
          <cell r="D593" t="str">
            <v>303014-Intg CRS Computr Softwar</v>
          </cell>
          <cell r="E593" t="str">
            <v>Non-Labor</v>
          </cell>
          <cell r="F593" t="str">
            <v>CUST-RET</v>
          </cell>
          <cell r="H593" t="str">
            <v>SPS CWC-Not CWC Item</v>
          </cell>
          <cell r="I593">
            <v>-9.999999999999995E-3</v>
          </cell>
        </row>
        <row r="594">
          <cell r="B594" t="str">
            <v>Sched M: Plant Temporary</v>
          </cell>
          <cell r="C594" t="str">
            <v>Steam Production</v>
          </cell>
          <cell r="D594" t="str">
            <v>310002-Steam Prod Land Rights</v>
          </cell>
          <cell r="E594" t="str">
            <v>Non-Labor</v>
          </cell>
          <cell r="F594" t="str">
            <v>12CP-PROD</v>
          </cell>
          <cell r="H594" t="str">
            <v>SPS CWC-Not CWC Item</v>
          </cell>
          <cell r="I594">
            <v>-32313.974717901419</v>
          </cell>
        </row>
        <row r="595">
          <cell r="B595" t="str">
            <v>Sched M: Plant Temporary</v>
          </cell>
          <cell r="C595" t="str">
            <v>Steam Production</v>
          </cell>
          <cell r="D595" t="str">
            <v>310003-Steam Prod Water Rights</v>
          </cell>
          <cell r="E595" t="str">
            <v>Non-Labor</v>
          </cell>
          <cell r="F595" t="str">
            <v>12CP-PROD</v>
          </cell>
          <cell r="H595" t="str">
            <v>SPS CWC-Not CWC Item</v>
          </cell>
          <cell r="I595">
            <v>-46008.981258693733</v>
          </cell>
        </row>
        <row r="596">
          <cell r="B596" t="str">
            <v>Sched M: Plant Temporary</v>
          </cell>
          <cell r="C596" t="str">
            <v>Steam Production</v>
          </cell>
          <cell r="D596" t="str">
            <v>310004-Steam Prod Land Rights-NM</v>
          </cell>
          <cell r="E596" t="str">
            <v>Non-Labor</v>
          </cell>
          <cell r="F596" t="str">
            <v>12CP-PROD</v>
          </cell>
          <cell r="H596" t="str">
            <v>SPS CWC-Not CWC Item</v>
          </cell>
          <cell r="I596">
            <v>-2150.4365290356341</v>
          </cell>
        </row>
        <row r="597">
          <cell r="B597" t="str">
            <v>Sched M: Plant Temporary</v>
          </cell>
          <cell r="C597" t="str">
            <v>Steam Production</v>
          </cell>
          <cell r="D597" t="str">
            <v>311000E-Steam Prod Str &amp; Improv</v>
          </cell>
          <cell r="E597" t="str">
            <v>Non-Labor</v>
          </cell>
          <cell r="F597" t="str">
            <v>12CP-PROD</v>
          </cell>
          <cell r="H597" t="str">
            <v>SPS CWC-Not CWC Item</v>
          </cell>
          <cell r="I597">
            <v>1579838.2018715818</v>
          </cell>
        </row>
        <row r="598">
          <cell r="B598" t="str">
            <v>Sched M: Plant Temporary</v>
          </cell>
          <cell r="C598" t="str">
            <v>Steam Production</v>
          </cell>
          <cell r="D598" t="str">
            <v>311001-Steam Prod Str&amp;Imp-TolkSC</v>
          </cell>
          <cell r="E598" t="str">
            <v>Non-Labor</v>
          </cell>
          <cell r="F598" t="str">
            <v>12CP-PROD</v>
          </cell>
          <cell r="H598" t="str">
            <v>SPS CWC-Not CWC Item</v>
          </cell>
          <cell r="I598">
            <v>-17511.118081942255</v>
          </cell>
        </row>
        <row r="599">
          <cell r="B599" t="str">
            <v>Sched M: Plant Temporary</v>
          </cell>
          <cell r="C599" t="str">
            <v>Steam Production</v>
          </cell>
          <cell r="D599" t="str">
            <v>312000E-Steam Prod Boiler Plant E</v>
          </cell>
          <cell r="E599" t="str">
            <v>Non-Labor</v>
          </cell>
          <cell r="F599" t="str">
            <v>12CP-PROD</v>
          </cell>
          <cell r="H599" t="str">
            <v>SPS CWC-Not CWC Item</v>
          </cell>
          <cell r="I599">
            <v>1431878.5458637821</v>
          </cell>
        </row>
        <row r="600">
          <cell r="B600" t="str">
            <v>Sched M: Plant Temporary</v>
          </cell>
          <cell r="C600" t="str">
            <v>Steam Production</v>
          </cell>
          <cell r="D600" t="str">
            <v>312001-Steam Prod Blr Plt-TolkSC</v>
          </cell>
          <cell r="E600" t="str">
            <v>Non-Labor</v>
          </cell>
          <cell r="F600" t="str">
            <v>12CP-PROD</v>
          </cell>
          <cell r="H600" t="str">
            <v>SPS CWC-Not CWC Item</v>
          </cell>
          <cell r="I600">
            <v>-10198.735243016557</v>
          </cell>
        </row>
        <row r="601">
          <cell r="B601" t="str">
            <v>Sched M: Plant Temporary</v>
          </cell>
          <cell r="C601" t="str">
            <v>Steam Production</v>
          </cell>
          <cell r="D601" t="str">
            <v>314000-Steam Prod Turbogen Unit</v>
          </cell>
          <cell r="E601" t="str">
            <v>Non-Labor</v>
          </cell>
          <cell r="F601" t="str">
            <v>12CP-PROD</v>
          </cell>
          <cell r="H601" t="str">
            <v>SPS CWC-Not CWC Item</v>
          </cell>
          <cell r="I601">
            <v>1744901.716253527</v>
          </cell>
        </row>
        <row r="602">
          <cell r="B602" t="str">
            <v>Sched M: Plant Temporary</v>
          </cell>
          <cell r="C602" t="str">
            <v>Steam Production</v>
          </cell>
          <cell r="D602" t="str">
            <v>314001-Steam Prod Turbogen-TolkSC</v>
          </cell>
          <cell r="E602" t="str">
            <v>Non-Labor</v>
          </cell>
          <cell r="F602" t="str">
            <v>12CP-PROD</v>
          </cell>
          <cell r="H602" t="str">
            <v>SPS CWC-Not CWC Item</v>
          </cell>
          <cell r="I602">
            <v>-29064.552143066579</v>
          </cell>
        </row>
        <row r="603">
          <cell r="B603" t="str">
            <v>Sched M: Plant Temporary</v>
          </cell>
          <cell r="C603" t="str">
            <v>Steam Production</v>
          </cell>
          <cell r="D603" t="str">
            <v>315000E-Steam Prod Acc Elec Eq</v>
          </cell>
          <cell r="E603" t="str">
            <v>Non-Labor</v>
          </cell>
          <cell r="F603" t="str">
            <v>12CP-PROD</v>
          </cell>
          <cell r="H603" t="str">
            <v>SPS CWC-Not CWC Item</v>
          </cell>
          <cell r="I603">
            <v>1159981.9656029467</v>
          </cell>
        </row>
        <row r="604">
          <cell r="B604" t="str">
            <v>Sched M: Plant Temporary</v>
          </cell>
          <cell r="C604" t="str">
            <v>Steam Production</v>
          </cell>
          <cell r="D604" t="str">
            <v>315001-Steam Prod Acc El Eq-TolkS</v>
          </cell>
          <cell r="E604" t="str">
            <v>Non-Labor</v>
          </cell>
          <cell r="F604" t="str">
            <v>12CP-PROD</v>
          </cell>
          <cell r="H604" t="str">
            <v>SPS CWC-Not CWC Item</v>
          </cell>
          <cell r="I604">
            <v>-14590.568931982014</v>
          </cell>
        </row>
        <row r="605">
          <cell r="B605" t="str">
            <v>Sched M: Plant Temporary</v>
          </cell>
          <cell r="C605" t="str">
            <v>Steam Production</v>
          </cell>
          <cell r="D605" t="str">
            <v>316000E-Steam Prod Misc Pwr Plt E</v>
          </cell>
          <cell r="E605" t="str">
            <v>Non-Labor</v>
          </cell>
          <cell r="F605" t="str">
            <v>12CP-PROD</v>
          </cell>
          <cell r="H605" t="str">
            <v>SPS CWC-Not CWC Item</v>
          </cell>
          <cell r="I605">
            <v>1249207.3869775701</v>
          </cell>
        </row>
        <row r="606">
          <cell r="B606" t="str">
            <v>Sched M: Plant Temporary</v>
          </cell>
          <cell r="C606" t="str">
            <v>Steam Production</v>
          </cell>
          <cell r="D606" t="str">
            <v>316001-Steam Prod PwrPltEq-TolkSC</v>
          </cell>
          <cell r="E606" t="str">
            <v>Non-Labor</v>
          </cell>
          <cell r="F606" t="str">
            <v>12CP-PROD</v>
          </cell>
          <cell r="H606" t="str">
            <v>SPS CWC-Not CWC Item</v>
          </cell>
          <cell r="I606">
            <v>-3369.232456454843</v>
          </cell>
        </row>
        <row r="607">
          <cell r="B607" t="str">
            <v>Sched M: Plant Temporary</v>
          </cell>
          <cell r="C607" t="str">
            <v>Other Production</v>
          </cell>
          <cell r="D607" t="str">
            <v>340045-Other Prod Wind Rights</v>
          </cell>
          <cell r="E607" t="str">
            <v>Non-Labor</v>
          </cell>
          <cell r="F607" t="str">
            <v>ENERGY</v>
          </cell>
          <cell r="H607" t="str">
            <v>SPS CWC-Not CWC Item</v>
          </cell>
          <cell r="I607">
            <v>-1.9341352279589516E-7</v>
          </cell>
        </row>
        <row r="608">
          <cell r="B608" t="str">
            <v>Sched M: Plant Temporary</v>
          </cell>
          <cell r="C608" t="str">
            <v>Other Production</v>
          </cell>
          <cell r="D608" t="str">
            <v>341000E-Other Prod Str &amp; Impr</v>
          </cell>
          <cell r="E608" t="str">
            <v>Non-Labor</v>
          </cell>
          <cell r="F608" t="str">
            <v>12CP-PROD</v>
          </cell>
          <cell r="H608" t="str">
            <v>SPS CWC-Not CWC Item</v>
          </cell>
          <cell r="I608">
            <v>176491.06469514582</v>
          </cell>
        </row>
        <row r="609">
          <cell r="B609" t="str">
            <v>Sched M: Plant Temporary</v>
          </cell>
          <cell r="C609" t="str">
            <v>Other Production</v>
          </cell>
          <cell r="D609" t="str">
            <v>341045-Other Prod Str &amp; Imp-Wind</v>
          </cell>
          <cell r="E609" t="str">
            <v>Non-Labor</v>
          </cell>
          <cell r="F609" t="str">
            <v>ENERGY</v>
          </cell>
          <cell r="H609" t="str">
            <v>SPS CWC-Not CWC Item</v>
          </cell>
          <cell r="I609">
            <v>-3363.9328078169901</v>
          </cell>
        </row>
        <row r="610">
          <cell r="B610" t="str">
            <v>Sched M: Plant Temporary</v>
          </cell>
          <cell r="C610" t="str">
            <v>Other Production</v>
          </cell>
          <cell r="D610" t="str">
            <v>342000E-Other Prod Fuel Hldr</v>
          </cell>
          <cell r="E610" t="str">
            <v>Non-Labor</v>
          </cell>
          <cell r="F610" t="str">
            <v>12CP-PROD</v>
          </cell>
          <cell r="H610" t="str">
            <v>SPS CWC-Not CWC Item</v>
          </cell>
          <cell r="I610">
            <v>367632.08781700337</v>
          </cell>
        </row>
        <row r="611">
          <cell r="B611" t="str">
            <v>Sched M: Plant Temporary</v>
          </cell>
          <cell r="C611" t="str">
            <v>Other Production</v>
          </cell>
          <cell r="D611" t="str">
            <v>343000-Other Prod Prime Mover</v>
          </cell>
          <cell r="E611" t="str">
            <v>Non-Labor</v>
          </cell>
          <cell r="F611" t="str">
            <v>12CP-PROD</v>
          </cell>
          <cell r="H611" t="str">
            <v>SPS CWC-Not CWC Item</v>
          </cell>
          <cell r="I611">
            <v>243884.05619628658</v>
          </cell>
        </row>
        <row r="612">
          <cell r="B612" t="str">
            <v>Sched M: Plant Temporary</v>
          </cell>
          <cell r="C612" t="str">
            <v>Other Production</v>
          </cell>
          <cell r="D612" t="str">
            <v>344000E-Other Prod Generator</v>
          </cell>
          <cell r="E612" t="str">
            <v>Non-Labor</v>
          </cell>
          <cell r="F612" t="str">
            <v>12CP-PROD</v>
          </cell>
          <cell r="H612" t="str">
            <v>SPS CWC-Not CWC Item</v>
          </cell>
          <cell r="I612">
            <v>-981913.70354792743</v>
          </cell>
        </row>
        <row r="613">
          <cell r="B613" t="str">
            <v>Sched M: Plant Temporary</v>
          </cell>
          <cell r="C613" t="str">
            <v>Other Production</v>
          </cell>
          <cell r="D613" t="str">
            <v>344045-Other Prod Generator-Wind</v>
          </cell>
          <cell r="E613" t="str">
            <v>Non-Labor</v>
          </cell>
          <cell r="F613" t="str">
            <v>ENERGY</v>
          </cell>
          <cell r="H613" t="str">
            <v>SPS CWC-Not CWC Item</v>
          </cell>
          <cell r="I613">
            <v>-38139.733835794788</v>
          </cell>
        </row>
        <row r="614">
          <cell r="B614" t="str">
            <v>Sched M: Plant Temporary</v>
          </cell>
          <cell r="C614" t="str">
            <v>Other Production</v>
          </cell>
          <cell r="D614" t="str">
            <v>345000E-Other Prod Access Elect Equip</v>
          </cell>
          <cell r="E614" t="str">
            <v>Non-Labor</v>
          </cell>
          <cell r="F614" t="str">
            <v>12CP-PROD</v>
          </cell>
          <cell r="H614" t="str">
            <v>SPS CWC-Not CWC Item</v>
          </cell>
          <cell r="I614">
            <v>230952.00705042764</v>
          </cell>
        </row>
        <row r="615">
          <cell r="B615" t="str">
            <v>Sched M: Plant Temporary</v>
          </cell>
          <cell r="C615" t="str">
            <v>Other Production</v>
          </cell>
          <cell r="D615" t="str">
            <v>345045-Other Prod Acc El Eq-Wind</v>
          </cell>
          <cell r="E615" t="str">
            <v>Non-Labor</v>
          </cell>
          <cell r="F615" t="str">
            <v>ENERGY</v>
          </cell>
          <cell r="H615" t="str">
            <v>SPS CWC-Not CWC Item</v>
          </cell>
          <cell r="I615">
            <v>-2154.4375777237519</v>
          </cell>
        </row>
        <row r="616">
          <cell r="B616" t="str">
            <v>Sched M: Plant Temporary</v>
          </cell>
          <cell r="C616" t="str">
            <v>Other Production</v>
          </cell>
          <cell r="D616" t="str">
            <v>346000E-Other Prod Misc Pwr P</v>
          </cell>
          <cell r="E616" t="str">
            <v>Non-Labor</v>
          </cell>
          <cell r="F616" t="str">
            <v>12CP-PROD</v>
          </cell>
          <cell r="H616" t="str">
            <v>SPS CWC-Not CWC Item</v>
          </cell>
          <cell r="I616">
            <v>393972.26354634337</v>
          </cell>
        </row>
        <row r="617">
          <cell r="B617" t="str">
            <v>Sched M: Plant Temporary</v>
          </cell>
          <cell r="C617" t="str">
            <v>Other Production</v>
          </cell>
          <cell r="D617" t="str">
            <v>346045-Other Prod Misc P Eq-Wind</v>
          </cell>
          <cell r="E617" t="str">
            <v>Non-Labor</v>
          </cell>
          <cell r="F617" t="str">
            <v>ENERGY</v>
          </cell>
          <cell r="H617" t="str">
            <v>SPS CWC-Not CWC Item</v>
          </cell>
          <cell r="I617">
            <v>-0.31129132839908041</v>
          </cell>
        </row>
        <row r="618">
          <cell r="B618" t="str">
            <v>Sched M: Plant Temporary</v>
          </cell>
          <cell r="C618" t="str">
            <v>Transmission</v>
          </cell>
          <cell r="D618" t="str">
            <v>102000-Plant Purchased or Sold</v>
          </cell>
          <cell r="E618" t="str">
            <v>Non-Labor</v>
          </cell>
          <cell r="F618" t="str">
            <v>12CP-TRAN</v>
          </cell>
          <cell r="H618" t="str">
            <v>SPS CWC-Not CWC Item</v>
          </cell>
          <cell r="I618">
            <v>54022.68</v>
          </cell>
        </row>
        <row r="619">
          <cell r="B619" t="str">
            <v>Sched M: Plant Temporary</v>
          </cell>
          <cell r="C619" t="str">
            <v>Transmission</v>
          </cell>
          <cell r="D619" t="str">
            <v>350002E-Transmission Land Right</v>
          </cell>
          <cell r="E619" t="str">
            <v>Non-Labor</v>
          </cell>
          <cell r="F619" t="str">
            <v>12CP-TRAN</v>
          </cell>
          <cell r="H619" t="str">
            <v>SPS CWC-Not CWC Item</v>
          </cell>
          <cell r="I619">
            <v>-616113.00912642933</v>
          </cell>
        </row>
        <row r="620">
          <cell r="B620" t="str">
            <v>Sched M: Plant Temporary</v>
          </cell>
          <cell r="C620" t="str">
            <v>Transmission</v>
          </cell>
          <cell r="D620" t="str">
            <v>350002ERN-Transmission Land Right Radial NM</v>
          </cell>
          <cell r="E620" t="str">
            <v>Non-Labor</v>
          </cell>
          <cell r="F620" t="str">
            <v>NM</v>
          </cell>
          <cell r="H620" t="str">
            <v>SPS CWC-Not CWC Item</v>
          </cell>
          <cell r="I620">
            <v>-13046.987037454321</v>
          </cell>
        </row>
        <row r="621">
          <cell r="B621" t="str">
            <v>Sched M: Plant Temporary</v>
          </cell>
          <cell r="C621" t="str">
            <v>Transmission</v>
          </cell>
          <cell r="D621" t="str">
            <v>350002ERT-Transmission Land Right Radial TX</v>
          </cell>
          <cell r="E621" t="str">
            <v>Non-Labor</v>
          </cell>
          <cell r="F621" t="str">
            <v>TX</v>
          </cell>
          <cell r="H621" t="str">
            <v>SPS CWC-Not CWC Item</v>
          </cell>
          <cell r="I621">
            <v>-20503.853701866836</v>
          </cell>
        </row>
        <row r="622">
          <cell r="B622" t="str">
            <v>Sched M: Plant Temporary</v>
          </cell>
          <cell r="C622" t="str">
            <v>Transmission</v>
          </cell>
          <cell r="D622" t="str">
            <v>350002ERW-Transmission Land Right Radial Wholesale</v>
          </cell>
          <cell r="E622" t="str">
            <v>Non-Labor</v>
          </cell>
          <cell r="F622" t="str">
            <v>WHLS</v>
          </cell>
          <cell r="H622" t="str">
            <v>SPS CWC-Not CWC Item</v>
          </cell>
          <cell r="I622">
            <v>-4039.9334374225759</v>
          </cell>
        </row>
        <row r="623">
          <cell r="B623" t="str">
            <v>Sched M: Plant Temporary</v>
          </cell>
          <cell r="C623" t="str">
            <v>Transmission</v>
          </cell>
          <cell r="D623" t="str">
            <v>352000-Transmission Str &amp; Improv</v>
          </cell>
          <cell r="E623" t="str">
            <v>Non-Labor</v>
          </cell>
          <cell r="F623" t="str">
            <v>12CP-TRAN</v>
          </cell>
          <cell r="H623" t="str">
            <v>SPS CWC-Not CWC Item</v>
          </cell>
          <cell r="I623">
            <v>238185.03322706814</v>
          </cell>
        </row>
        <row r="624">
          <cell r="B624" t="str">
            <v>Sched M: Plant Temporary</v>
          </cell>
          <cell r="C624" t="str">
            <v>Transmission</v>
          </cell>
          <cell r="D624" t="str">
            <v>352010-Tran Str &amp; Impr-Prod</v>
          </cell>
          <cell r="E624" t="str">
            <v>Non-Labor</v>
          </cell>
          <cell r="F624" t="str">
            <v>12CP-PROD</v>
          </cell>
          <cell r="H624" t="str">
            <v>SPS CWC-Not CWC Item</v>
          </cell>
          <cell r="I624">
            <v>16364.309816744511</v>
          </cell>
        </row>
        <row r="625">
          <cell r="B625" t="str">
            <v>Sched M: Plant Temporary</v>
          </cell>
          <cell r="C625" t="str">
            <v>Transmission</v>
          </cell>
          <cell r="D625" t="str">
            <v>352045-Tran Str &amp; Impr-Wind</v>
          </cell>
          <cell r="E625" t="str">
            <v>Non-Labor</v>
          </cell>
          <cell r="F625" t="str">
            <v>ENERGY</v>
          </cell>
          <cell r="H625" t="str">
            <v>SPS CWC-Not CWC Item</v>
          </cell>
          <cell r="I625">
            <v>2530.3467778604509</v>
          </cell>
        </row>
        <row r="626">
          <cell r="B626" t="str">
            <v>Sched M: Plant Temporary</v>
          </cell>
          <cell r="C626" t="str">
            <v>Transmission</v>
          </cell>
          <cell r="D626" t="str">
            <v>353000E-Transmission Station</v>
          </cell>
          <cell r="E626" t="str">
            <v>Non-Labor</v>
          </cell>
          <cell r="F626" t="str">
            <v>12CP-TRAN</v>
          </cell>
          <cell r="H626" t="str">
            <v>SPS CWC-Not CWC Item</v>
          </cell>
          <cell r="I626">
            <v>2310162.2902069706</v>
          </cell>
        </row>
        <row r="627">
          <cell r="B627" t="str">
            <v>Sched M: Plant Temporary</v>
          </cell>
          <cell r="C627" t="str">
            <v>Transmission</v>
          </cell>
          <cell r="D627" t="str">
            <v>353010-Tran Station Equip Pro</v>
          </cell>
          <cell r="E627" t="str">
            <v>Non-Labor</v>
          </cell>
          <cell r="F627" t="str">
            <v>12CP-PROD</v>
          </cell>
          <cell r="H627" t="str">
            <v>SPS CWC-Not CWC Item</v>
          </cell>
          <cell r="I627">
            <v>639642.56421744928</v>
          </cell>
        </row>
        <row r="628">
          <cell r="B628" t="str">
            <v>Sched M: Plant Temporary</v>
          </cell>
          <cell r="C628" t="str">
            <v>Transmission</v>
          </cell>
          <cell r="D628" t="str">
            <v>353045-Tran Station Equip-Wind</v>
          </cell>
          <cell r="E628" t="str">
            <v>Non-Labor</v>
          </cell>
          <cell r="F628" t="str">
            <v>ENERGY</v>
          </cell>
          <cell r="H628" t="str">
            <v>SPS CWC-Not CWC Item</v>
          </cell>
          <cell r="I628">
            <v>35443.499670122423</v>
          </cell>
        </row>
        <row r="629">
          <cell r="B629" t="str">
            <v>Sched M: Plant Temporary</v>
          </cell>
          <cell r="C629" t="str">
            <v>Transmission</v>
          </cell>
          <cell r="D629" t="str">
            <v>354000E-Tran Towers &amp; Fixture</v>
          </cell>
          <cell r="E629" t="str">
            <v>Non-Labor</v>
          </cell>
          <cell r="F629" t="str">
            <v>12CP-TRAN</v>
          </cell>
          <cell r="H629" t="str">
            <v>SPS CWC-Not CWC Item</v>
          </cell>
          <cell r="I629">
            <v>-27939.343100478236</v>
          </cell>
        </row>
        <row r="630">
          <cell r="B630" t="str">
            <v>Sched M: Plant Temporary</v>
          </cell>
          <cell r="C630" t="str">
            <v>Transmission</v>
          </cell>
          <cell r="D630" t="str">
            <v>354000ERN-Tran Towers &amp; Fixture Radial NM</v>
          </cell>
          <cell r="E630" t="str">
            <v>Non-Labor</v>
          </cell>
          <cell r="F630" t="str">
            <v>NM</v>
          </cell>
          <cell r="H630" t="str">
            <v>SPS CWC-Not CWC Item</v>
          </cell>
          <cell r="I630">
            <v>-591.65159940994897</v>
          </cell>
        </row>
        <row r="631">
          <cell r="B631" t="str">
            <v>Sched M: Plant Temporary</v>
          </cell>
          <cell r="C631" t="str">
            <v>Transmission</v>
          </cell>
          <cell r="D631" t="str">
            <v>354000ERT-Tran Towers &amp; Fixture Radial TX</v>
          </cell>
          <cell r="E631" t="str">
            <v>Non-Labor</v>
          </cell>
          <cell r="F631" t="str">
            <v>TX</v>
          </cell>
          <cell r="H631" t="str">
            <v>SPS CWC-Not CWC Item</v>
          </cell>
          <cell r="I631">
            <v>-929.80377783406595</v>
          </cell>
        </row>
        <row r="632">
          <cell r="B632" t="str">
            <v>Sched M: Plant Temporary</v>
          </cell>
          <cell r="C632" t="str">
            <v>Transmission</v>
          </cell>
          <cell r="D632" t="str">
            <v>354000ERW-Tran Towers &amp; Fixture Radial Wholesale</v>
          </cell>
          <cell r="E632" t="str">
            <v>Non-Labor</v>
          </cell>
          <cell r="F632" t="str">
            <v>WHLS</v>
          </cell>
          <cell r="H632" t="str">
            <v>SPS CWC-Not CWC Item</v>
          </cell>
          <cell r="I632">
            <v>-183.20192032835595</v>
          </cell>
        </row>
        <row r="633">
          <cell r="B633" t="str">
            <v>Sched M: Plant Temporary</v>
          </cell>
          <cell r="C633" t="str">
            <v>Transmission</v>
          </cell>
          <cell r="D633" t="str">
            <v>355000E</v>
          </cell>
          <cell r="E633" t="str">
            <v>Non-Labor</v>
          </cell>
          <cell r="F633" t="str">
            <v>12CP-TRAN</v>
          </cell>
          <cell r="H633" t="str">
            <v>SPS CWC-Not CWC Item</v>
          </cell>
          <cell r="I633">
            <v>-4915406.0468821116</v>
          </cell>
        </row>
        <row r="634">
          <cell r="B634" t="str">
            <v>Sched M: Plant Temporary</v>
          </cell>
          <cell r="C634" t="str">
            <v>Transmission</v>
          </cell>
          <cell r="D634" t="str">
            <v>355000ERN-Tran Poles &amp; Fixtures Radial NM</v>
          </cell>
          <cell r="E634" t="str">
            <v>Non-Labor</v>
          </cell>
          <cell r="F634" t="str">
            <v>NM</v>
          </cell>
          <cell r="H634" t="str">
            <v>SPS CWC-Not CWC Item</v>
          </cell>
          <cell r="I634">
            <v>-104090.05819959154</v>
          </cell>
        </row>
        <row r="635">
          <cell r="B635" t="str">
            <v>Sched M: Plant Temporary</v>
          </cell>
          <cell r="C635" t="str">
            <v>Transmission</v>
          </cell>
          <cell r="D635" t="str">
            <v>355000ERT-Tran Poles &amp; Fixtures Radial TX</v>
          </cell>
          <cell r="E635" t="str">
            <v>Non-Labor</v>
          </cell>
          <cell r="F635" t="str">
            <v>TX</v>
          </cell>
          <cell r="H635" t="str">
            <v>SPS CWC-Not CWC Item</v>
          </cell>
          <cell r="I635">
            <v>-163581.62378918528</v>
          </cell>
        </row>
        <row r="636">
          <cell r="B636" t="str">
            <v>Sched M: Plant Temporary</v>
          </cell>
          <cell r="C636" t="str">
            <v>Transmission</v>
          </cell>
          <cell r="D636" t="str">
            <v>355000ERW-Tran Poles &amp; Fixtures Radial Wholesale</v>
          </cell>
          <cell r="E636" t="str">
            <v>Non-Labor</v>
          </cell>
          <cell r="F636" t="str">
            <v>WHLS</v>
          </cell>
          <cell r="H636" t="str">
            <v>SPS CWC-Not CWC Item</v>
          </cell>
          <cell r="I636">
            <v>-32230.959179817004</v>
          </cell>
        </row>
        <row r="637">
          <cell r="B637" t="str">
            <v>Sched M: Plant Temporary</v>
          </cell>
          <cell r="C637" t="str">
            <v>Transmission</v>
          </cell>
          <cell r="D637" t="str">
            <v>355010-Tran Poles &amp; Fixtures-Prod</v>
          </cell>
          <cell r="E637" t="str">
            <v>Non-Labor</v>
          </cell>
          <cell r="F637" t="str">
            <v>12CP-PROD</v>
          </cell>
          <cell r="H637" t="str">
            <v>SPS CWC-Not CWC Item</v>
          </cell>
          <cell r="I637">
            <v>-335.52211231602337</v>
          </cell>
        </row>
        <row r="638">
          <cell r="B638" t="str">
            <v>Sched M: Plant Temporary</v>
          </cell>
          <cell r="C638" t="str">
            <v>Transmission</v>
          </cell>
          <cell r="D638" t="str">
            <v>355045-Tran Poles &amp; Fixtures-Wind</v>
          </cell>
          <cell r="E638" t="str">
            <v>Non-Labor</v>
          </cell>
          <cell r="F638" t="str">
            <v>ENERGY</v>
          </cell>
          <cell r="H638" t="str">
            <v>SPS CWC-Not CWC Item</v>
          </cell>
          <cell r="I638">
            <v>-21238.071067381461</v>
          </cell>
        </row>
        <row r="639">
          <cell r="B639" t="str">
            <v>Sched M: Plant Temporary</v>
          </cell>
          <cell r="C639" t="str">
            <v>Transmission</v>
          </cell>
          <cell r="D639" t="str">
            <v>356000E-Tran OH Conductor &amp; D</v>
          </cell>
          <cell r="E639" t="str">
            <v>Non-Labor</v>
          </cell>
          <cell r="F639" t="str">
            <v>12CP-TRAN</v>
          </cell>
          <cell r="H639" t="str">
            <v>SPS CWC-Not CWC Item</v>
          </cell>
          <cell r="I639">
            <v>-1756986.5061712363</v>
          </cell>
        </row>
        <row r="640">
          <cell r="B640" t="str">
            <v>Sched M: Plant Temporary</v>
          </cell>
          <cell r="C640" t="str">
            <v>Transmission</v>
          </cell>
          <cell r="D640" t="str">
            <v>356000ERN-Tran OH Conductor&amp; D Radial NM</v>
          </cell>
          <cell r="E640" t="str">
            <v>Non-Labor</v>
          </cell>
          <cell r="F640" t="str">
            <v>NM</v>
          </cell>
          <cell r="H640" t="str">
            <v>SPS CWC-Not CWC Item</v>
          </cell>
          <cell r="I640">
            <v>-37206.453737279036</v>
          </cell>
        </row>
        <row r="641">
          <cell r="B641" t="str">
            <v>Sched M: Plant Temporary</v>
          </cell>
          <cell r="C641" t="str">
            <v>Transmission</v>
          </cell>
          <cell r="D641" t="str">
            <v>356000ERT-Tran OH Conductor &amp; D Radial TX</v>
          </cell>
          <cell r="E641" t="str">
            <v>Non-Labor</v>
          </cell>
          <cell r="F641" t="str">
            <v>TX</v>
          </cell>
          <cell r="H641" t="str">
            <v>SPS CWC-Not CWC Item</v>
          </cell>
          <cell r="I641">
            <v>-58471.406617055669</v>
          </cell>
        </row>
        <row r="642">
          <cell r="B642" t="str">
            <v>Sched M: Plant Temporary</v>
          </cell>
          <cell r="C642" t="str">
            <v>Transmission</v>
          </cell>
          <cell r="D642" t="str">
            <v>356000ERW-Tran OH Conductor &amp; D Radial Wholesale</v>
          </cell>
          <cell r="E642" t="str">
            <v>Non-Labor</v>
          </cell>
          <cell r="F642" t="str">
            <v>WHLS</v>
          </cell>
          <cell r="H642" t="str">
            <v>SPS CWC-Not CWC Item</v>
          </cell>
          <cell r="I642">
            <v>-11520.789904186033</v>
          </cell>
        </row>
        <row r="643">
          <cell r="B643" t="str">
            <v>Sched M: Plant Temporary</v>
          </cell>
          <cell r="C643" t="str">
            <v>Transmission</v>
          </cell>
          <cell r="D643" t="str">
            <v>356010-Tran OH Cond &amp; Device-Prod</v>
          </cell>
          <cell r="E643" t="str">
            <v>Non-Labor</v>
          </cell>
          <cell r="F643" t="str">
            <v>12CP-PROD</v>
          </cell>
          <cell r="H643" t="str">
            <v>SPS CWC-Not CWC Item</v>
          </cell>
          <cell r="I643">
            <v>-469.44708731319781</v>
          </cell>
        </row>
        <row r="644">
          <cell r="B644" t="str">
            <v>Sched M: Plant Temporary</v>
          </cell>
          <cell r="C644" t="str">
            <v>Transmission</v>
          </cell>
          <cell r="D644" t="str">
            <v>356045-Tran OH Cond &amp; Device-Wind</v>
          </cell>
          <cell r="E644" t="str">
            <v>Non-Labor</v>
          </cell>
          <cell r="F644" t="str">
            <v>ENERGY</v>
          </cell>
          <cell r="H644" t="str">
            <v>SPS CWC-Not CWC Item</v>
          </cell>
          <cell r="I644">
            <v>-13555.179559722339</v>
          </cell>
        </row>
        <row r="645">
          <cell r="B645" t="str">
            <v>Sched M: Plant Temporary</v>
          </cell>
          <cell r="C645" t="str">
            <v>Transmission</v>
          </cell>
          <cell r="D645" t="str">
            <v>357000E-Tran Underground Cond</v>
          </cell>
          <cell r="E645" t="str">
            <v>Non-Labor</v>
          </cell>
          <cell r="F645" t="str">
            <v>12CP-TRAN</v>
          </cell>
          <cell r="H645" t="str">
            <v>SPS CWC-Not CWC Item</v>
          </cell>
          <cell r="I645">
            <v>-992.23228114579592</v>
          </cell>
        </row>
        <row r="646">
          <cell r="B646" t="str">
            <v>Sched M: Plant Temporary</v>
          </cell>
          <cell r="C646" t="str">
            <v>Transmission</v>
          </cell>
          <cell r="D646" t="str">
            <v>358000-Tran UG Conductor &amp; Devic</v>
          </cell>
          <cell r="E646" t="str">
            <v>Non-Labor</v>
          </cell>
          <cell r="F646" t="str">
            <v>12CP-TRAN</v>
          </cell>
          <cell r="H646" t="str">
            <v>SPS CWC-Not CWC Item</v>
          </cell>
          <cell r="I646">
            <v>-1766.9258839589356</v>
          </cell>
        </row>
        <row r="647">
          <cell r="B647" t="str">
            <v>Sched M: Plant Temporary</v>
          </cell>
          <cell r="C647" t="str">
            <v>Transmission</v>
          </cell>
          <cell r="D647" t="str">
            <v>359000-Transmission Road &amp; Trai</v>
          </cell>
          <cell r="E647" t="str">
            <v>Non-Labor</v>
          </cell>
          <cell r="F647" t="str">
            <v>12CP-TRAN</v>
          </cell>
          <cell r="H647" t="str">
            <v>SPS CWC-Not CWC Item</v>
          </cell>
          <cell r="I647">
            <v>-1868.0214447858118</v>
          </cell>
        </row>
        <row r="648">
          <cell r="B648" t="str">
            <v>Sched M: Plant Temporary</v>
          </cell>
          <cell r="C648" t="str">
            <v>General</v>
          </cell>
          <cell r="D648" t="str">
            <v>389002-General Land Rights</v>
          </cell>
          <cell r="E648" t="str">
            <v>Non-Labor</v>
          </cell>
          <cell r="F648" t="str">
            <v>LABXAG</v>
          </cell>
          <cell r="H648" t="str">
            <v>SPS CWC-Not CWC Item</v>
          </cell>
          <cell r="I648">
            <v>115.66555847414435</v>
          </cell>
        </row>
        <row r="649">
          <cell r="B649" t="str">
            <v>Sched M: Plant Temporary</v>
          </cell>
          <cell r="C649" t="str">
            <v>General</v>
          </cell>
          <cell r="D649" t="str">
            <v>390000-Genl Structures &amp; Improv</v>
          </cell>
          <cell r="E649" t="str">
            <v>Non-Labor</v>
          </cell>
          <cell r="F649" t="str">
            <v>LABXAG</v>
          </cell>
          <cell r="H649" t="str">
            <v>SPS CWC-Not CWC Item</v>
          </cell>
          <cell r="I649">
            <v>167001.05051438196</v>
          </cell>
        </row>
        <row r="650">
          <cell r="B650" t="str">
            <v>Sched M: Plant Temporary</v>
          </cell>
          <cell r="C650" t="str">
            <v>General</v>
          </cell>
          <cell r="D650" t="str">
            <v>391000-General Office Furn &amp; E</v>
          </cell>
          <cell r="E650" t="str">
            <v>Non-Labor</v>
          </cell>
          <cell r="F650" t="str">
            <v>LABXAG</v>
          </cell>
          <cell r="H650" t="str">
            <v>SPS CWC-Not CWC Item</v>
          </cell>
          <cell r="I650">
            <v>4506.3739922239893</v>
          </cell>
        </row>
        <row r="651">
          <cell r="B651" t="str">
            <v>Sched M: Plant Temporary</v>
          </cell>
          <cell r="C651" t="str">
            <v>General</v>
          </cell>
          <cell r="D651" t="str">
            <v>391004-General Info Sys Computer</v>
          </cell>
          <cell r="E651" t="str">
            <v>Non-Labor</v>
          </cell>
          <cell r="F651" t="str">
            <v>LABXAG</v>
          </cell>
          <cell r="H651" t="str">
            <v>SPS CWC-Not CWC Item</v>
          </cell>
          <cell r="I651">
            <v>269226.74123022414</v>
          </cell>
        </row>
        <row r="652">
          <cell r="B652" t="str">
            <v>Sched M: Plant Temporary</v>
          </cell>
          <cell r="C652" t="str">
            <v>General</v>
          </cell>
          <cell r="D652" t="str">
            <v>391005-Genl Off Eq-Comp 3 Yr Life</v>
          </cell>
          <cell r="E652" t="str">
            <v>Non-Labor</v>
          </cell>
          <cell r="F652" t="str">
            <v>LABXAG</v>
          </cell>
          <cell r="H652" t="str">
            <v>SPS CWC-Not CWC Item</v>
          </cell>
          <cell r="I652">
            <v>5.534488891073881E-5</v>
          </cell>
        </row>
        <row r="653">
          <cell r="B653" t="str">
            <v>Sched M: Plant Temporary</v>
          </cell>
          <cell r="C653" t="str">
            <v>General</v>
          </cell>
          <cell r="D653" t="str">
            <v>392000-General Transportation E</v>
          </cell>
          <cell r="E653" t="str">
            <v>Non-Labor</v>
          </cell>
          <cell r="F653" t="str">
            <v>LABXAG</v>
          </cell>
          <cell r="H653" t="str">
            <v>SPS CWC-Not CWC Item</v>
          </cell>
          <cell r="I653">
            <v>2.8349417848256283E-5</v>
          </cell>
        </row>
        <row r="654">
          <cell r="B654" t="str">
            <v>Sched M: Plant Temporary</v>
          </cell>
          <cell r="C654" t="str">
            <v>General</v>
          </cell>
          <cell r="D654" t="str">
            <v>392010-General Transp Eq Grp</v>
          </cell>
          <cell r="E654" t="str">
            <v>Non-Labor</v>
          </cell>
          <cell r="F654" t="str">
            <v>LABXAG</v>
          </cell>
          <cell r="H654" t="str">
            <v>SPS CWC-Not CWC Item</v>
          </cell>
          <cell r="I654">
            <v>4128.8191755155176</v>
          </cell>
        </row>
        <row r="655">
          <cell r="B655" t="str">
            <v>Sched M: Plant Temporary</v>
          </cell>
          <cell r="C655" t="str">
            <v>General</v>
          </cell>
          <cell r="D655" t="str">
            <v>392020-General Transp Eq Grp 2</v>
          </cell>
          <cell r="E655" t="str">
            <v>Non-Labor</v>
          </cell>
          <cell r="F655" t="str">
            <v>LABXAG</v>
          </cell>
          <cell r="H655" t="str">
            <v>SPS CWC-Not CWC Item</v>
          </cell>
          <cell r="I655">
            <v>45434.818759239162</v>
          </cell>
        </row>
        <row r="656">
          <cell r="B656" t="str">
            <v>Sched M: Plant Temporary</v>
          </cell>
          <cell r="C656" t="str">
            <v>General</v>
          </cell>
          <cell r="D656" t="str">
            <v>392030-General Transp Eq Trailer</v>
          </cell>
          <cell r="E656" t="str">
            <v>Non-Labor</v>
          </cell>
          <cell r="F656" t="str">
            <v>LABXAG</v>
          </cell>
          <cell r="H656" t="str">
            <v>SPS CWC-Not CWC Item</v>
          </cell>
          <cell r="I656">
            <v>10572.829638967989</v>
          </cell>
        </row>
        <row r="657">
          <cell r="B657" t="str">
            <v>Sched M: Plant Temporary</v>
          </cell>
          <cell r="C657" t="str">
            <v>General</v>
          </cell>
          <cell r="D657" t="str">
            <v>392040-General Transp Eq Grp 4</v>
          </cell>
          <cell r="E657" t="str">
            <v>Non-Labor</v>
          </cell>
          <cell r="F657" t="str">
            <v>LABXAG</v>
          </cell>
          <cell r="H657" t="str">
            <v>SPS CWC-Not CWC Item</v>
          </cell>
          <cell r="I657">
            <v>57835.679746162437</v>
          </cell>
        </row>
        <row r="658">
          <cell r="B658" t="str">
            <v>Sched M: Plant Temporary</v>
          </cell>
          <cell r="C658" t="str">
            <v>General</v>
          </cell>
          <cell r="D658" t="str">
            <v>393000-General Stores Equipmen</v>
          </cell>
          <cell r="E658" t="str">
            <v>Non-Labor</v>
          </cell>
          <cell r="F658" t="str">
            <v>LABXAG</v>
          </cell>
          <cell r="H658" t="str">
            <v>SPS CWC-Not CWC Item</v>
          </cell>
          <cell r="I658">
            <v>2332.8943306585593</v>
          </cell>
        </row>
        <row r="659">
          <cell r="B659" t="str">
            <v>Sched M: Plant Temporary</v>
          </cell>
          <cell r="C659" t="str">
            <v>General</v>
          </cell>
          <cell r="D659" t="str">
            <v>394000-General Tools &amp; Shop Equi</v>
          </cell>
          <cell r="E659" t="str">
            <v>Non-Labor</v>
          </cell>
          <cell r="F659" t="str">
            <v>LABXAG</v>
          </cell>
          <cell r="H659" t="str">
            <v>SPS CWC-Not CWC Item</v>
          </cell>
          <cell r="I659">
            <v>288245.16639328981</v>
          </cell>
        </row>
        <row r="660">
          <cell r="B660" t="str">
            <v>Sched M: Plant Temporary</v>
          </cell>
          <cell r="C660" t="str">
            <v>General</v>
          </cell>
          <cell r="D660" t="str">
            <v>395000-General Laboratory Equi</v>
          </cell>
          <cell r="E660" t="str">
            <v>Non-Labor</v>
          </cell>
          <cell r="F660" t="str">
            <v>LABXAG</v>
          </cell>
          <cell r="H660" t="str">
            <v>SPS CWC-Not CWC Item</v>
          </cell>
          <cell r="I660">
            <v>59163.603723621003</v>
          </cell>
        </row>
        <row r="661">
          <cell r="B661" t="str">
            <v>Sched M: Plant Temporary</v>
          </cell>
          <cell r="C661" t="str">
            <v>General</v>
          </cell>
          <cell r="D661" t="str">
            <v>396000-General Power Operated E</v>
          </cell>
          <cell r="E661" t="str">
            <v>Non-Labor</v>
          </cell>
          <cell r="F661" t="str">
            <v>LABXAG</v>
          </cell>
          <cell r="H661" t="str">
            <v>SPS CWC-Not CWC Item</v>
          </cell>
          <cell r="I661">
            <v>12963.581131135632</v>
          </cell>
        </row>
        <row r="662">
          <cell r="B662" t="str">
            <v>Sched M: Plant Temporary</v>
          </cell>
          <cell r="C662" t="str">
            <v>General</v>
          </cell>
          <cell r="D662" t="str">
            <v>397000-General Communication E</v>
          </cell>
          <cell r="E662" t="str">
            <v>Non-Labor</v>
          </cell>
          <cell r="F662" t="str">
            <v>LABXAG</v>
          </cell>
          <cell r="H662" t="str">
            <v>SPS CWC-Not CWC Item</v>
          </cell>
          <cell r="I662">
            <v>347566.20376205794</v>
          </cell>
        </row>
        <row r="663">
          <cell r="B663" t="str">
            <v>Sched M: Plant Temporary</v>
          </cell>
          <cell r="C663" t="str">
            <v>General</v>
          </cell>
          <cell r="D663" t="str">
            <v>397010-General Comm Eq Two Wa</v>
          </cell>
          <cell r="E663" t="str">
            <v>Non-Labor</v>
          </cell>
          <cell r="F663" t="str">
            <v>LABXAG</v>
          </cell>
          <cell r="H663" t="str">
            <v>SPS CWC-Not CWC Item</v>
          </cell>
          <cell r="I663">
            <v>282425.0714802221</v>
          </cell>
        </row>
        <row r="664">
          <cell r="B664" t="str">
            <v>Sched M: Plant Temporary</v>
          </cell>
          <cell r="C664" t="str">
            <v>General</v>
          </cell>
          <cell r="D664" t="str">
            <v>397020-General Comm Eq AE</v>
          </cell>
          <cell r="E664" t="str">
            <v>Non-Labor</v>
          </cell>
          <cell r="F664" t="str">
            <v>LABXAG</v>
          </cell>
          <cell r="H664" t="str">
            <v>SPS CWC-Not CWC Item</v>
          </cell>
          <cell r="I664">
            <v>511.00316635896957</v>
          </cell>
        </row>
        <row r="665">
          <cell r="B665" t="str">
            <v>Sched M: Plant Temporary</v>
          </cell>
          <cell r="C665" t="str">
            <v>General</v>
          </cell>
          <cell r="D665" t="str">
            <v>397030-General Comm Eq EM</v>
          </cell>
          <cell r="E665" t="str">
            <v>Non-Labor</v>
          </cell>
          <cell r="F665" t="str">
            <v>LABXAG</v>
          </cell>
          <cell r="H665" t="str">
            <v>SPS CWC-Not CWC Item</v>
          </cell>
          <cell r="I665">
            <v>95738.1522448982</v>
          </cell>
        </row>
        <row r="666">
          <cell r="B666" t="str">
            <v>Sched M: Plant Temporary</v>
          </cell>
          <cell r="C666" t="str">
            <v>General</v>
          </cell>
          <cell r="D666" t="str">
            <v>398000-General Miscellaneous E</v>
          </cell>
          <cell r="E666" t="str">
            <v>Non-Labor</v>
          </cell>
          <cell r="F666" t="str">
            <v>LABXAG</v>
          </cell>
          <cell r="H666" t="str">
            <v>SPS CWC-Not CWC Item</v>
          </cell>
          <cell r="I666">
            <v>14869.989863766699</v>
          </cell>
        </row>
        <row r="667">
          <cell r="B667" t="str">
            <v>Sched M: Non-Plant Temporary</v>
          </cell>
          <cell r="C667" t="str">
            <v>Plant Related</v>
          </cell>
          <cell r="D667" t="str">
            <v>SchM-147 - State Tax Deduction Cash Vs Accrual - 283</v>
          </cell>
          <cell r="E667" t="str">
            <v>Non-Labor</v>
          </cell>
          <cell r="F667" t="str">
            <v>PIS-NET</v>
          </cell>
          <cell r="H667" t="str">
            <v>SPS CWC-Not CWC Item</v>
          </cell>
          <cell r="I667">
            <v>1753850.000000004</v>
          </cell>
        </row>
        <row r="668">
          <cell r="B668" t="str">
            <v>Sched M: Non-Plant Temporary</v>
          </cell>
          <cell r="C668" t="str">
            <v>Other</v>
          </cell>
          <cell r="D668" t="str">
            <v>SchM-108 - Accrued Vacation Paid</v>
          </cell>
          <cell r="E668" t="str">
            <v>Non-Labor</v>
          </cell>
          <cell r="F668" t="str">
            <v>LABOR</v>
          </cell>
          <cell r="H668" t="str">
            <v>SPS CWC-Not CWC Item</v>
          </cell>
          <cell r="I668">
            <v>-244222.89</v>
          </cell>
        </row>
        <row r="669">
          <cell r="B669" t="str">
            <v>Sched M: Non-Plant Temporary</v>
          </cell>
          <cell r="C669" t="str">
            <v>Other</v>
          </cell>
          <cell r="D669" t="str">
            <v>SchM-116 - Bad Debt</v>
          </cell>
          <cell r="E669" t="str">
            <v>Non-Labor</v>
          </cell>
          <cell r="F669" t="str">
            <v>CUST-RET</v>
          </cell>
          <cell r="H669" t="str">
            <v>SPS CWC-Not CWC Item</v>
          </cell>
          <cell r="I669">
            <v>-3120097.23</v>
          </cell>
        </row>
        <row r="670">
          <cell r="B670" t="str">
            <v>Sched M: Non-Plant Temporary</v>
          </cell>
          <cell r="C670" t="str">
            <v>Other</v>
          </cell>
          <cell r="D670" t="str">
            <v>SchM-130 - Deferred Compensation Plan Reserve</v>
          </cell>
          <cell r="E670" t="str">
            <v>Non-Labor</v>
          </cell>
          <cell r="F670" t="str">
            <v>LABOR</v>
          </cell>
          <cell r="H670" t="str">
            <v>SPS CWC-Not CWC Item</v>
          </cell>
          <cell r="I670">
            <v>-996140.43</v>
          </cell>
        </row>
        <row r="671">
          <cell r="B671" t="str">
            <v>Sched M: Non-Plant Temporary</v>
          </cell>
          <cell r="C671" t="str">
            <v>Other</v>
          </cell>
          <cell r="D671" t="str">
            <v>SchM-134 - Non-Qualified Pension Plans - 190</v>
          </cell>
          <cell r="E671" t="str">
            <v>Non-Labor</v>
          </cell>
          <cell r="F671" t="str">
            <v>LABOR</v>
          </cell>
          <cell r="H671" t="str">
            <v>SPS CWC-Not CWC Item</v>
          </cell>
          <cell r="I671">
            <v>-54651.400000000081</v>
          </cell>
        </row>
        <row r="672">
          <cell r="B672" t="str">
            <v>Sched M: Non-Plant Temporary</v>
          </cell>
          <cell r="C672" t="str">
            <v>Other</v>
          </cell>
          <cell r="D672" t="str">
            <v>SchM-136 - Performance Share Plan</v>
          </cell>
          <cell r="E672" t="str">
            <v>Non-Labor</v>
          </cell>
          <cell r="F672" t="str">
            <v>LABOR</v>
          </cell>
          <cell r="H672" t="str">
            <v>SPS CWC-Not CWC Item</v>
          </cell>
          <cell r="I672">
            <v>-90667.119999999937</v>
          </cell>
        </row>
        <row r="673">
          <cell r="B673" t="str">
            <v>Sched M: Non-Plant Temporary</v>
          </cell>
          <cell r="C673" t="str">
            <v>Other</v>
          </cell>
          <cell r="D673" t="str">
            <v>SchM-146 - State Tax Deduction Cash Vs Accrual - 190</v>
          </cell>
          <cell r="E673" t="str">
            <v>Non-Labor</v>
          </cell>
          <cell r="F673" t="str">
            <v>PIS-NET</v>
          </cell>
          <cell r="H673" t="str">
            <v>SPS CWC-Not CWC Item</v>
          </cell>
          <cell r="I673">
            <v>1203099.999999996</v>
          </cell>
        </row>
        <row r="674">
          <cell r="B674" t="str">
            <v>Sched M: Non-Plant Temporary</v>
          </cell>
          <cell r="C674" t="str">
            <v>Other</v>
          </cell>
          <cell r="D674" t="str">
            <v>SchM-178 - Interest Income on Disputed Tax</v>
          </cell>
          <cell r="E674" t="str">
            <v>Non-Labor</v>
          </cell>
          <cell r="F674" t="str">
            <v>PIS-NET</v>
          </cell>
          <cell r="H674" t="str">
            <v>SPS CWC-Not CWC Item</v>
          </cell>
          <cell r="I674">
            <v>-1546308.999999996</v>
          </cell>
        </row>
        <row r="675">
          <cell r="B675" t="str">
            <v>Sched M: Non-Plant Temporary</v>
          </cell>
          <cell r="C675" t="str">
            <v>Other</v>
          </cell>
          <cell r="D675" t="str">
            <v>SchM-179 - DSM/CIP</v>
          </cell>
          <cell r="E675" t="str">
            <v>Non-Labor</v>
          </cell>
          <cell r="F675" t="str">
            <v>PIS-NET</v>
          </cell>
          <cell r="H675" t="str">
            <v>SPS CWC-Not CWC Item</v>
          </cell>
          <cell r="I675">
            <v>1171341</v>
          </cell>
        </row>
        <row r="676">
          <cell r="B676" t="str">
            <v>Sched M: Non-Plant Temporary</v>
          </cell>
          <cell r="C676" t="str">
            <v>Other</v>
          </cell>
          <cell r="D676" t="str">
            <v>SchM-186 - Deferred Fuel Costs</v>
          </cell>
          <cell r="E676" t="str">
            <v>Non-Labor</v>
          </cell>
          <cell r="F676" t="str">
            <v>PIS-NET</v>
          </cell>
          <cell r="H676" t="str">
            <v>SPS CWC-Not CWC Item</v>
          </cell>
          <cell r="I676">
            <v>44298944.889999956</v>
          </cell>
        </row>
        <row r="677">
          <cell r="B677" t="str">
            <v>Sched M: Non-Plant Temporary</v>
          </cell>
          <cell r="C677" t="str">
            <v>Other</v>
          </cell>
          <cell r="D677" t="str">
            <v>SchM-187 - Reg Asset/Liability Transmission Attachment O</v>
          </cell>
          <cell r="E677" t="str">
            <v>Non-Labor</v>
          </cell>
          <cell r="F677" t="str">
            <v>PIS-NET</v>
          </cell>
          <cell r="H677" t="str">
            <v>SPS CWC-Not CWC Item</v>
          </cell>
          <cell r="I677">
            <v>8787353.7699999958</v>
          </cell>
        </row>
        <row r="678">
          <cell r="B678" t="str">
            <v>Sched M: Non-Plant Temporary</v>
          </cell>
          <cell r="C678" t="str">
            <v>Other</v>
          </cell>
          <cell r="D678" t="str">
            <v>SchM-188 - Contributions Carryover</v>
          </cell>
          <cell r="E678" t="str">
            <v>Non-Labor</v>
          </cell>
          <cell r="F678" t="str">
            <v>PIS-NET</v>
          </cell>
          <cell r="H678" t="str">
            <v>SPS CWC-Not CWC Item</v>
          </cell>
          <cell r="I678">
            <v>-105159.11000000026</v>
          </cell>
        </row>
        <row r="679">
          <cell r="B679" t="str">
            <v>Sched M: Non-Plant Temporary</v>
          </cell>
          <cell r="C679" t="str">
            <v>Other</v>
          </cell>
          <cell r="D679" t="str">
            <v>SchM-189 - OCI Treasury</v>
          </cell>
          <cell r="E679" t="str">
            <v>Non-Labor</v>
          </cell>
          <cell r="F679" t="str">
            <v>PIS-NET</v>
          </cell>
          <cell r="H679" t="str">
            <v>SPS CWC-Not CWC Item</v>
          </cell>
          <cell r="I679">
            <v>80339.409999999974</v>
          </cell>
        </row>
        <row r="680">
          <cell r="B680" t="str">
            <v>Sched M: Non-Plant Temporary</v>
          </cell>
          <cell r="C680" t="str">
            <v>Other</v>
          </cell>
          <cell r="D680" t="str">
            <v>SchM-195 - Renewable Energy Standard</v>
          </cell>
          <cell r="E680" t="str">
            <v>Non-Labor</v>
          </cell>
          <cell r="F680" t="str">
            <v>PIS-NET</v>
          </cell>
          <cell r="H680" t="str">
            <v>SPS CWC-Not CWC Item</v>
          </cell>
          <cell r="I680">
            <v>7574483.1799999932</v>
          </cell>
        </row>
        <row r="681">
          <cell r="B681" t="str">
            <v>Sched M: Non-Plant Temporary</v>
          </cell>
          <cell r="C681" t="str">
            <v>Other</v>
          </cell>
          <cell r="D681" t="str">
            <v>SchM-201 - State Tax Deduction Cash vs Accrual - Fin 48</v>
          </cell>
          <cell r="E681" t="str">
            <v>Non-Labor</v>
          </cell>
          <cell r="F681" t="str">
            <v>PIS-NET</v>
          </cell>
          <cell r="H681" t="str">
            <v>SPS CWC-Not CWC Item</v>
          </cell>
          <cell r="I681">
            <v>178098</v>
          </cell>
        </row>
        <row r="682">
          <cell r="B682" t="str">
            <v>Sched M: Non-Plant Temporary</v>
          </cell>
          <cell r="C682" t="str">
            <v>Other</v>
          </cell>
          <cell r="D682" t="str">
            <v>SchM-205 - State Only NOL</v>
          </cell>
          <cell r="E682" t="str">
            <v>Non-Labor</v>
          </cell>
          <cell r="F682" t="str">
            <v>PIS-NET</v>
          </cell>
          <cell r="H682" t="str">
            <v>SPS CWC-Not CWC Item</v>
          </cell>
          <cell r="I682">
            <v>8673</v>
          </cell>
        </row>
        <row r="683">
          <cell r="B683" t="str">
            <v>Sched M: Non-Plant Temporary</v>
          </cell>
          <cell r="C683" t="str">
            <v>Other</v>
          </cell>
          <cell r="D683" t="str">
            <v>SchM-207 - Mark to Market Adjust</v>
          </cell>
          <cell r="E683" t="str">
            <v>Non-Labor</v>
          </cell>
          <cell r="F683" t="str">
            <v>PIS-NET</v>
          </cell>
          <cell r="H683" t="str">
            <v>SPS CWC-Not CWC Item</v>
          </cell>
          <cell r="I683">
            <v>-431687.00000000029</v>
          </cell>
        </row>
        <row r="684">
          <cell r="B684" t="str">
            <v>Sched M: Non-Plant Temporary</v>
          </cell>
          <cell r="C684" t="str">
            <v>Other</v>
          </cell>
          <cell r="D684" t="str">
            <v>SchM-213 - Rate Refund Reserve</v>
          </cell>
          <cell r="E684" t="str">
            <v>Non-Labor</v>
          </cell>
          <cell r="F684" t="str">
            <v>PIS-NET</v>
          </cell>
          <cell r="H684" t="str">
            <v>SPS CWC-Not CWC Item</v>
          </cell>
          <cell r="I684">
            <v>3954146.1900000009</v>
          </cell>
        </row>
        <row r="685">
          <cell r="B685" t="str">
            <v>Sched M: Non-Plant Temporary</v>
          </cell>
          <cell r="C685" t="str">
            <v>Other</v>
          </cell>
          <cell r="D685" t="str">
            <v>SchM-261 - Section 59e Adjustment</v>
          </cell>
          <cell r="E685" t="str">
            <v>Non-Labor</v>
          </cell>
          <cell r="F685" t="str">
            <v>PIS-NET</v>
          </cell>
          <cell r="H685" t="str">
            <v>SPS CWC-Not CWC Item</v>
          </cell>
          <cell r="I685">
            <v>-24471837</v>
          </cell>
        </row>
        <row r="686">
          <cell r="B686" t="str">
            <v>Sched M: Non-Plant Temporary</v>
          </cell>
          <cell r="C686" t="str">
            <v>Other</v>
          </cell>
          <cell r="D686" t="str">
            <v>SchM-275 - Reg Asset - Miscellaneous</v>
          </cell>
          <cell r="E686" t="str">
            <v>Non-Labor</v>
          </cell>
          <cell r="F686" t="str">
            <v>PIS-NET</v>
          </cell>
          <cell r="H686" t="str">
            <v>SPS CWC-Not CWC Item</v>
          </cell>
          <cell r="I686">
            <v>71504969.869999945</v>
          </cell>
        </row>
        <row r="687">
          <cell r="B687" t="str">
            <v>Sched M: Plant Permanent</v>
          </cell>
          <cell r="C687" t="str">
            <v>Intangible</v>
          </cell>
          <cell r="D687" t="str">
            <v>303003-Intg Misc Computr Softwar</v>
          </cell>
          <cell r="E687" t="str">
            <v>Non-Labor</v>
          </cell>
          <cell r="F687" t="str">
            <v>LABXAG</v>
          </cell>
          <cell r="H687" t="str">
            <v>SPS CWC-Not CWC Item</v>
          </cell>
          <cell r="I687">
            <v>3.4567322632080892</v>
          </cell>
        </row>
        <row r="688">
          <cell r="B688" t="str">
            <v>Sched M: Plant Permanent</v>
          </cell>
          <cell r="C688" t="str">
            <v>Intangible</v>
          </cell>
          <cell r="D688" t="str">
            <v>303004-Intg Misc Computr Softwar</v>
          </cell>
          <cell r="E688" t="str">
            <v>Non-Labor</v>
          </cell>
          <cell r="F688" t="str">
            <v>LABXAG</v>
          </cell>
          <cell r="H688" t="str">
            <v>SPS CWC-Not CWC Item</v>
          </cell>
          <cell r="I688">
            <v>90.088367050033554</v>
          </cell>
        </row>
        <row r="689">
          <cell r="B689" t="str">
            <v>Sched M: Plant Permanent</v>
          </cell>
          <cell r="C689" t="str">
            <v>Intangible</v>
          </cell>
          <cell r="D689" t="str">
            <v>303005-Intg Misc Computr Soft 15y</v>
          </cell>
          <cell r="E689" t="str">
            <v>Non-Labor</v>
          </cell>
          <cell r="F689" t="str">
            <v>LABXAG</v>
          </cell>
          <cell r="H689" t="str">
            <v>SPS CWC-Not CWC Item</v>
          </cell>
          <cell r="I689">
            <v>47.309558912944198</v>
          </cell>
        </row>
        <row r="690">
          <cell r="B690" t="str">
            <v>Sched M: Plant Permanent</v>
          </cell>
          <cell r="C690" t="str">
            <v>Intangible</v>
          </cell>
          <cell r="D690" t="str">
            <v>303007-Intg Misc Computr Softwar</v>
          </cell>
          <cell r="E690" t="str">
            <v>Non-Labor</v>
          </cell>
          <cell r="F690" t="str">
            <v>LABXAG</v>
          </cell>
          <cell r="H690" t="str">
            <v>SPS CWC-Not CWC Item</v>
          </cell>
          <cell r="I690">
            <v>2.9760082506392638</v>
          </cell>
        </row>
        <row r="691">
          <cell r="B691" t="str">
            <v>Sched M: Plant Permanent</v>
          </cell>
          <cell r="C691" t="str">
            <v>Intangible</v>
          </cell>
          <cell r="D691" t="str">
            <v>303010-Intg Misc Computr Softwar</v>
          </cell>
          <cell r="E691" t="str">
            <v>Non-Labor</v>
          </cell>
          <cell r="F691" t="str">
            <v>LABXAG</v>
          </cell>
          <cell r="H691" t="str">
            <v>SPS CWC-Not CWC Item</v>
          </cell>
          <cell r="I691">
            <v>5.6315337605303117</v>
          </cell>
        </row>
        <row r="692">
          <cell r="B692" t="str">
            <v>Sched M: Plant Permanent</v>
          </cell>
          <cell r="C692" t="str">
            <v>Steam Production</v>
          </cell>
          <cell r="D692" t="str">
            <v>310002-Steam Prod Land Rights</v>
          </cell>
          <cell r="E692" t="str">
            <v>Non-Labor</v>
          </cell>
          <cell r="F692" t="str">
            <v>12CP-PROD</v>
          </cell>
          <cell r="H692" t="str">
            <v>SPS CWC-Not CWC Item</v>
          </cell>
          <cell r="I692">
            <v>-132.09672846924329</v>
          </cell>
        </row>
        <row r="693">
          <cell r="B693" t="str">
            <v>Sched M: Plant Permanent</v>
          </cell>
          <cell r="C693" t="str">
            <v>Steam Production</v>
          </cell>
          <cell r="D693" t="str">
            <v>310003-Steam Prod Water Rights</v>
          </cell>
          <cell r="E693" t="str">
            <v>Non-Labor</v>
          </cell>
          <cell r="F693" t="str">
            <v>12CP-PROD</v>
          </cell>
          <cell r="H693" t="str">
            <v>SPS CWC-Not CWC Item</v>
          </cell>
          <cell r="I693">
            <v>-15.679888263122299</v>
          </cell>
        </row>
        <row r="694">
          <cell r="B694" t="str">
            <v>Sched M: Plant Permanent</v>
          </cell>
          <cell r="C694" t="str">
            <v>Steam Production</v>
          </cell>
          <cell r="D694" t="str">
            <v>310004-Steam Prod Land Rights-NM</v>
          </cell>
          <cell r="E694" t="str">
            <v>Non-Labor</v>
          </cell>
          <cell r="F694" t="str">
            <v>12CP-PROD</v>
          </cell>
          <cell r="H694" t="str">
            <v>SPS CWC-Not CWC Item</v>
          </cell>
          <cell r="I694">
            <v>-8.7907983087133452</v>
          </cell>
        </row>
        <row r="695">
          <cell r="B695" t="str">
            <v>Sched M: Plant Permanent</v>
          </cell>
          <cell r="C695" t="str">
            <v>Steam Production</v>
          </cell>
          <cell r="D695" t="str">
            <v>311000E-Steam Prod Str &amp; Improv</v>
          </cell>
          <cell r="E695" t="str">
            <v>Non-Labor</v>
          </cell>
          <cell r="F695" t="str">
            <v>12CP-PROD</v>
          </cell>
          <cell r="H695" t="str">
            <v>SPS CWC-Not CWC Item</v>
          </cell>
          <cell r="I695">
            <v>8966.1230144663659</v>
          </cell>
        </row>
        <row r="696">
          <cell r="B696" t="str">
            <v>Sched M: Plant Permanent</v>
          </cell>
          <cell r="C696" t="str">
            <v>Steam Production</v>
          </cell>
          <cell r="D696" t="str">
            <v>311001-Steam Prod Str&amp;Imp-TolkSC</v>
          </cell>
          <cell r="E696" t="str">
            <v>Non-Labor</v>
          </cell>
          <cell r="F696" t="str">
            <v>12CP-PROD</v>
          </cell>
          <cell r="H696" t="str">
            <v>SPS CWC-Not CWC Item</v>
          </cell>
          <cell r="I696">
            <v>-1302.3466006994038</v>
          </cell>
        </row>
        <row r="697">
          <cell r="B697" t="str">
            <v>Sched M: Plant Permanent</v>
          </cell>
          <cell r="C697" t="str">
            <v>Steam Production</v>
          </cell>
          <cell r="D697" t="str">
            <v>312000E-Steam Prod Boiler Plant E</v>
          </cell>
          <cell r="E697" t="str">
            <v>Non-Labor</v>
          </cell>
          <cell r="F697" t="str">
            <v>12CP-PROD</v>
          </cell>
          <cell r="H697" t="str">
            <v>SPS CWC-Not CWC Item</v>
          </cell>
          <cell r="I697">
            <v>-3123.4619931453708</v>
          </cell>
        </row>
        <row r="698">
          <cell r="B698" t="str">
            <v>Sched M: Plant Permanent</v>
          </cell>
          <cell r="C698" t="str">
            <v>Steam Production</v>
          </cell>
          <cell r="D698" t="str">
            <v>312001-Steam Prod Blr Plt-TolkSC</v>
          </cell>
          <cell r="E698" t="str">
            <v>Non-Labor</v>
          </cell>
          <cell r="F698" t="str">
            <v>12CP-PROD</v>
          </cell>
          <cell r="H698" t="str">
            <v>SPS CWC-Not CWC Item</v>
          </cell>
          <cell r="I698">
            <v>-758.50600247352133</v>
          </cell>
        </row>
        <row r="699">
          <cell r="B699" t="str">
            <v>Sched M: Plant Permanent</v>
          </cell>
          <cell r="C699" t="str">
            <v>Steam Production</v>
          </cell>
          <cell r="D699" t="str">
            <v>314000-Steam Prod Turbogen Unit</v>
          </cell>
          <cell r="E699" t="str">
            <v>Non-Labor</v>
          </cell>
          <cell r="F699" t="str">
            <v>12CP-PROD</v>
          </cell>
          <cell r="H699" t="str">
            <v>SPS CWC-Not CWC Item</v>
          </cell>
          <cell r="I699">
            <v>4320.2510411682515</v>
          </cell>
        </row>
        <row r="700">
          <cell r="B700" t="str">
            <v>Sched M: Plant Permanent</v>
          </cell>
          <cell r="C700" t="str">
            <v>Steam Production</v>
          </cell>
          <cell r="D700" t="str">
            <v>314001-Steam Prod Turbogen-TolkSC</v>
          </cell>
          <cell r="E700" t="str">
            <v>Non-Labor</v>
          </cell>
          <cell r="F700" t="str">
            <v>12CP-PROD</v>
          </cell>
          <cell r="H700" t="str">
            <v>SPS CWC-Not CWC Item</v>
          </cell>
          <cell r="I700">
            <v>-2161.6050161529752</v>
          </cell>
        </row>
        <row r="701">
          <cell r="B701" t="str">
            <v>Sched M: Plant Permanent</v>
          </cell>
          <cell r="C701" t="str">
            <v>Steam Production</v>
          </cell>
          <cell r="D701" t="str">
            <v>315000E-Steam Prod Acc Elec Eq</v>
          </cell>
          <cell r="E701" t="str">
            <v>Non-Labor</v>
          </cell>
          <cell r="F701" t="str">
            <v>12CP-PROD</v>
          </cell>
          <cell r="H701" t="str">
            <v>SPS CWC-Not CWC Item</v>
          </cell>
          <cell r="I701">
            <v>570.06933625915076</v>
          </cell>
        </row>
        <row r="702">
          <cell r="B702" t="str">
            <v>Sched M: Plant Permanent</v>
          </cell>
          <cell r="C702" t="str">
            <v>Steam Production</v>
          </cell>
          <cell r="D702" t="str">
            <v>315001-Steam Prod Acc El Eq-TolkS</v>
          </cell>
          <cell r="E702" t="str">
            <v>Non-Labor</v>
          </cell>
          <cell r="F702" t="str">
            <v>12CP-PROD</v>
          </cell>
          <cell r="H702" t="str">
            <v>SPS CWC-Not CWC Item</v>
          </cell>
          <cell r="I702">
            <v>-1085.1378970730741</v>
          </cell>
        </row>
        <row r="703">
          <cell r="B703" t="str">
            <v>Sched M: Plant Permanent</v>
          </cell>
          <cell r="C703" t="str">
            <v>Steam Production</v>
          </cell>
          <cell r="D703" t="str">
            <v>316000E-Steam Prod Misc Pwr Plt E</v>
          </cell>
          <cell r="E703" t="str">
            <v>Non-Labor</v>
          </cell>
          <cell r="F703" t="str">
            <v>12CP-PROD</v>
          </cell>
          <cell r="H703" t="str">
            <v>SPS CWC-Not CWC Item</v>
          </cell>
          <cell r="I703">
            <v>253.52275310274644</v>
          </cell>
        </row>
        <row r="704">
          <cell r="B704" t="str">
            <v>Sched M: Plant Permanent</v>
          </cell>
          <cell r="C704" t="str">
            <v>Steam Production</v>
          </cell>
          <cell r="D704" t="str">
            <v>316001-Steam Prod PwrPltEq-TolkSC</v>
          </cell>
          <cell r="E704" t="str">
            <v>Non-Labor</v>
          </cell>
          <cell r="F704" t="str">
            <v>12CP-PROD</v>
          </cell>
          <cell r="H704" t="str">
            <v>SPS CWC-Not CWC Item</v>
          </cell>
          <cell r="I704">
            <v>-250.57842772215341</v>
          </cell>
        </row>
        <row r="705">
          <cell r="B705" t="str">
            <v>Sched M: Plant Permanent</v>
          </cell>
          <cell r="C705" t="str">
            <v>Other Production</v>
          </cell>
          <cell r="D705" t="str">
            <v>340045-Other Prod Wind Rights</v>
          </cell>
          <cell r="E705" t="str">
            <v>Non-Labor</v>
          </cell>
          <cell r="F705" t="str">
            <v>ENERGY</v>
          </cell>
          <cell r="H705" t="str">
            <v>SPS CWC-Not CWC Item</v>
          </cell>
          <cell r="I705">
            <v>0</v>
          </cell>
        </row>
        <row r="706">
          <cell r="B706" t="str">
            <v>Sched M: Plant Permanent</v>
          </cell>
          <cell r="C706" t="str">
            <v>Other Production</v>
          </cell>
          <cell r="D706" t="str">
            <v>341000E-Other Prod Str &amp; Impr</v>
          </cell>
          <cell r="E706" t="str">
            <v>Non-Labor</v>
          </cell>
          <cell r="F706" t="str">
            <v>12CP-PROD</v>
          </cell>
          <cell r="H706" t="str">
            <v>SPS CWC-Not CWC Item</v>
          </cell>
          <cell r="I706">
            <v>-1189.3678973318438</v>
          </cell>
        </row>
        <row r="707">
          <cell r="B707" t="str">
            <v>Sched M: Plant Permanent</v>
          </cell>
          <cell r="C707" t="str">
            <v>Other Production</v>
          </cell>
          <cell r="D707" t="str">
            <v>341045-Other Prod Str &amp; Imp-Wind</v>
          </cell>
          <cell r="E707" t="str">
            <v>Non-Labor</v>
          </cell>
          <cell r="F707" t="str">
            <v>ENERGY</v>
          </cell>
          <cell r="H707" t="str">
            <v>SPS CWC-Not CWC Item</v>
          </cell>
          <cell r="I707">
            <v>-96.012213886598516</v>
          </cell>
        </row>
        <row r="708">
          <cell r="B708" t="str">
            <v>Sched M: Plant Permanent</v>
          </cell>
          <cell r="C708" t="str">
            <v>Other Production</v>
          </cell>
          <cell r="D708" t="str">
            <v>342000E-Other Prod Fuel Hldr</v>
          </cell>
          <cell r="E708" t="str">
            <v>Non-Labor</v>
          </cell>
          <cell r="F708" t="str">
            <v>12CP-PROD</v>
          </cell>
          <cell r="H708" t="str">
            <v>SPS CWC-Not CWC Item</v>
          </cell>
          <cell r="I708">
            <v>-118.68588863482887</v>
          </cell>
        </row>
        <row r="709">
          <cell r="B709" t="str">
            <v>Sched M: Plant Permanent</v>
          </cell>
          <cell r="C709" t="str">
            <v>Other Production</v>
          </cell>
          <cell r="D709" t="str">
            <v>343000-Other Prod Prime Mover</v>
          </cell>
          <cell r="E709" t="str">
            <v>Non-Labor</v>
          </cell>
          <cell r="F709" t="str">
            <v>12CP-PROD</v>
          </cell>
          <cell r="H709" t="str">
            <v>SPS CWC-Not CWC Item</v>
          </cell>
          <cell r="I709">
            <v>-3403.2786883872168</v>
          </cell>
        </row>
        <row r="710">
          <cell r="B710" t="str">
            <v>Sched M: Plant Permanent</v>
          </cell>
          <cell r="C710" t="str">
            <v>Other Production</v>
          </cell>
          <cell r="D710" t="str">
            <v>344000E-Other Prod Generator</v>
          </cell>
          <cell r="E710" t="str">
            <v>Non-Labor</v>
          </cell>
          <cell r="F710" t="str">
            <v>12CP-PROD</v>
          </cell>
          <cell r="H710" t="str">
            <v>SPS CWC-Not CWC Item</v>
          </cell>
          <cell r="I710">
            <v>-15598.94442556106</v>
          </cell>
        </row>
        <row r="711">
          <cell r="B711" t="str">
            <v>Sched M: Plant Permanent</v>
          </cell>
          <cell r="C711" t="str">
            <v>Other Production</v>
          </cell>
          <cell r="D711" t="str">
            <v>344045-Other Prod Generator-Wind</v>
          </cell>
          <cell r="E711" t="str">
            <v>Non-Labor</v>
          </cell>
          <cell r="F711" t="str">
            <v>ENERGY</v>
          </cell>
          <cell r="H711" t="str">
            <v>SPS CWC-Not CWC Item</v>
          </cell>
          <cell r="I711">
            <v>-1094.6480352797971</v>
          </cell>
        </row>
        <row r="712">
          <cell r="B712" t="str">
            <v>Sched M: Plant Permanent</v>
          </cell>
          <cell r="C712" t="str">
            <v>Other Production</v>
          </cell>
          <cell r="D712" t="str">
            <v>345000E-Other Prod Access Elect Equip</v>
          </cell>
          <cell r="E712" t="str">
            <v>Non-Labor</v>
          </cell>
          <cell r="F712" t="str">
            <v>12CP-PROD</v>
          </cell>
          <cell r="H712" t="str">
            <v>SPS CWC-Not CWC Item</v>
          </cell>
          <cell r="I712">
            <v>-2439.0577277104899</v>
          </cell>
        </row>
        <row r="713">
          <cell r="B713" t="str">
            <v>Sched M: Plant Permanent</v>
          </cell>
          <cell r="C713" t="str">
            <v>Other Production</v>
          </cell>
          <cell r="D713" t="str">
            <v>345045-Other Prod Acc El Eq-Wind</v>
          </cell>
          <cell r="E713" t="str">
            <v>Non-Labor</v>
          </cell>
          <cell r="F713" t="str">
            <v>ENERGY</v>
          </cell>
          <cell r="H713" t="str">
            <v>SPS CWC-Not CWC Item</v>
          </cell>
          <cell r="I713">
            <v>-60.884603932686232</v>
          </cell>
        </row>
        <row r="714">
          <cell r="B714" t="str">
            <v>Sched M: Plant Permanent</v>
          </cell>
          <cell r="C714" t="str">
            <v>Other Production</v>
          </cell>
          <cell r="D714" t="str">
            <v>346000E-Other Prod Misc Pwr P</v>
          </cell>
          <cell r="E714" t="str">
            <v>Non-Labor</v>
          </cell>
          <cell r="F714" t="str">
            <v>12CP-PROD</v>
          </cell>
          <cell r="H714" t="str">
            <v>SPS CWC-Not CWC Item</v>
          </cell>
          <cell r="I714">
            <v>-337.96112965206078</v>
          </cell>
        </row>
        <row r="715">
          <cell r="B715" t="str">
            <v>Sched M: Plant Permanent</v>
          </cell>
          <cell r="C715" t="str">
            <v>Other Production</v>
          </cell>
          <cell r="D715" t="str">
            <v>346045-Other Prod Misc P Eq-Wind</v>
          </cell>
          <cell r="E715" t="str">
            <v>Non-Labor</v>
          </cell>
          <cell r="F715" t="str">
            <v>ENERGY</v>
          </cell>
          <cell r="H715" t="str">
            <v>SPS CWC-Not CWC Item</v>
          </cell>
          <cell r="I715">
            <v>-9.6340376012372404E-3</v>
          </cell>
        </row>
        <row r="716">
          <cell r="B716" t="str">
            <v>Sched M: Plant Permanent</v>
          </cell>
          <cell r="C716" t="str">
            <v>Transmission</v>
          </cell>
          <cell r="D716" t="str">
            <v>350002E-Transmission Land Right</v>
          </cell>
          <cell r="E716" t="str">
            <v>Non-Labor</v>
          </cell>
          <cell r="F716" t="str">
            <v>12CP-TRAN</v>
          </cell>
          <cell r="H716" t="str">
            <v>SPS CWC-Not CWC Item</v>
          </cell>
          <cell r="I716">
            <v>-701.94883910675242</v>
          </cell>
        </row>
        <row r="717">
          <cell r="B717" t="str">
            <v>Sched M: Plant Permanent</v>
          </cell>
          <cell r="C717" t="str">
            <v>Transmission</v>
          </cell>
          <cell r="D717" t="str">
            <v>350002ERN-Transmission Land Right Radial NM</v>
          </cell>
          <cell r="E717" t="str">
            <v>Non-Labor</v>
          </cell>
          <cell r="F717" t="str">
            <v>NM</v>
          </cell>
          <cell r="H717" t="str">
            <v>SPS CWC-Not CWC Item</v>
          </cell>
          <cell r="I717">
            <v>-14.864671365675672</v>
          </cell>
        </row>
        <row r="718">
          <cell r="B718" t="str">
            <v>Sched M: Plant Permanent</v>
          </cell>
          <cell r="C718" t="str">
            <v>Transmission</v>
          </cell>
          <cell r="D718" t="str">
            <v>350002ERT-Transmission Land Right Radial TX</v>
          </cell>
          <cell r="E718" t="str">
            <v>Non-Labor</v>
          </cell>
          <cell r="F718" t="str">
            <v>TX</v>
          </cell>
          <cell r="H718" t="str">
            <v>SPS CWC-Not CWC Item</v>
          </cell>
          <cell r="I718">
            <v>-23.360416173726129</v>
          </cell>
        </row>
        <row r="719">
          <cell r="B719" t="str">
            <v>Sched M: Plant Permanent</v>
          </cell>
          <cell r="C719" t="str">
            <v>Transmission</v>
          </cell>
          <cell r="D719" t="str">
            <v>350002ERW-Transmission Land Right Radial Wholesale</v>
          </cell>
          <cell r="E719" t="str">
            <v>Non-Labor</v>
          </cell>
          <cell r="F719" t="str">
            <v>WHLS</v>
          </cell>
          <cell r="H719" t="str">
            <v>SPS CWC-Not CWC Item</v>
          </cell>
          <cell r="I719">
            <v>-4.6027701808929073</v>
          </cell>
        </row>
        <row r="720">
          <cell r="B720" t="str">
            <v>Sched M: Plant Permanent</v>
          </cell>
          <cell r="C720" t="str">
            <v>Transmission</v>
          </cell>
          <cell r="D720" t="str">
            <v>352000-Transmission Str &amp; Improv</v>
          </cell>
          <cell r="E720" t="str">
            <v>Non-Labor</v>
          </cell>
          <cell r="F720" t="str">
            <v>12CP-TRAN</v>
          </cell>
          <cell r="H720" t="str">
            <v>SPS CWC-Not CWC Item</v>
          </cell>
          <cell r="I720">
            <v>6096.5746213284292</v>
          </cell>
        </row>
        <row r="721">
          <cell r="B721" t="str">
            <v>Sched M: Plant Permanent</v>
          </cell>
          <cell r="C721" t="str">
            <v>Transmission</v>
          </cell>
          <cell r="D721" t="str">
            <v>352010-Tran Str &amp; Impr-Prod</v>
          </cell>
          <cell r="E721" t="str">
            <v>Non-Labor</v>
          </cell>
          <cell r="F721" t="str">
            <v>12CP-PROD</v>
          </cell>
          <cell r="H721" t="str">
            <v>SPS CWC-Not CWC Item</v>
          </cell>
          <cell r="I721">
            <v>967.96412651516778</v>
          </cell>
        </row>
        <row r="722">
          <cell r="B722" t="str">
            <v>Sched M: Plant Permanent</v>
          </cell>
          <cell r="C722" t="str">
            <v>Transmission</v>
          </cell>
          <cell r="D722" t="str">
            <v>352045-Tran Str &amp; Impr-Wind</v>
          </cell>
          <cell r="E722" t="str">
            <v>Non-Labor</v>
          </cell>
          <cell r="F722" t="str">
            <v>ENERGY</v>
          </cell>
          <cell r="H722" t="str">
            <v>SPS CWC-Not CWC Item</v>
          </cell>
          <cell r="I722">
            <v>318.6196702023372</v>
          </cell>
        </row>
        <row r="723">
          <cell r="B723" t="str">
            <v>Sched M: Plant Permanent</v>
          </cell>
          <cell r="C723" t="str">
            <v>Transmission</v>
          </cell>
          <cell r="D723" t="str">
            <v>353000E-Transmission Station</v>
          </cell>
          <cell r="E723" t="str">
            <v>Non-Labor</v>
          </cell>
          <cell r="F723" t="str">
            <v>12CP-TRAN</v>
          </cell>
          <cell r="H723" t="str">
            <v>SPS CWC-Not CWC Item</v>
          </cell>
          <cell r="I723">
            <v>59130.821944630974</v>
          </cell>
        </row>
        <row r="724">
          <cell r="B724" t="str">
            <v>Sched M: Plant Permanent</v>
          </cell>
          <cell r="C724" t="str">
            <v>Transmission</v>
          </cell>
          <cell r="D724" t="str">
            <v>353010-Tran Station Equip Pro</v>
          </cell>
          <cell r="E724" t="str">
            <v>Non-Labor</v>
          </cell>
          <cell r="F724" t="str">
            <v>12CP-PROD</v>
          </cell>
          <cell r="H724" t="str">
            <v>SPS CWC-Not CWC Item</v>
          </cell>
          <cell r="I724">
            <v>37835.451839290457</v>
          </cell>
        </row>
        <row r="725">
          <cell r="B725" t="str">
            <v>Sched M: Plant Permanent</v>
          </cell>
          <cell r="C725" t="str">
            <v>Transmission</v>
          </cell>
          <cell r="D725" t="str">
            <v>353045-Tran Station Equip-Wind</v>
          </cell>
          <cell r="E725" t="str">
            <v>Non-Labor</v>
          </cell>
          <cell r="F725" t="str">
            <v>ENERGY</v>
          </cell>
          <cell r="H725" t="str">
            <v>SPS CWC-Not CWC Item</v>
          </cell>
          <cell r="I725">
            <v>3776.4938818148034</v>
          </cell>
        </row>
        <row r="726">
          <cell r="B726" t="str">
            <v>Sched M: Plant Permanent</v>
          </cell>
          <cell r="C726" t="str">
            <v>Transmission</v>
          </cell>
          <cell r="D726" t="str">
            <v>354000E-Tran Towers &amp; Fixture</v>
          </cell>
          <cell r="E726" t="str">
            <v>Non-Labor</v>
          </cell>
          <cell r="F726" t="str">
            <v>12CP-TRAN</v>
          </cell>
          <cell r="H726" t="str">
            <v>SPS CWC-Not CWC Item</v>
          </cell>
          <cell r="I726">
            <v>-630.17288665408716</v>
          </cell>
        </row>
        <row r="727">
          <cell r="B727" t="str">
            <v>Sched M: Plant Permanent</v>
          </cell>
          <cell r="C727" t="str">
            <v>Transmission</v>
          </cell>
          <cell r="D727" t="str">
            <v>354000ERN-Tran Towers &amp; Fixture Radial NM</v>
          </cell>
          <cell r="E727" t="str">
            <v>Non-Labor</v>
          </cell>
          <cell r="F727" t="str">
            <v>NM</v>
          </cell>
          <cell r="H727" t="str">
            <v>SPS CWC-Not CWC Item</v>
          </cell>
          <cell r="I727">
            <v>-13.34472306499193</v>
          </cell>
        </row>
        <row r="728">
          <cell r="B728" t="str">
            <v>Sched M: Plant Permanent</v>
          </cell>
          <cell r="C728" t="str">
            <v>Transmission</v>
          </cell>
          <cell r="D728" t="str">
            <v>354000ERT-Tran Towers &amp; Fixture Radial TX</v>
          </cell>
          <cell r="E728" t="str">
            <v>Non-Labor</v>
          </cell>
          <cell r="F728" t="str">
            <v>TX</v>
          </cell>
          <cell r="H728" t="str">
            <v>SPS CWC-Not CWC Item</v>
          </cell>
          <cell r="I728">
            <v>-20.971757589015734</v>
          </cell>
        </row>
        <row r="729">
          <cell r="B729" t="str">
            <v>Sched M: Plant Permanent</v>
          </cell>
          <cell r="C729" t="str">
            <v>Transmission</v>
          </cell>
          <cell r="D729" t="str">
            <v>354000ERW-Tran Towers &amp; Fixture Radial Wholesale</v>
          </cell>
          <cell r="E729" t="str">
            <v>Non-Labor</v>
          </cell>
          <cell r="F729" t="str">
            <v>WHLS</v>
          </cell>
          <cell r="H729" t="str">
            <v>SPS CWC-Not CWC Item</v>
          </cell>
          <cell r="I729">
            <v>-4.1321258899575222</v>
          </cell>
        </row>
        <row r="730">
          <cell r="B730" t="str">
            <v>Sched M: Plant Permanent</v>
          </cell>
          <cell r="C730" t="str">
            <v>Transmission</v>
          </cell>
          <cell r="D730" t="str">
            <v>355000E</v>
          </cell>
          <cell r="E730" t="str">
            <v>Non-Labor</v>
          </cell>
          <cell r="F730" t="str">
            <v>12CP-TRAN</v>
          </cell>
          <cell r="H730" t="str">
            <v>SPS CWC-Not CWC Item</v>
          </cell>
          <cell r="I730">
            <v>-110867.15985057045</v>
          </cell>
        </row>
        <row r="731">
          <cell r="B731" t="str">
            <v>Sched M: Plant Permanent</v>
          </cell>
          <cell r="C731" t="str">
            <v>Transmission</v>
          </cell>
          <cell r="D731" t="str">
            <v>355000ERN-Tran Poles &amp; Fixtures Radial NM</v>
          </cell>
          <cell r="E731" t="str">
            <v>Non-Labor</v>
          </cell>
          <cell r="F731" t="str">
            <v>NM</v>
          </cell>
          <cell r="H731" t="str">
            <v>SPS CWC-Not CWC Item</v>
          </cell>
          <cell r="I731">
            <v>-2347.7549995263025</v>
          </cell>
        </row>
        <row r="732">
          <cell r="B732" t="str">
            <v>Sched M: Plant Permanent</v>
          </cell>
          <cell r="C732" t="str">
            <v>Transmission</v>
          </cell>
          <cell r="D732" t="str">
            <v>355000ERT-Tran Poles &amp; Fixtures Radial TX</v>
          </cell>
          <cell r="E732" t="str">
            <v>Non-Labor</v>
          </cell>
          <cell r="F732" t="str">
            <v>TX</v>
          </cell>
          <cell r="H732" t="str">
            <v>SPS CWC-Not CWC Item</v>
          </cell>
          <cell r="I732">
            <v>-3689.5893971476085</v>
          </cell>
        </row>
        <row r="733">
          <cell r="B733" t="str">
            <v>Sched M: Plant Permanent</v>
          </cell>
          <cell r="C733" t="str">
            <v>Transmission</v>
          </cell>
          <cell r="D733" t="str">
            <v>355000ERW-Tran Poles &amp; Fixtures Radial Wholesale</v>
          </cell>
          <cell r="E733" t="str">
            <v>Non-Labor</v>
          </cell>
          <cell r="F733" t="str">
            <v>WHLS</v>
          </cell>
          <cell r="H733" t="str">
            <v>SPS CWC-Not CWC Item</v>
          </cell>
          <cell r="I733">
            <v>-726.97044139264858</v>
          </cell>
        </row>
        <row r="734">
          <cell r="B734" t="str">
            <v>Sched M: Plant Permanent</v>
          </cell>
          <cell r="C734" t="str">
            <v>Transmission</v>
          </cell>
          <cell r="D734" t="str">
            <v>355010-Tran Poles &amp; Fixtures-Prod</v>
          </cell>
          <cell r="E734" t="str">
            <v>Non-Labor</v>
          </cell>
          <cell r="F734" t="str">
            <v>12CP-PROD</v>
          </cell>
          <cell r="H734" t="str">
            <v>SPS CWC-Not CWC Item</v>
          </cell>
          <cell r="I734">
            <v>-149.45718719507059</v>
          </cell>
        </row>
        <row r="735">
          <cell r="B735" t="str">
            <v>Sched M: Plant Permanent</v>
          </cell>
          <cell r="C735" t="str">
            <v>Transmission</v>
          </cell>
          <cell r="D735" t="str">
            <v>355045-Tran Poles &amp; Fixtures-Wind</v>
          </cell>
          <cell r="E735" t="str">
            <v>Non-Labor</v>
          </cell>
          <cell r="F735" t="str">
            <v>ENERGY</v>
          </cell>
          <cell r="H735" t="str">
            <v>SPS CWC-Not CWC Item</v>
          </cell>
          <cell r="I735">
            <v>-16.061266085507402</v>
          </cell>
        </row>
        <row r="736">
          <cell r="B736" t="str">
            <v>Sched M: Plant Permanent</v>
          </cell>
          <cell r="C736" t="str">
            <v>Transmission</v>
          </cell>
          <cell r="D736" t="str">
            <v>356000E-Tran OH Conductor &amp; D</v>
          </cell>
          <cell r="E736" t="str">
            <v>Non-Labor</v>
          </cell>
          <cell r="F736" t="str">
            <v>12CP-TRAN</v>
          </cell>
          <cell r="H736" t="str">
            <v>SPS CWC-Not CWC Item</v>
          </cell>
          <cell r="I736">
            <v>-39628.893722531873</v>
          </cell>
        </row>
        <row r="737">
          <cell r="B737" t="str">
            <v>Sched M: Plant Permanent</v>
          </cell>
          <cell r="C737" t="str">
            <v>Transmission</v>
          </cell>
          <cell r="D737" t="str">
            <v>356000ERN-Tran OH Conductor&amp; D Radial NM</v>
          </cell>
          <cell r="E737" t="str">
            <v>Non-Labor</v>
          </cell>
          <cell r="F737" t="str">
            <v>NM</v>
          </cell>
          <cell r="H737" t="str">
            <v>SPS CWC-Not CWC Item</v>
          </cell>
          <cell r="I737">
            <v>-839.19289975652794</v>
          </cell>
        </row>
        <row r="738">
          <cell r="B738" t="str">
            <v>Sched M: Plant Permanent</v>
          </cell>
          <cell r="C738" t="str">
            <v>Transmission</v>
          </cell>
          <cell r="D738" t="str">
            <v>356000ERT-Tran OH Conductor &amp; D Radial TX</v>
          </cell>
          <cell r="E738" t="str">
            <v>Non-Labor</v>
          </cell>
          <cell r="F738" t="str">
            <v>TX</v>
          </cell>
          <cell r="H738" t="str">
            <v>SPS CWC-Not CWC Item</v>
          </cell>
          <cell r="I738">
            <v>-1318.8246753719889</v>
          </cell>
        </row>
        <row r="739">
          <cell r="B739" t="str">
            <v>Sched M: Plant Permanent</v>
          </cell>
          <cell r="C739" t="str">
            <v>Transmission</v>
          </cell>
          <cell r="D739" t="str">
            <v>356000ERW-Tran OH Conductor &amp; D Radial Wholesale</v>
          </cell>
          <cell r="E739" t="str">
            <v>Non-Labor</v>
          </cell>
          <cell r="F739" t="str">
            <v>WHLS</v>
          </cell>
          <cell r="H739" t="str">
            <v>SPS CWC-Not CWC Item</v>
          </cell>
          <cell r="I739">
            <v>-259.85182988543141</v>
          </cell>
        </row>
        <row r="740">
          <cell r="B740" t="str">
            <v>Sched M: Plant Permanent</v>
          </cell>
          <cell r="C740" t="str">
            <v>Transmission</v>
          </cell>
          <cell r="D740" t="str">
            <v>356010-Tran OH Cond &amp; Device-Prod</v>
          </cell>
          <cell r="E740" t="str">
            <v>Non-Labor</v>
          </cell>
          <cell r="F740" t="str">
            <v>12CP-PROD</v>
          </cell>
          <cell r="H740" t="str">
            <v>SPS CWC-Not CWC Item</v>
          </cell>
          <cell r="I740">
            <v>-209.11361317570723</v>
          </cell>
        </row>
        <row r="741">
          <cell r="B741" t="str">
            <v>Sched M: Plant Permanent</v>
          </cell>
          <cell r="C741" t="str">
            <v>Transmission</v>
          </cell>
          <cell r="D741" t="str">
            <v>356045-Tran OH Cond &amp; Device-Wind</v>
          </cell>
          <cell r="E741" t="str">
            <v>Non-Labor</v>
          </cell>
          <cell r="F741" t="str">
            <v>ENERGY</v>
          </cell>
          <cell r="H741" t="str">
            <v>SPS CWC-Not CWC Item</v>
          </cell>
          <cell r="I741">
            <v>-11.03810681071573</v>
          </cell>
        </row>
        <row r="742">
          <cell r="B742" t="str">
            <v>Sched M: Plant Permanent</v>
          </cell>
          <cell r="C742" t="str">
            <v>Transmission</v>
          </cell>
          <cell r="D742" t="str">
            <v>357000E-Tran Underground Cond</v>
          </cell>
          <cell r="E742" t="str">
            <v>Non-Labor</v>
          </cell>
          <cell r="F742" t="str">
            <v>12CP-TRAN</v>
          </cell>
          <cell r="H742" t="str">
            <v>SPS CWC-Not CWC Item</v>
          </cell>
          <cell r="I742">
            <v>-22.379834722395998</v>
          </cell>
        </row>
        <row r="743">
          <cell r="B743" t="str">
            <v>Sched M: Plant Permanent</v>
          </cell>
          <cell r="C743" t="str">
            <v>Transmission</v>
          </cell>
          <cell r="D743" t="str">
            <v>358000-Tran UG Conductor &amp; Devic</v>
          </cell>
          <cell r="E743" t="str">
            <v>Non-Labor</v>
          </cell>
          <cell r="F743" t="str">
            <v>12CP-TRAN</v>
          </cell>
          <cell r="H743" t="str">
            <v>SPS CWC-Not CWC Item</v>
          </cell>
          <cell r="I743">
            <v>-39.853076745357377</v>
          </cell>
        </row>
        <row r="744">
          <cell r="B744" t="str">
            <v>Sched M: Plant Permanent</v>
          </cell>
          <cell r="C744" t="str">
            <v>Transmission</v>
          </cell>
          <cell r="D744" t="str">
            <v>359000-Transmission Road &amp; Trai</v>
          </cell>
          <cell r="E744" t="str">
            <v>Non-Labor</v>
          </cell>
          <cell r="F744" t="str">
            <v>12CP-TRAN</v>
          </cell>
          <cell r="H744" t="str">
            <v>SPS CWC-Not CWC Item</v>
          </cell>
          <cell r="I744">
            <v>-42.133290749139356</v>
          </cell>
        </row>
        <row r="745">
          <cell r="B745" t="str">
            <v>Sched M: Plant Permanent</v>
          </cell>
          <cell r="C745" t="str">
            <v>General</v>
          </cell>
          <cell r="D745" t="str">
            <v>389002-General Land Rights</v>
          </cell>
          <cell r="E745" t="str">
            <v>Non-Labor</v>
          </cell>
          <cell r="F745" t="str">
            <v>LABXAG</v>
          </cell>
          <cell r="H745" t="str">
            <v>SPS CWC-Not CWC Item</v>
          </cell>
          <cell r="I745">
            <v>5.4441525855647516E-2</v>
          </cell>
        </row>
        <row r="746">
          <cell r="B746" t="str">
            <v>Sched M: Plant Permanent</v>
          </cell>
          <cell r="C746" t="str">
            <v>General</v>
          </cell>
          <cell r="D746" t="str">
            <v>390000-Genl Structures &amp; Improv</v>
          </cell>
          <cell r="E746" t="str">
            <v>Non-Labor</v>
          </cell>
          <cell r="F746" t="str">
            <v>LABXAG</v>
          </cell>
          <cell r="H746" t="str">
            <v>SPS CWC-Not CWC Item</v>
          </cell>
          <cell r="I746">
            <v>6289.9994856180865</v>
          </cell>
        </row>
        <row r="747">
          <cell r="B747" t="str">
            <v>Sched M: Plant Permanent</v>
          </cell>
          <cell r="C747" t="str">
            <v>General</v>
          </cell>
          <cell r="D747" t="str">
            <v>391000-General Office Furn &amp; E</v>
          </cell>
          <cell r="E747" t="str">
            <v>Non-Labor</v>
          </cell>
          <cell r="F747" t="str">
            <v>LABXAG</v>
          </cell>
          <cell r="H747" t="str">
            <v>SPS CWC-Not CWC Item</v>
          </cell>
          <cell r="I747">
            <v>9.676007776013595</v>
          </cell>
        </row>
        <row r="748">
          <cell r="B748" t="str">
            <v>Sched M: Plant Permanent</v>
          </cell>
          <cell r="C748" t="str">
            <v>General</v>
          </cell>
          <cell r="D748" t="str">
            <v>391004-General Info Sys Computer</v>
          </cell>
          <cell r="E748" t="str">
            <v>Non-Labor</v>
          </cell>
          <cell r="F748" t="str">
            <v>LABXAG</v>
          </cell>
          <cell r="H748" t="str">
            <v>SPS CWC-Not CWC Item</v>
          </cell>
          <cell r="I748">
            <v>752.57871427590351</v>
          </cell>
        </row>
        <row r="749">
          <cell r="B749" t="str">
            <v>Sched M: Plant Permanent</v>
          </cell>
          <cell r="C749" t="str">
            <v>General</v>
          </cell>
          <cell r="D749" t="str">
            <v>391005-Genl Off Eq-Comp 3 Yr Life</v>
          </cell>
          <cell r="E749" t="str">
            <v>Non-Labor</v>
          </cell>
          <cell r="F749" t="str">
            <v>LABXAG</v>
          </cell>
          <cell r="H749" t="str">
            <v>SPS CWC-Not CWC Item</v>
          </cell>
          <cell r="I749">
            <v>1.5470746014256084E-7</v>
          </cell>
        </row>
        <row r="750">
          <cell r="B750" t="str">
            <v>Sched M: Plant Permanent</v>
          </cell>
          <cell r="C750" t="str">
            <v>General</v>
          </cell>
          <cell r="D750" t="str">
            <v>392000-General Transportation E</v>
          </cell>
          <cell r="E750" t="str">
            <v>Non-Labor</v>
          </cell>
          <cell r="F750" t="str">
            <v>LABXAG</v>
          </cell>
          <cell r="H750" t="str">
            <v>SPS CWC-Not CWC Item</v>
          </cell>
          <cell r="I750">
            <v>0</v>
          </cell>
        </row>
        <row r="751">
          <cell r="B751" t="str">
            <v>Sched M: Plant Permanent</v>
          </cell>
          <cell r="C751" t="str">
            <v>General</v>
          </cell>
          <cell r="D751" t="str">
            <v>392010-General Transp Eq Grp</v>
          </cell>
          <cell r="E751" t="str">
            <v>Non-Labor</v>
          </cell>
          <cell r="F751" t="str">
            <v>LABXAG</v>
          </cell>
          <cell r="H751" t="str">
            <v>SPS CWC-Not CWC Item</v>
          </cell>
          <cell r="I751">
            <v>0.38790599674142051</v>
          </cell>
        </row>
        <row r="752">
          <cell r="B752" t="str">
            <v>Sched M: Plant Permanent</v>
          </cell>
          <cell r="C752" t="str">
            <v>General</v>
          </cell>
          <cell r="D752" t="str">
            <v>392020-General Transp Eq Grp 2</v>
          </cell>
          <cell r="E752" t="str">
            <v>Non-Labor</v>
          </cell>
          <cell r="F752" t="str">
            <v>LABXAG</v>
          </cell>
          <cell r="H752" t="str">
            <v>SPS CWC-Not CWC Item</v>
          </cell>
          <cell r="I752">
            <v>4.2686390244658563</v>
          </cell>
        </row>
        <row r="753">
          <cell r="B753" t="str">
            <v>Sched M: Plant Permanent</v>
          </cell>
          <cell r="C753" t="str">
            <v>General</v>
          </cell>
          <cell r="D753" t="str">
            <v>392030-General Transp Eq Trailer</v>
          </cell>
          <cell r="E753" t="str">
            <v>Non-Labor</v>
          </cell>
          <cell r="F753" t="str">
            <v>LABXAG</v>
          </cell>
          <cell r="H753" t="str">
            <v>SPS CWC-Not CWC Item</v>
          </cell>
          <cell r="I753">
            <v>0.99332614123723284</v>
          </cell>
        </row>
        <row r="754">
          <cell r="B754" t="str">
            <v>Sched M: Plant Permanent</v>
          </cell>
          <cell r="C754" t="str">
            <v>General</v>
          </cell>
          <cell r="D754" t="str">
            <v>392040-General Transp Eq Grp 4</v>
          </cell>
          <cell r="E754" t="str">
            <v>Non-Labor</v>
          </cell>
          <cell r="F754" t="str">
            <v>LABXAG</v>
          </cell>
          <cell r="H754" t="str">
            <v>SPS CWC-Not CWC Item</v>
          </cell>
          <cell r="I754">
            <v>5.4337102317762715</v>
          </cell>
        </row>
        <row r="755">
          <cell r="B755" t="str">
            <v>Sched M: Plant Permanent</v>
          </cell>
          <cell r="C755" t="str">
            <v>General</v>
          </cell>
          <cell r="D755" t="str">
            <v>393000-General Stores Equipmen</v>
          </cell>
          <cell r="E755" t="str">
            <v>Non-Labor</v>
          </cell>
          <cell r="F755" t="str">
            <v>LABXAG</v>
          </cell>
          <cell r="H755" t="str">
            <v>SPS CWC-Not CWC Item</v>
          </cell>
          <cell r="I755">
            <v>31.279961047673265</v>
          </cell>
        </row>
        <row r="756">
          <cell r="B756" t="str">
            <v>Sched M: Plant Permanent</v>
          </cell>
          <cell r="C756" t="str">
            <v>General</v>
          </cell>
          <cell r="D756" t="str">
            <v>394000-General Tools &amp; Shop Equi</v>
          </cell>
          <cell r="E756" t="str">
            <v>Non-Labor</v>
          </cell>
          <cell r="F756" t="str">
            <v>LABXAG</v>
          </cell>
          <cell r="H756" t="str">
            <v>SPS CWC-Not CWC Item</v>
          </cell>
          <cell r="I756">
            <v>3864.8546822165672</v>
          </cell>
        </row>
        <row r="757">
          <cell r="B757" t="str">
            <v>Sched M: Plant Permanent</v>
          </cell>
          <cell r="C757" t="str">
            <v>General</v>
          </cell>
          <cell r="D757" t="str">
            <v>395000-General Laboratory Equi</v>
          </cell>
          <cell r="E757" t="str">
            <v>Non-Labor</v>
          </cell>
          <cell r="F757" t="str">
            <v>LABXAG</v>
          </cell>
          <cell r="H757" t="str">
            <v>SPS CWC-Not CWC Item</v>
          </cell>
          <cell r="I757">
            <v>793.27863058092998</v>
          </cell>
        </row>
        <row r="758">
          <cell r="B758" t="str">
            <v>Sched M: Plant Permanent</v>
          </cell>
          <cell r="C758" t="str">
            <v>General</v>
          </cell>
          <cell r="D758" t="str">
            <v>396000-General Power Operated E</v>
          </cell>
          <cell r="E758" t="str">
            <v>Non-Labor</v>
          </cell>
          <cell r="F758" t="str">
            <v>LABXAG</v>
          </cell>
          <cell r="H758" t="str">
            <v>SPS CWC-Not CWC Item</v>
          </cell>
          <cell r="I758">
            <v>1.2179392330456271</v>
          </cell>
        </row>
        <row r="759">
          <cell r="B759" t="str">
            <v>Sched M: Plant Permanent</v>
          </cell>
          <cell r="C759" t="str">
            <v>General</v>
          </cell>
          <cell r="D759" t="str">
            <v>397000-General Communication E</v>
          </cell>
          <cell r="E759" t="str">
            <v>Non-Labor</v>
          </cell>
          <cell r="F759" t="str">
            <v>LABXAG</v>
          </cell>
          <cell r="H759" t="str">
            <v>SPS CWC-Not CWC Item</v>
          </cell>
          <cell r="I759">
            <v>4660.2442177892399</v>
          </cell>
        </row>
        <row r="760">
          <cell r="B760" t="str">
            <v>Sched M: Plant Permanent</v>
          </cell>
          <cell r="C760" t="str">
            <v>General</v>
          </cell>
          <cell r="D760" t="str">
            <v>397010-General Comm Eq Two Wa</v>
          </cell>
          <cell r="E760" t="str">
            <v>Non-Labor</v>
          </cell>
          <cell r="F760" t="str">
            <v>LABXAG</v>
          </cell>
          <cell r="H760" t="str">
            <v>SPS CWC-Not CWC Item</v>
          </cell>
          <cell r="I760">
            <v>3786.8175676408855</v>
          </cell>
        </row>
        <row r="761">
          <cell r="B761" t="str">
            <v>Sched M: Plant Permanent</v>
          </cell>
          <cell r="C761" t="str">
            <v>General</v>
          </cell>
          <cell r="D761" t="str">
            <v>397020-General Comm Eq AE</v>
          </cell>
          <cell r="E761" t="str">
            <v>Non-Labor</v>
          </cell>
          <cell r="F761" t="str">
            <v>LABXAG</v>
          </cell>
          <cell r="H761" t="str">
            <v>SPS CWC-Not CWC Item</v>
          </cell>
          <cell r="I761">
            <v>6.8516430122379584</v>
          </cell>
        </row>
        <row r="762">
          <cell r="B762" t="str">
            <v>Sched M: Plant Permanent</v>
          </cell>
          <cell r="C762" t="str">
            <v>General</v>
          </cell>
          <cell r="D762" t="str">
            <v>397030-General Comm Eq EM</v>
          </cell>
          <cell r="E762" t="str">
            <v>Non-Labor</v>
          </cell>
          <cell r="F762" t="str">
            <v>LABXAG</v>
          </cell>
          <cell r="H762" t="str">
            <v>SPS CWC-Not CWC Item</v>
          </cell>
          <cell r="I762">
            <v>1283.6782333605518</v>
          </cell>
        </row>
        <row r="763">
          <cell r="B763" t="str">
            <v>Sched M: Plant Permanent</v>
          </cell>
          <cell r="C763" t="str">
            <v>General</v>
          </cell>
          <cell r="D763" t="str">
            <v>398000-General Miscellaneous E</v>
          </cell>
          <cell r="E763" t="str">
            <v>Non-Labor</v>
          </cell>
          <cell r="F763" t="str">
            <v>LABXAG</v>
          </cell>
          <cell r="H763" t="str">
            <v>SPS CWC-Not CWC Item</v>
          </cell>
          <cell r="I763">
            <v>199.38009947780839</v>
          </cell>
        </row>
        <row r="764">
          <cell r="B764" t="str">
            <v>Sched M: Non-Plant Permanent</v>
          </cell>
          <cell r="C764" t="str">
            <v>Plant Related</v>
          </cell>
          <cell r="D764" t="str">
            <v>SchM-218 - Deferred revenue (ITC Grant Accounting)</v>
          </cell>
          <cell r="E764" t="str">
            <v>Non-Labor</v>
          </cell>
          <cell r="F764" t="str">
            <v>PIS-NET</v>
          </cell>
          <cell r="H764" t="str">
            <v>SPS CWC-Not CWC Item</v>
          </cell>
          <cell r="I764">
            <v>12534</v>
          </cell>
        </row>
        <row r="765">
          <cell r="B765" t="str">
            <v>Sched M: Non-Plant Permanent</v>
          </cell>
          <cell r="C765" t="str">
            <v>Other</v>
          </cell>
          <cell r="D765" t="str">
            <v>SchM-188 - Contributions Carryover</v>
          </cell>
          <cell r="E765" t="str">
            <v>Non-Labor</v>
          </cell>
          <cell r="F765" t="str">
            <v>PIS-NET</v>
          </cell>
          <cell r="H765" t="str">
            <v>SPS CWC-Not CWC Item</v>
          </cell>
          <cell r="I765">
            <v>-1076604</v>
          </cell>
        </row>
        <row r="766">
          <cell r="B766" t="str">
            <v>Sched M: Non-Plant Permanent</v>
          </cell>
          <cell r="C766" t="str">
            <v>Other</v>
          </cell>
          <cell r="D766" t="str">
            <v>SchM-196 - Club Dues</v>
          </cell>
          <cell r="E766" t="str">
            <v>Non-Labor</v>
          </cell>
          <cell r="F766" t="str">
            <v>PIS-NET</v>
          </cell>
          <cell r="H766" t="str">
            <v>SPS CWC-Not CWC Item</v>
          </cell>
          <cell r="I766">
            <v>-24942</v>
          </cell>
        </row>
        <row r="767">
          <cell r="B767" t="str">
            <v>Sched M: Non-Plant Permanent</v>
          </cell>
          <cell r="C767" t="str">
            <v>Other</v>
          </cell>
          <cell r="D767" t="str">
            <v>SchM-197 - Lobbying Expenses</v>
          </cell>
          <cell r="E767" t="str">
            <v>Non-Labor</v>
          </cell>
          <cell r="F767" t="str">
            <v>PIS-NET</v>
          </cell>
          <cell r="H767" t="str">
            <v>SPS CWC-Not CWC Item</v>
          </cell>
          <cell r="I767">
            <v>-728052.99999999953</v>
          </cell>
        </row>
        <row r="768">
          <cell r="B768" t="str">
            <v>Sched M: Non-Plant Permanent</v>
          </cell>
          <cell r="C768" t="str">
            <v>Other</v>
          </cell>
          <cell r="D768" t="str">
            <v>SchM-199 - Penalties</v>
          </cell>
          <cell r="E768" t="str">
            <v>Non-Labor</v>
          </cell>
          <cell r="F768" t="str">
            <v>PIS-NET</v>
          </cell>
          <cell r="H768" t="str">
            <v>SPS CWC-Not CWC Item</v>
          </cell>
          <cell r="I768">
            <v>-146343.99999999959</v>
          </cell>
        </row>
        <row r="769">
          <cell r="B769" t="str">
            <v>Sched M: Non-Plant Permanent</v>
          </cell>
          <cell r="C769" t="str">
            <v>Other</v>
          </cell>
          <cell r="D769" t="str">
            <v>SchM-200 - Depletion on Royalty Income</v>
          </cell>
          <cell r="E769" t="str">
            <v>Non-Labor</v>
          </cell>
          <cell r="F769" t="str">
            <v>PIS-NET</v>
          </cell>
          <cell r="H769" t="str">
            <v>SPS CWC-Not CWC Item</v>
          </cell>
          <cell r="I769">
            <v>332.00000000000028</v>
          </cell>
        </row>
        <row r="770">
          <cell r="B770" t="str">
            <v>Sched M: Non-Plant Permanent</v>
          </cell>
          <cell r="C770" t="str">
            <v>Other</v>
          </cell>
          <cell r="D770" t="str">
            <v>SchM-221 - Income from Trusts</v>
          </cell>
          <cell r="E770" t="str">
            <v>Non-Labor</v>
          </cell>
          <cell r="F770" t="str">
            <v>PIS-NET</v>
          </cell>
          <cell r="H770" t="str">
            <v>SPS CWC-Not CWC Item</v>
          </cell>
          <cell r="I770">
            <v>-11.000000000000007</v>
          </cell>
        </row>
        <row r="771">
          <cell r="B771" t="str">
            <v>Sched M: Non-Plant Permanent</v>
          </cell>
          <cell r="C771" t="str">
            <v>Other</v>
          </cell>
          <cell r="D771" t="str">
            <v>SchM-287 - Suite and Entertainment Tickets</v>
          </cell>
          <cell r="E771" t="str">
            <v>Non-Labor</v>
          </cell>
          <cell r="F771" t="str">
            <v>PIS-NET</v>
          </cell>
          <cell r="H771" t="str">
            <v>SPS CWC-Not CWC Item</v>
          </cell>
          <cell r="I771">
            <v>-25557</v>
          </cell>
        </row>
        <row r="772">
          <cell r="B772" t="str">
            <v>Deferred Taxes Plant</v>
          </cell>
          <cell r="C772" t="str">
            <v>Intangible</v>
          </cell>
          <cell r="D772" t="str">
            <v>303003-Intg Misc Computr Softwar</v>
          </cell>
          <cell r="E772" t="str">
            <v>Non-Labor</v>
          </cell>
          <cell r="F772" t="str">
            <v>LABXAG</v>
          </cell>
          <cell r="H772" t="str">
            <v>SPS CWC-Not CWC Item</v>
          </cell>
          <cell r="I772">
            <v>-22.925859927349308</v>
          </cell>
        </row>
        <row r="773">
          <cell r="B773" t="str">
            <v>Deferred Taxes Plant</v>
          </cell>
          <cell r="C773" t="str">
            <v>Intangible</v>
          </cell>
          <cell r="D773" t="str">
            <v>303004-Intg Misc Computr Softwar</v>
          </cell>
          <cell r="E773" t="str">
            <v>Non-Labor</v>
          </cell>
          <cell r="F773" t="str">
            <v>LABXAG</v>
          </cell>
          <cell r="H773" t="str">
            <v>SPS CWC-Not CWC Item</v>
          </cell>
          <cell r="I773">
            <v>-597.48720086174785</v>
          </cell>
        </row>
        <row r="774">
          <cell r="B774" t="str">
            <v>Deferred Taxes Plant</v>
          </cell>
          <cell r="C774" t="str">
            <v>Intangible</v>
          </cell>
          <cell r="D774" t="str">
            <v>303005-Intg Misc Computr Soft 15y</v>
          </cell>
          <cell r="E774" t="str">
            <v>Non-Labor</v>
          </cell>
          <cell r="F774" t="str">
            <v>LABXAG</v>
          </cell>
          <cell r="H774" t="str">
            <v>SPS CWC-Not CWC Item</v>
          </cell>
          <cell r="I774">
            <v>-313.76810185936682</v>
          </cell>
        </row>
        <row r="775">
          <cell r="B775" t="str">
            <v>Deferred Taxes Plant</v>
          </cell>
          <cell r="C775" t="str">
            <v>Intangible</v>
          </cell>
          <cell r="D775" t="str">
            <v>303007-Intg Misc Computr Softwar</v>
          </cell>
          <cell r="E775" t="str">
            <v>Non-Labor</v>
          </cell>
          <cell r="F775" t="str">
            <v>LABXAG</v>
          </cell>
          <cell r="H775" t="str">
            <v>SPS CWC-Not CWC Item</v>
          </cell>
          <cell r="I775">
            <v>-19.737585413534884</v>
          </cell>
        </row>
        <row r="776">
          <cell r="B776" t="str">
            <v>Deferred Taxes Plant</v>
          </cell>
          <cell r="C776" t="str">
            <v>Intangible</v>
          </cell>
          <cell r="D776" t="str">
            <v>303010-Intg Misc Computr Softwar</v>
          </cell>
          <cell r="E776" t="str">
            <v>Non-Labor</v>
          </cell>
          <cell r="F776" t="str">
            <v>LABXAG</v>
          </cell>
          <cell r="H776" t="str">
            <v>SPS CWC-Not CWC Item</v>
          </cell>
          <cell r="I776">
            <v>-37.349654048773672</v>
          </cell>
        </row>
        <row r="777">
          <cell r="B777" t="str">
            <v>Deferred Taxes Plant</v>
          </cell>
          <cell r="C777" t="str">
            <v>Intangible</v>
          </cell>
          <cell r="D777" t="str">
            <v>303014-Intg CRS Computr Softwar</v>
          </cell>
          <cell r="E777" t="str">
            <v>Non-Labor</v>
          </cell>
          <cell r="F777" t="str">
            <v>CUST-RET</v>
          </cell>
          <cell r="H777" t="str">
            <v>SPS CWC-Not CWC Item</v>
          </cell>
          <cell r="I777">
            <v>2.2256199999999959E-3</v>
          </cell>
        </row>
        <row r="778">
          <cell r="B778" t="str">
            <v>Deferred Taxes Plant</v>
          </cell>
          <cell r="C778" t="str">
            <v>Steam Production</v>
          </cell>
          <cell r="D778" t="str">
            <v>310002-Steam Prod Land Rights</v>
          </cell>
          <cell r="E778" t="str">
            <v>Non-Labor</v>
          </cell>
          <cell r="F778" t="str">
            <v>12CP-PROD</v>
          </cell>
          <cell r="H778" t="str">
            <v>SPS CWC-Not CWC Item</v>
          </cell>
          <cell r="I778">
            <v>7191.8628411655673</v>
          </cell>
        </row>
        <row r="779">
          <cell r="B779" t="str">
            <v>Deferred Taxes Plant</v>
          </cell>
          <cell r="C779" t="str">
            <v>Steam Production</v>
          </cell>
          <cell r="D779" t="str">
            <v>310003-Steam Prod Water Rights</v>
          </cell>
          <cell r="E779" t="str">
            <v>Non-Labor</v>
          </cell>
          <cell r="F779" t="str">
            <v>12CP-PROD</v>
          </cell>
          <cell r="H779" t="str">
            <v>SPS CWC-Not CWC Item</v>
          </cell>
          <cell r="I779">
            <v>10239.850886897402</v>
          </cell>
        </row>
        <row r="780">
          <cell r="B780" t="str">
            <v>Deferred Taxes Plant</v>
          </cell>
          <cell r="C780" t="str">
            <v>Steam Production</v>
          </cell>
          <cell r="D780" t="str">
            <v>310004-Steam Prod Land Rights-NM</v>
          </cell>
          <cell r="E780" t="str">
            <v>Non-Labor</v>
          </cell>
          <cell r="F780" t="str">
            <v>12CP-PROD</v>
          </cell>
          <cell r="H780" t="str">
            <v>SPS CWC-Not CWC Item</v>
          </cell>
          <cell r="I780">
            <v>478.60545477522976</v>
          </cell>
        </row>
        <row r="781">
          <cell r="B781" t="str">
            <v>Deferred Taxes Plant</v>
          </cell>
          <cell r="C781" t="str">
            <v>Steam Production</v>
          </cell>
          <cell r="D781" t="str">
            <v>311000E-Steam Prod Str &amp; Improv</v>
          </cell>
          <cell r="E781" t="str">
            <v>Non-Labor</v>
          </cell>
          <cell r="F781" t="str">
            <v>12CP-PROD</v>
          </cell>
          <cell r="H781" t="str">
            <v>SPS CWC-Not CWC Item</v>
          </cell>
          <cell r="I781">
            <v>-351611.94988494326</v>
          </cell>
        </row>
        <row r="782">
          <cell r="B782" t="str">
            <v>Deferred Taxes Plant</v>
          </cell>
          <cell r="C782" t="str">
            <v>Steam Production</v>
          </cell>
          <cell r="D782" t="str">
            <v>311001-Steam Prod Str&amp;Imp-TolkSC</v>
          </cell>
          <cell r="E782" t="str">
            <v>Non-Labor</v>
          </cell>
          <cell r="F782" t="str">
            <v>12CP-PROD</v>
          </cell>
          <cell r="H782" t="str">
            <v>SPS CWC-Not CWC Item</v>
          </cell>
          <cell r="I782">
            <v>3897.3094625532244</v>
          </cell>
        </row>
        <row r="783">
          <cell r="B783" t="str">
            <v>Deferred Taxes Plant</v>
          </cell>
          <cell r="C783" t="str">
            <v>Steam Production</v>
          </cell>
          <cell r="D783" t="str">
            <v>312000E-Steam Prod Boiler Plant E</v>
          </cell>
          <cell r="E783" t="str">
            <v>Non-Labor</v>
          </cell>
          <cell r="F783" t="str">
            <v>12CP-PROD</v>
          </cell>
          <cell r="H783" t="str">
            <v>SPS CWC-Not CWC Item</v>
          </cell>
          <cell r="I783">
            <v>-318681.75292453502</v>
          </cell>
        </row>
        <row r="784">
          <cell r="B784" t="str">
            <v>Deferred Taxes Plant</v>
          </cell>
          <cell r="C784" t="str">
            <v>Steam Production</v>
          </cell>
          <cell r="D784" t="str">
            <v>312001-Steam Prod Blr Plt-TolkSC</v>
          </cell>
          <cell r="E784" t="str">
            <v>Non-Labor</v>
          </cell>
          <cell r="F784" t="str">
            <v>12CP-PROD</v>
          </cell>
          <cell r="H784" t="str">
            <v>SPS CWC-Not CWC Item</v>
          </cell>
          <cell r="I784">
            <v>2269.8509131562482</v>
          </cell>
        </row>
        <row r="785">
          <cell r="B785" t="str">
            <v>Deferred Taxes Plant</v>
          </cell>
          <cell r="C785" t="str">
            <v>Steam Production</v>
          </cell>
          <cell r="D785" t="str">
            <v>314000-Steam Prod Turbogen Unit</v>
          </cell>
          <cell r="E785" t="str">
            <v>Non-Labor</v>
          </cell>
          <cell r="F785" t="str">
            <v>12CP-PROD</v>
          </cell>
          <cell r="H785" t="str">
            <v>SPS CWC-Not CWC Item</v>
          </cell>
          <cell r="I785">
            <v>-388348.81577281799</v>
          </cell>
        </row>
        <row r="786">
          <cell r="B786" t="str">
            <v>Deferred Taxes Plant</v>
          </cell>
          <cell r="C786" t="str">
            <v>Steam Production</v>
          </cell>
          <cell r="D786" t="str">
            <v>314001-Steam Prod Turbogen-TolkSC</v>
          </cell>
          <cell r="E786" t="str">
            <v>Non-Labor</v>
          </cell>
          <cell r="F786" t="str">
            <v>12CP-PROD</v>
          </cell>
          <cell r="H786" t="str">
            <v>SPS CWC-Not CWC Item</v>
          </cell>
          <cell r="I786">
            <v>6468.6648540651977</v>
          </cell>
        </row>
        <row r="787">
          <cell r="B787" t="str">
            <v>Deferred Taxes Plant</v>
          </cell>
          <cell r="C787" t="str">
            <v>Steam Production</v>
          </cell>
          <cell r="D787" t="str">
            <v>315000E-Steam Prod Acc Elec Eq</v>
          </cell>
          <cell r="E787" t="str">
            <v>Non-Labor</v>
          </cell>
          <cell r="F787" t="str">
            <v>12CP-PROD</v>
          </cell>
          <cell r="H787" t="str">
            <v>SPS CWC-Not CWC Item</v>
          </cell>
          <cell r="I787">
            <v>-258167.90622852332</v>
          </cell>
        </row>
        <row r="788">
          <cell r="B788" t="str">
            <v>Deferred Taxes Plant</v>
          </cell>
          <cell r="C788" t="str">
            <v>Steam Production</v>
          </cell>
          <cell r="D788" t="str">
            <v>315001-Steam Prod Acc El Eq-TolkS</v>
          </cell>
          <cell r="E788" t="str">
            <v>Non-Labor</v>
          </cell>
          <cell r="F788" t="str">
            <v>12CP-PROD</v>
          </cell>
          <cell r="H788" t="str">
            <v>SPS CWC-Not CWC Item</v>
          </cell>
          <cell r="I788">
            <v>3247.306202639777</v>
          </cell>
        </row>
        <row r="789">
          <cell r="B789" t="str">
            <v>Deferred Taxes Plant</v>
          </cell>
          <cell r="C789" t="str">
            <v>Steam Production</v>
          </cell>
          <cell r="D789" t="str">
            <v>316000E-Steam Prod Misc Pwr Plt E</v>
          </cell>
          <cell r="E789" t="str">
            <v>Non-Labor</v>
          </cell>
          <cell r="F789" t="str">
            <v>12CP-PROD</v>
          </cell>
          <cell r="H789" t="str">
            <v>SPS CWC-Not CWC Item</v>
          </cell>
          <cell r="I789">
            <v>-278026.09446050227</v>
          </cell>
        </row>
        <row r="790">
          <cell r="B790" t="str">
            <v>Deferred Taxes Plant</v>
          </cell>
          <cell r="C790" t="str">
            <v>Steam Production</v>
          </cell>
          <cell r="D790" t="str">
            <v>316001-Steam Prod PwrPltEq-TolkSC</v>
          </cell>
          <cell r="E790" t="str">
            <v>Non-Labor</v>
          </cell>
          <cell r="F790" t="str">
            <v>12CP-PROD</v>
          </cell>
          <cell r="H790" t="str">
            <v>SPS CWC-Not CWC Item</v>
          </cell>
          <cell r="I790">
            <v>749.86311397350119</v>
          </cell>
        </row>
        <row r="791">
          <cell r="B791" t="str">
            <v>Deferred Taxes Plant</v>
          </cell>
          <cell r="C791" t="str">
            <v>Other Production</v>
          </cell>
          <cell r="D791" t="str">
            <v>340045-Other Prod Wind Rights</v>
          </cell>
          <cell r="E791" t="str">
            <v>Non-Labor</v>
          </cell>
          <cell r="F791" t="str">
            <v>ENERGY</v>
          </cell>
          <cell r="H791" t="str">
            <v>SPS CWC-Not CWC Item</v>
          </cell>
          <cell r="I791">
            <v>4.3046500460499958E-8</v>
          </cell>
        </row>
        <row r="792">
          <cell r="B792" t="str">
            <v>Deferred Taxes Plant</v>
          </cell>
          <cell r="C792" t="str">
            <v>Other Production</v>
          </cell>
          <cell r="D792" t="str">
            <v>341000E-Other Prod Str &amp; Impr</v>
          </cell>
          <cell r="E792" t="str">
            <v>Non-Labor</v>
          </cell>
          <cell r="F792" t="str">
            <v>12CP-PROD</v>
          </cell>
          <cell r="H792" t="str">
            <v>SPS CWC-Not CWC Item</v>
          </cell>
          <cell r="I792">
            <v>-39280.204340681004</v>
          </cell>
        </row>
        <row r="793">
          <cell r="B793" t="str">
            <v>Deferred Taxes Plant</v>
          </cell>
          <cell r="C793" t="str">
            <v>Other Production</v>
          </cell>
          <cell r="D793" t="str">
            <v>341045-Other Prod Str &amp; Imp-Wind</v>
          </cell>
          <cell r="E793" t="str">
            <v>Non-Labor</v>
          </cell>
          <cell r="F793" t="str">
            <v>ENERGY</v>
          </cell>
          <cell r="H793" t="str">
            <v>SPS CWC-Not CWC Item</v>
          </cell>
          <cell r="I793">
            <v>748.68361357336687</v>
          </cell>
        </row>
        <row r="794">
          <cell r="B794" t="str">
            <v>Deferred Taxes Plant</v>
          </cell>
          <cell r="C794" t="str">
            <v>Other Production</v>
          </cell>
          <cell r="D794" t="str">
            <v>342000E-Other Prod Fuel Hldr</v>
          </cell>
          <cell r="E794" t="str">
            <v>Non-Labor</v>
          </cell>
          <cell r="F794" t="str">
            <v>12CP-PROD</v>
          </cell>
          <cell r="H794" t="str">
            <v>SPS CWC-Not CWC Item</v>
          </cell>
          <cell r="I794">
            <v>-81820.932728727857</v>
          </cell>
        </row>
        <row r="795">
          <cell r="B795" t="str">
            <v>Deferred Taxes Plant</v>
          </cell>
          <cell r="C795" t="str">
            <v>Other Production</v>
          </cell>
          <cell r="D795" t="str">
            <v>343000-Other Prod Prime Mover</v>
          </cell>
          <cell r="E795" t="str">
            <v>Non-Labor</v>
          </cell>
          <cell r="F795" t="str">
            <v>12CP-PROD</v>
          </cell>
          <cell r="H795" t="str">
            <v>SPS CWC-Not CWC Item</v>
          </cell>
          <cell r="I795">
            <v>-54279.323315157955</v>
          </cell>
        </row>
        <row r="796">
          <cell r="B796" t="str">
            <v>Deferred Taxes Plant</v>
          </cell>
          <cell r="C796" t="str">
            <v>Other Production</v>
          </cell>
          <cell r="D796" t="str">
            <v>344000E-Other Prod Generator</v>
          </cell>
          <cell r="E796" t="str">
            <v>Non-Labor</v>
          </cell>
          <cell r="F796" t="str">
            <v>12CP-PROD</v>
          </cell>
          <cell r="H796" t="str">
            <v>SPS CWC-Not CWC Item</v>
          </cell>
          <cell r="I796">
            <v>218536.67768903391</v>
          </cell>
        </row>
        <row r="797">
          <cell r="B797" t="str">
            <v>Deferred Taxes Plant</v>
          </cell>
          <cell r="C797" t="str">
            <v>Other Production</v>
          </cell>
          <cell r="D797" t="str">
            <v>344045-Other Prod Generator-Wind</v>
          </cell>
          <cell r="E797" t="str">
            <v>Non-Labor</v>
          </cell>
          <cell r="F797" t="str">
            <v>ENERGY</v>
          </cell>
          <cell r="H797" t="str">
            <v>SPS CWC-Not CWC Item</v>
          </cell>
          <cell r="I797">
            <v>8488.4554419621527</v>
          </cell>
        </row>
        <row r="798">
          <cell r="B798" t="str">
            <v>Deferred Taxes Plant</v>
          </cell>
          <cell r="C798" t="str">
            <v>Other Production</v>
          </cell>
          <cell r="D798" t="str">
            <v>345000E-Other Prod Access Elect Equip</v>
          </cell>
          <cell r="E798" t="str">
            <v>Non-Labor</v>
          </cell>
          <cell r="F798" t="str">
            <v>12CP-PROD</v>
          </cell>
          <cell r="H798" t="str">
            <v>SPS CWC-Not CWC Item</v>
          </cell>
          <cell r="I798">
            <v>-51401.140593157288</v>
          </cell>
        </row>
        <row r="799">
          <cell r="B799" t="str">
            <v>Deferred Taxes Plant</v>
          </cell>
          <cell r="C799" t="str">
            <v>Other Production</v>
          </cell>
          <cell r="D799" t="str">
            <v>345045-Other Prod Acc El Eq-Wind</v>
          </cell>
          <cell r="E799" t="str">
            <v>Non-Labor</v>
          </cell>
          <cell r="F799" t="str">
            <v>ENERGY</v>
          </cell>
          <cell r="H799" t="str">
            <v>SPS CWC-Not CWC Item</v>
          </cell>
          <cell r="I799">
            <v>479.49593617335393</v>
          </cell>
        </row>
        <row r="800">
          <cell r="B800" t="str">
            <v>Deferred Taxes Plant</v>
          </cell>
          <cell r="C800" t="str">
            <v>Other Production</v>
          </cell>
          <cell r="D800" t="str">
            <v>346000E-Other Prod Misc Pwr P</v>
          </cell>
          <cell r="E800" t="str">
            <v>Non-Labor</v>
          </cell>
          <cell r="F800" t="str">
            <v>12CP-PROD</v>
          </cell>
          <cell r="H800" t="str">
            <v>SPS CWC-Not CWC Item</v>
          </cell>
          <cell r="I800">
            <v>-87683.254919401268</v>
          </cell>
        </row>
        <row r="801">
          <cell r="B801" t="str">
            <v>Deferred Taxes Plant</v>
          </cell>
          <cell r="C801" t="str">
            <v>Other Production</v>
          </cell>
          <cell r="D801" t="str">
            <v>346045-Other Prod Misc P Eq-Wind</v>
          </cell>
          <cell r="E801" t="str">
            <v>Non-Labor</v>
          </cell>
          <cell r="F801" t="str">
            <v>ENERGY</v>
          </cell>
          <cell r="H801" t="str">
            <v>SPS CWC-Not CWC Item</v>
          </cell>
          <cell r="I801">
            <v>6.9281620631156157E-2</v>
          </cell>
        </row>
        <row r="802">
          <cell r="B802" t="str">
            <v>Deferred Taxes Plant</v>
          </cell>
          <cell r="C802" t="str">
            <v>Transmission</v>
          </cell>
          <cell r="D802" t="str">
            <v>102000-Plant Purchased or Sold</v>
          </cell>
          <cell r="E802" t="str">
            <v>Non-Labor</v>
          </cell>
          <cell r="F802" t="str">
            <v>12CP-TRAN</v>
          </cell>
          <cell r="H802" t="str">
            <v>SPS CWC-Not CWC Item</v>
          </cell>
          <cell r="I802">
            <v>-12023.400000000001</v>
          </cell>
        </row>
        <row r="803">
          <cell r="B803" t="str">
            <v>Deferred Taxes Plant</v>
          </cell>
          <cell r="C803" t="str">
            <v>Transmission</v>
          </cell>
          <cell r="D803" t="str">
            <v>350002E-Transmission Land Right</v>
          </cell>
          <cell r="E803" t="str">
            <v>Non-Labor</v>
          </cell>
          <cell r="F803" t="str">
            <v>12CP-TRAN</v>
          </cell>
          <cell r="H803" t="str">
            <v>SPS CWC-Not CWC Item</v>
          </cell>
          <cell r="I803">
            <v>137123.3435371964</v>
          </cell>
        </row>
        <row r="804">
          <cell r="B804" t="str">
            <v>Deferred Taxes Plant</v>
          </cell>
          <cell r="C804" t="str">
            <v>Transmission</v>
          </cell>
          <cell r="D804" t="str">
            <v>350002ERN-Transmission Land Right Radial NM</v>
          </cell>
          <cell r="E804" t="str">
            <v>Non-Labor</v>
          </cell>
          <cell r="F804" t="str">
            <v>NM</v>
          </cell>
          <cell r="H804" t="str">
            <v>SPS CWC-Not CWC Item</v>
          </cell>
          <cell r="I804">
            <v>2903.7635290299086</v>
          </cell>
        </row>
        <row r="805">
          <cell r="B805" t="str">
            <v>Deferred Taxes Plant</v>
          </cell>
          <cell r="C805" t="str">
            <v>Transmission</v>
          </cell>
          <cell r="D805" t="str">
            <v>350002ERT-Transmission Land Right Radial TX</v>
          </cell>
          <cell r="E805" t="str">
            <v>Non-Labor</v>
          </cell>
          <cell r="F805" t="str">
            <v>TX</v>
          </cell>
          <cell r="H805" t="str">
            <v>SPS CWC-Not CWC Item</v>
          </cell>
          <cell r="I805">
            <v>4563.3786875948872</v>
          </cell>
        </row>
        <row r="806">
          <cell r="B806" t="str">
            <v>Deferred Taxes Plant</v>
          </cell>
          <cell r="C806" t="str">
            <v>Transmission</v>
          </cell>
          <cell r="D806" t="str">
            <v>350002ERW-Transmission Land Right Radial Wholesale</v>
          </cell>
          <cell r="E806" t="str">
            <v>Non-Labor</v>
          </cell>
          <cell r="F806" t="str">
            <v>WHLS</v>
          </cell>
          <cell r="H806" t="str">
            <v>SPS CWC-Not CWC Item</v>
          </cell>
          <cell r="I806">
            <v>899.1356656996436</v>
          </cell>
        </row>
        <row r="807">
          <cell r="B807" t="str">
            <v>Deferred Taxes Plant</v>
          </cell>
          <cell r="C807" t="str">
            <v>Transmission</v>
          </cell>
          <cell r="D807" t="str">
            <v>352000-Transmission Str &amp; Improv</v>
          </cell>
          <cell r="E807" t="str">
            <v>Non-Labor</v>
          </cell>
          <cell r="F807" t="str">
            <v>12CP-TRAN</v>
          </cell>
          <cell r="H807" t="str">
            <v>SPS CWC-Not CWC Item</v>
          </cell>
          <cell r="I807">
            <v>-53010.937365082733</v>
          </cell>
        </row>
        <row r="808">
          <cell r="B808" t="str">
            <v>Deferred Taxes Plant</v>
          </cell>
          <cell r="C808" t="str">
            <v>Transmission</v>
          </cell>
          <cell r="D808" t="str">
            <v>352010-Tran Str &amp; Impr-Prod</v>
          </cell>
          <cell r="E808" t="str">
            <v>Non-Labor</v>
          </cell>
          <cell r="F808" t="str">
            <v>12CP-PROD</v>
          </cell>
          <cell r="H808" t="str">
            <v>SPS CWC-Not CWC Item</v>
          </cell>
          <cell r="I808">
            <v>-3642.0735214343003</v>
          </cell>
        </row>
        <row r="809">
          <cell r="B809" t="str">
            <v>Deferred Taxes Plant</v>
          </cell>
          <cell r="C809" t="str">
            <v>Transmission</v>
          </cell>
          <cell r="D809" t="str">
            <v>352045-Tran Str &amp; Impr-Wind</v>
          </cell>
          <cell r="E809" t="str">
            <v>Non-Labor</v>
          </cell>
          <cell r="F809" t="str">
            <v>ENERGY</v>
          </cell>
          <cell r="H809" t="str">
            <v>SPS CWC-Not CWC Item</v>
          </cell>
          <cell r="I809">
            <v>-563.15903957417947</v>
          </cell>
        </row>
        <row r="810">
          <cell r="B810" t="str">
            <v>Deferred Taxes Plant</v>
          </cell>
          <cell r="C810" t="str">
            <v>Transmission</v>
          </cell>
          <cell r="D810" t="str">
            <v>353000E-Transmission Station</v>
          </cell>
          <cell r="E810" t="str">
            <v>Non-Labor</v>
          </cell>
          <cell r="F810" t="str">
            <v>12CP-TRAN</v>
          </cell>
          <cell r="H810" t="str">
            <v>SPS CWC-Not CWC Item</v>
          </cell>
          <cell r="I810">
            <v>-514154.3396330442</v>
          </cell>
        </row>
        <row r="811">
          <cell r="B811" t="str">
            <v>Deferred Taxes Plant</v>
          </cell>
          <cell r="C811" t="str">
            <v>Transmission</v>
          </cell>
          <cell r="D811" t="str">
            <v>353010-Tran Station Equip Pro</v>
          </cell>
          <cell r="E811" t="str">
            <v>Non-Labor</v>
          </cell>
          <cell r="F811" t="str">
            <v>12CP-PROD</v>
          </cell>
          <cell r="H811" t="str">
            <v>SPS CWC-Not CWC Item</v>
          </cell>
          <cell r="I811">
            <v>-142360.12837736402</v>
          </cell>
        </row>
        <row r="812">
          <cell r="B812" t="str">
            <v>Deferred Taxes Plant</v>
          </cell>
          <cell r="C812" t="str">
            <v>Transmission</v>
          </cell>
          <cell r="D812" t="str">
            <v>353045-Tran Station Equip-Wind</v>
          </cell>
          <cell r="E812" t="str">
            <v>Non-Labor</v>
          </cell>
          <cell r="F812" t="str">
            <v>ENERGY</v>
          </cell>
          <cell r="H812" t="str">
            <v>SPS CWC-Not CWC Item</v>
          </cell>
          <cell r="I812">
            <v>-7888.3761735817816</v>
          </cell>
        </row>
        <row r="813">
          <cell r="B813" t="str">
            <v>Deferred Taxes Plant</v>
          </cell>
          <cell r="C813" t="str">
            <v>Transmission</v>
          </cell>
          <cell r="D813" t="str">
            <v>354000E-Tran Towers &amp; Fixture</v>
          </cell>
          <cell r="E813" t="str">
            <v>Non-Labor</v>
          </cell>
          <cell r="F813" t="str">
            <v>12CP-TRAN</v>
          </cell>
          <cell r="H813" t="str">
            <v>SPS CWC-Not CWC Item</v>
          </cell>
          <cell r="I813">
            <v>6218.2360791286364</v>
          </cell>
        </row>
        <row r="814">
          <cell r="B814" t="str">
            <v>Deferred Taxes Plant</v>
          </cell>
          <cell r="C814" t="str">
            <v>Transmission</v>
          </cell>
          <cell r="D814" t="str">
            <v>354000ERN-Tran Towers &amp; Fixture Radial NM</v>
          </cell>
          <cell r="E814" t="str">
            <v>Non-Labor</v>
          </cell>
          <cell r="F814" t="str">
            <v>NM</v>
          </cell>
          <cell r="H814" t="str">
            <v>SPS CWC-Not CWC Item</v>
          </cell>
          <cell r="I814">
            <v>131.67916326787702</v>
          </cell>
        </row>
        <row r="815">
          <cell r="B815" t="str">
            <v>Deferred Taxes Plant</v>
          </cell>
          <cell r="C815" t="str">
            <v>Transmission</v>
          </cell>
          <cell r="D815" t="str">
            <v>354000ERT-Tran Towers &amp; Fixture Radial TX</v>
          </cell>
          <cell r="E815" t="str">
            <v>Non-Labor</v>
          </cell>
          <cell r="F815" t="str">
            <v>TX</v>
          </cell>
          <cell r="H815" t="str">
            <v>SPS CWC-Not CWC Item</v>
          </cell>
          <cell r="I815">
            <v>206.93898840230534</v>
          </cell>
        </row>
        <row r="816">
          <cell r="B816" t="str">
            <v>Deferred Taxes Plant</v>
          </cell>
          <cell r="C816" t="str">
            <v>Transmission</v>
          </cell>
          <cell r="D816" t="str">
            <v>354000ERW-Tran Towers &amp; Fixture Radial Wholesale</v>
          </cell>
          <cell r="E816" t="str">
            <v>Non-Labor</v>
          </cell>
          <cell r="F816" t="str">
            <v>WHLS</v>
          </cell>
          <cell r="H816" t="str">
            <v>SPS CWC-Not CWC Item</v>
          </cell>
          <cell r="I816">
            <v>40.773785792119554</v>
          </cell>
        </row>
        <row r="817">
          <cell r="B817" t="str">
            <v>Deferred Taxes Plant</v>
          </cell>
          <cell r="C817" t="str">
            <v>Transmission</v>
          </cell>
          <cell r="D817" t="str">
            <v>355000E</v>
          </cell>
          <cell r="E817" t="str">
            <v>Non-Labor</v>
          </cell>
          <cell r="F817" t="str">
            <v>12CP-TRAN</v>
          </cell>
          <cell r="H817" t="str">
            <v>SPS CWC-Not CWC Item</v>
          </cell>
          <cell r="I817">
            <v>1093982.600606177</v>
          </cell>
        </row>
        <row r="818">
          <cell r="B818" t="str">
            <v>Deferred Taxes Plant</v>
          </cell>
          <cell r="C818" t="str">
            <v>Transmission</v>
          </cell>
          <cell r="D818" t="str">
            <v>355000ERN-Tran Poles &amp; Fixtures Radial NM</v>
          </cell>
          <cell r="E818" t="str">
            <v>Non-Labor</v>
          </cell>
          <cell r="F818" t="str">
            <v>NM</v>
          </cell>
          <cell r="H818" t="str">
            <v>SPS CWC-Not CWC Item</v>
          </cell>
          <cell r="I818">
            <v>23166.491533017499</v>
          </cell>
        </row>
        <row r="819">
          <cell r="B819" t="str">
            <v>Deferred Taxes Plant</v>
          </cell>
          <cell r="C819" t="str">
            <v>Transmission</v>
          </cell>
          <cell r="D819" t="str">
            <v>355000ERT-Tran Poles &amp; Fixtures Radial TX</v>
          </cell>
          <cell r="E819" t="str">
            <v>Non-Labor</v>
          </cell>
          <cell r="F819" t="str">
            <v>TX</v>
          </cell>
          <cell r="H819" t="str">
            <v>SPS CWC-Not CWC Item</v>
          </cell>
          <cell r="I819">
            <v>36407.053353768657</v>
          </cell>
        </row>
        <row r="820">
          <cell r="B820" t="str">
            <v>Deferred Taxes Plant</v>
          </cell>
          <cell r="C820" t="str">
            <v>Transmission</v>
          </cell>
          <cell r="D820" t="str">
            <v>355000ERW-Tran Poles &amp; Fixtures Radial Wholesale</v>
          </cell>
          <cell r="E820" t="str">
            <v>Non-Labor</v>
          </cell>
          <cell r="F820" t="str">
            <v>WHLS</v>
          </cell>
          <cell r="H820" t="str">
            <v>SPS CWC-Not CWC Item</v>
          </cell>
          <cell r="I820">
            <v>7173.3867369784348</v>
          </cell>
        </row>
        <row r="821">
          <cell r="B821" t="str">
            <v>Deferred Taxes Plant</v>
          </cell>
          <cell r="C821" t="str">
            <v>Transmission</v>
          </cell>
          <cell r="D821" t="str">
            <v>355010-Tran Poles &amp; Fixtures-Prod</v>
          </cell>
          <cell r="E821" t="str">
            <v>Non-Labor</v>
          </cell>
          <cell r="F821" t="str">
            <v>12CP-PROD</v>
          </cell>
          <cell r="H821" t="str">
            <v>SPS CWC-Not CWC Item</v>
          </cell>
          <cell r="I821">
            <v>74.67447236127893</v>
          </cell>
        </row>
        <row r="822">
          <cell r="B822" t="str">
            <v>Deferred Taxes Plant</v>
          </cell>
          <cell r="C822" t="str">
            <v>Transmission</v>
          </cell>
          <cell r="D822" t="str">
            <v>355045-Tran Poles &amp; Fixtures-Wind</v>
          </cell>
          <cell r="E822" t="str">
            <v>Non-Labor</v>
          </cell>
          <cell r="F822" t="str">
            <v>ENERGY</v>
          </cell>
          <cell r="H822" t="str">
            <v>SPS CWC-Not CWC Item</v>
          </cell>
          <cell r="I822">
            <v>4726.7875728985437</v>
          </cell>
        </row>
        <row r="823">
          <cell r="B823" t="str">
            <v>Deferred Taxes Plant</v>
          </cell>
          <cell r="C823" t="str">
            <v>Transmission</v>
          </cell>
          <cell r="D823" t="str">
            <v>356000E-Tran OH Conductor &amp; D</v>
          </cell>
          <cell r="E823" t="str">
            <v>Non-Labor</v>
          </cell>
          <cell r="F823" t="str">
            <v>12CP-TRAN</v>
          </cell>
          <cell r="H823" t="str">
            <v>SPS CWC-Not CWC Item</v>
          </cell>
          <cell r="I823">
            <v>391038.43078648258</v>
          </cell>
        </row>
        <row r="824">
          <cell r="B824" t="str">
            <v>Deferred Taxes Plant</v>
          </cell>
          <cell r="C824" t="str">
            <v>Transmission</v>
          </cell>
          <cell r="D824" t="str">
            <v>356000ERN-Tran OH Conductor&amp; D Radial NM</v>
          </cell>
          <cell r="E824" t="str">
            <v>Non-Labor</v>
          </cell>
          <cell r="F824" t="str">
            <v>NM</v>
          </cell>
          <cell r="H824" t="str">
            <v>SPS CWC-Not CWC Item</v>
          </cell>
          <cell r="I824">
            <v>8280.7427566762999</v>
          </cell>
        </row>
        <row r="825">
          <cell r="B825" t="str">
            <v>Deferred Taxes Plant</v>
          </cell>
          <cell r="C825" t="str">
            <v>Transmission</v>
          </cell>
          <cell r="D825" t="str">
            <v>356000ERT-Tran OH Conductor &amp; D Radial TX</v>
          </cell>
          <cell r="E825" t="str">
            <v>Non-Labor</v>
          </cell>
          <cell r="F825" t="str">
            <v>TX</v>
          </cell>
          <cell r="H825" t="str">
            <v>SPS CWC-Not CWC Item</v>
          </cell>
          <cell r="I825">
            <v>13013.513199505142</v>
          </cell>
        </row>
        <row r="826">
          <cell r="B826" t="str">
            <v>Deferred Taxes Plant</v>
          </cell>
          <cell r="C826" t="str">
            <v>Transmission</v>
          </cell>
          <cell r="D826" t="str">
            <v>356000ERW-Tran OH Conductor &amp; D Radial Wholesale</v>
          </cell>
          <cell r="E826" t="str">
            <v>Non-Labor</v>
          </cell>
          <cell r="F826" t="str">
            <v>WHLS</v>
          </cell>
          <cell r="H826" t="str">
            <v>SPS CWC-Not CWC Item</v>
          </cell>
          <cell r="I826">
            <v>2564.0900426554513</v>
          </cell>
        </row>
        <row r="827">
          <cell r="B827" t="str">
            <v>Deferred Taxes Plant</v>
          </cell>
          <cell r="C827" t="str">
            <v>Transmission</v>
          </cell>
          <cell r="D827" t="str">
            <v>356010-Tran OH Cond &amp; Device-Prod</v>
          </cell>
          <cell r="E827" t="str">
            <v>Non-Labor</v>
          </cell>
          <cell r="F827" t="str">
            <v>12CP-PROD</v>
          </cell>
          <cell r="H827" t="str">
            <v>SPS CWC-Not CWC Item</v>
          </cell>
          <cell r="I827">
            <v>104.48108264659997</v>
          </cell>
        </row>
        <row r="828">
          <cell r="B828" t="str">
            <v>Deferred Taxes Plant</v>
          </cell>
          <cell r="C828" t="str">
            <v>Transmission</v>
          </cell>
          <cell r="D828" t="str">
            <v>356045-Tran OH Cond &amp; Device-Wind</v>
          </cell>
          <cell r="E828" t="str">
            <v>Non-Labor</v>
          </cell>
          <cell r="F828" t="str">
            <v>ENERGY</v>
          </cell>
          <cell r="H828" t="str">
            <v>SPS CWC-Not CWC Item</v>
          </cell>
          <cell r="I828">
            <v>3016.8678731709206</v>
          </cell>
        </row>
        <row r="829">
          <cell r="B829" t="str">
            <v>Deferred Taxes Plant</v>
          </cell>
          <cell r="C829" t="str">
            <v>Transmission</v>
          </cell>
          <cell r="D829" t="str">
            <v>357000E-Tran Underground Cond</v>
          </cell>
          <cell r="E829" t="str">
            <v>Non-Labor</v>
          </cell>
          <cell r="F829" t="str">
            <v>12CP-TRAN</v>
          </cell>
          <cell r="H829" t="str">
            <v>SPS CWC-Not CWC Item</v>
          </cell>
          <cell r="I829">
            <v>220.83320095637023</v>
          </cell>
        </row>
        <row r="830">
          <cell r="B830" t="str">
            <v>Deferred Taxes Plant</v>
          </cell>
          <cell r="C830" t="str">
            <v>Transmission</v>
          </cell>
          <cell r="D830" t="str">
            <v>358000-Tran UG Conductor &amp; Devic</v>
          </cell>
          <cell r="E830" t="str">
            <v>Non-Labor</v>
          </cell>
          <cell r="F830" t="str">
            <v>12CP-TRAN</v>
          </cell>
          <cell r="H830" t="str">
            <v>SPS CWC-Not CWC Item</v>
          </cell>
          <cell r="I830">
            <v>393.2505585856681</v>
          </cell>
        </row>
        <row r="831">
          <cell r="B831" t="str">
            <v>Deferred Taxes Plant</v>
          </cell>
          <cell r="C831" t="str">
            <v>Transmission</v>
          </cell>
          <cell r="D831" t="str">
            <v>359000-Transmission Road &amp; Trai</v>
          </cell>
          <cell r="E831" t="str">
            <v>Non-Labor</v>
          </cell>
          <cell r="F831" t="str">
            <v>12CP-TRAN</v>
          </cell>
          <cell r="H831" t="str">
            <v>SPS CWC-Not CWC Item</v>
          </cell>
          <cell r="I831">
            <v>415.75058879441889</v>
          </cell>
        </row>
        <row r="832">
          <cell r="B832" t="str">
            <v>Deferred Taxes Plant</v>
          </cell>
          <cell r="C832" t="str">
            <v>General</v>
          </cell>
          <cell r="D832" t="str">
            <v>389002-General Land Rights</v>
          </cell>
          <cell r="E832" t="str">
            <v>Non-Labor</v>
          </cell>
          <cell r="F832" t="str">
            <v>LABXAG</v>
          </cell>
          <cell r="H832" t="str">
            <v>SPS CWC-Not CWC Item</v>
          </cell>
          <cell r="I832">
            <v>-25.742758025122523</v>
          </cell>
        </row>
        <row r="833">
          <cell r="B833" t="str">
            <v>Deferred Taxes Plant</v>
          </cell>
          <cell r="C833" t="str">
            <v>General</v>
          </cell>
          <cell r="D833" t="str">
            <v>390000-Genl Structures &amp; Improv</v>
          </cell>
          <cell r="E833" t="str">
            <v>Non-Labor</v>
          </cell>
          <cell r="F833" t="str">
            <v>LABXAG</v>
          </cell>
          <cell r="H833" t="str">
            <v>SPS CWC-Not CWC Item</v>
          </cell>
          <cell r="I833">
            <v>-37168.087804581861</v>
          </cell>
        </row>
        <row r="834">
          <cell r="B834" t="str">
            <v>Deferred Taxes Plant</v>
          </cell>
          <cell r="C834" t="str">
            <v>General</v>
          </cell>
          <cell r="D834" t="str">
            <v>391000-General Office Furn &amp; E</v>
          </cell>
          <cell r="E834" t="str">
            <v>Non-Labor</v>
          </cell>
          <cell r="F834" t="str">
            <v>LABXAG</v>
          </cell>
          <cell r="H834" t="str">
            <v>SPS CWC-Not CWC Item</v>
          </cell>
          <cell r="I834">
            <v>-1002.9476084573542</v>
          </cell>
        </row>
        <row r="835">
          <cell r="B835" t="str">
            <v>Deferred Taxes Plant</v>
          </cell>
          <cell r="C835" t="str">
            <v>General</v>
          </cell>
          <cell r="D835" t="str">
            <v>391004-General Info Sys Computer</v>
          </cell>
          <cell r="E835" t="str">
            <v>Non-Labor</v>
          </cell>
          <cell r="F835" t="str">
            <v>LABXAG</v>
          </cell>
          <cell r="H835" t="str">
            <v>SPS CWC-Not CWC Item</v>
          </cell>
          <cell r="I835">
            <v>-59919.64198168127</v>
          </cell>
        </row>
        <row r="836">
          <cell r="B836" t="str">
            <v>Deferred Taxes Plant</v>
          </cell>
          <cell r="C836" t="str">
            <v>General</v>
          </cell>
          <cell r="D836" t="str">
            <v>391005-Genl Off Eq-Comp 3 Yr Life</v>
          </cell>
          <cell r="E836" t="str">
            <v>Non-Labor</v>
          </cell>
          <cell r="F836" t="str">
            <v>LABXAG</v>
          </cell>
          <cell r="H836" t="str">
            <v>SPS CWC-Not CWC Item</v>
          </cell>
          <cell r="I836">
            <v>-1.2317669165751838E-5</v>
          </cell>
        </row>
        <row r="837">
          <cell r="B837" t="str">
            <v>Deferred Taxes Plant</v>
          </cell>
          <cell r="C837" t="str">
            <v>General</v>
          </cell>
          <cell r="D837" t="str">
            <v>392000-General Transportation E</v>
          </cell>
          <cell r="E837" t="str">
            <v>Non-Labor</v>
          </cell>
          <cell r="F837" t="str">
            <v>LABXAG</v>
          </cell>
          <cell r="H837" t="str">
            <v>SPS CWC-Not CWC Item</v>
          </cell>
          <cell r="I837">
            <v>-6.309503135143597E-6</v>
          </cell>
        </row>
        <row r="838">
          <cell r="B838" t="str">
            <v>Deferred Taxes Plant</v>
          </cell>
          <cell r="C838" t="str">
            <v>General</v>
          </cell>
          <cell r="D838" t="str">
            <v>392010-General Transp Eq Grp</v>
          </cell>
          <cell r="E838" t="str">
            <v>Non-Labor</v>
          </cell>
          <cell r="F838" t="str">
            <v>LABXAG</v>
          </cell>
          <cell r="H838" t="str">
            <v>SPS CWC-Not CWC Item</v>
          </cell>
          <cell r="I838">
            <v>-918.91825334108353</v>
          </cell>
        </row>
        <row r="839">
          <cell r="B839" t="str">
            <v>Deferred Taxes Plant</v>
          </cell>
          <cell r="C839" t="str">
            <v>General</v>
          </cell>
          <cell r="D839" t="str">
            <v>392020-General Transp Eq Grp 2</v>
          </cell>
          <cell r="E839" t="str">
            <v>Non-Labor</v>
          </cell>
          <cell r="F839" t="str">
            <v>LABXAG</v>
          </cell>
          <cell r="H839" t="str">
            <v>SPS CWC-Not CWC Item</v>
          </cell>
          <cell r="I839">
            <v>-10112.06413269378</v>
          </cell>
        </row>
        <row r="840">
          <cell r="B840" t="str">
            <v>Deferred Taxes Plant</v>
          </cell>
          <cell r="C840" t="str">
            <v>General</v>
          </cell>
          <cell r="D840" t="str">
            <v>392030-General Transp Eq Trailer</v>
          </cell>
          <cell r="E840" t="str">
            <v>Non-Labor</v>
          </cell>
          <cell r="F840" t="str">
            <v>LABXAG</v>
          </cell>
          <cell r="H840" t="str">
            <v>SPS CWC-Not CWC Item</v>
          </cell>
          <cell r="I840">
            <v>-2353.1101101079885</v>
          </cell>
        </row>
        <row r="841">
          <cell r="B841" t="str">
            <v>Deferred Taxes Plant</v>
          </cell>
          <cell r="C841" t="str">
            <v>General</v>
          </cell>
          <cell r="D841" t="str">
            <v>392040-General Transp Eq Grp 4</v>
          </cell>
          <cell r="E841" t="str">
            <v>Non-Labor</v>
          </cell>
          <cell r="F841" t="str">
            <v>LABXAG</v>
          </cell>
          <cell r="H841" t="str">
            <v>SPS CWC-Not CWC Item</v>
          </cell>
          <cell r="I841">
            <v>-12872.024555665404</v>
          </cell>
        </row>
        <row r="842">
          <cell r="B842" t="str">
            <v>Deferred Taxes Plant</v>
          </cell>
          <cell r="C842" t="str">
            <v>General</v>
          </cell>
          <cell r="D842" t="str">
            <v>393000-General Stores Equipmen</v>
          </cell>
          <cell r="E842" t="str">
            <v>Non-Labor</v>
          </cell>
          <cell r="F842" t="str">
            <v>LABXAG</v>
          </cell>
          <cell r="H842" t="str">
            <v>SPS CWC-Not CWC Item</v>
          </cell>
          <cell r="I842">
            <v>-519.21362802003046</v>
          </cell>
        </row>
        <row r="843">
          <cell r="B843" t="str">
            <v>Deferred Taxes Plant</v>
          </cell>
          <cell r="C843" t="str">
            <v>General</v>
          </cell>
          <cell r="D843" t="str">
            <v>394000-General Tools &amp; Shop Equi</v>
          </cell>
          <cell r="E843" t="str">
            <v>Non-Labor</v>
          </cell>
          <cell r="F843" t="str">
            <v>LABXAG</v>
          </cell>
          <cell r="H843" t="str">
            <v>SPS CWC-Not CWC Item</v>
          </cell>
          <cell r="I843">
            <v>-64152.42072282343</v>
          </cell>
        </row>
        <row r="844">
          <cell r="B844" t="str">
            <v>Deferred Taxes Plant</v>
          </cell>
          <cell r="C844" t="str">
            <v>General</v>
          </cell>
          <cell r="D844" t="str">
            <v>395000-General Laboratory Equi</v>
          </cell>
          <cell r="E844" t="str">
            <v>Non-Labor</v>
          </cell>
          <cell r="F844" t="str">
            <v>LABXAG</v>
          </cell>
          <cell r="H844" t="str">
            <v>SPS CWC-Not CWC Item</v>
          </cell>
          <cell r="I844">
            <v>-13167.569971936528</v>
          </cell>
        </row>
        <row r="845">
          <cell r="B845" t="str">
            <v>Deferred Taxes Plant</v>
          </cell>
          <cell r="C845" t="str">
            <v>General</v>
          </cell>
          <cell r="D845" t="str">
            <v>396000-General Power Operated E</v>
          </cell>
          <cell r="E845" t="str">
            <v>Non-Labor</v>
          </cell>
          <cell r="F845" t="str">
            <v>LABXAG</v>
          </cell>
          <cell r="H845" t="str">
            <v>SPS CWC-Not CWC Item</v>
          </cell>
          <cell r="I845">
            <v>-2885.2005437078046</v>
          </cell>
        </row>
        <row r="846">
          <cell r="B846" t="str">
            <v>Deferred Taxes Plant</v>
          </cell>
          <cell r="C846" t="str">
            <v>General</v>
          </cell>
          <cell r="D846" t="str">
            <v>397000-General Communication E</v>
          </cell>
          <cell r="E846" t="str">
            <v>Non-Labor</v>
          </cell>
          <cell r="F846" t="str">
            <v>LABXAG</v>
          </cell>
          <cell r="H846" t="str">
            <v>SPS CWC-Not CWC Item</v>
          </cell>
          <cell r="I846">
            <v>-77355.029441691193</v>
          </cell>
        </row>
        <row r="847">
          <cell r="B847" t="str">
            <v>Deferred Taxes Plant</v>
          </cell>
          <cell r="C847" t="str">
            <v>General</v>
          </cell>
          <cell r="D847" t="str">
            <v>397010-General Comm Eq Two Wa</v>
          </cell>
          <cell r="E847" t="str">
            <v>Non-Labor</v>
          </cell>
          <cell r="F847" t="str">
            <v>LABXAG</v>
          </cell>
          <cell r="H847" t="str">
            <v>SPS CWC-Not CWC Item</v>
          </cell>
          <cell r="I847">
            <v>-62857.08875878113</v>
          </cell>
        </row>
        <row r="848">
          <cell r="B848" t="str">
            <v>Deferred Taxes Plant</v>
          </cell>
          <cell r="C848" t="str">
            <v>General</v>
          </cell>
          <cell r="D848" t="str">
            <v>397020-General Comm Eq AE</v>
          </cell>
          <cell r="E848" t="str">
            <v>Non-Labor</v>
          </cell>
          <cell r="F848" t="str">
            <v>LABXAG</v>
          </cell>
          <cell r="H848" t="str">
            <v>SPS CWC-Not CWC Item</v>
          </cell>
          <cell r="I848">
            <v>-113.72988671118503</v>
          </cell>
        </row>
        <row r="849">
          <cell r="B849" t="str">
            <v>Deferred Taxes Plant</v>
          </cell>
          <cell r="C849" t="str">
            <v>General</v>
          </cell>
          <cell r="D849" t="str">
            <v>397030-General Comm Eq EM</v>
          </cell>
          <cell r="E849" t="str">
            <v>Non-Labor</v>
          </cell>
          <cell r="F849" t="str">
            <v>LABXAG</v>
          </cell>
          <cell r="H849" t="str">
            <v>SPS CWC-Not CWC Item</v>
          </cell>
          <cell r="I849">
            <v>-21307.674639929053</v>
          </cell>
        </row>
        <row r="850">
          <cell r="B850" t="str">
            <v>Deferred Taxes Plant</v>
          </cell>
          <cell r="C850" t="str">
            <v>General</v>
          </cell>
          <cell r="D850" t="str">
            <v>398000-General Miscellaneous E</v>
          </cell>
          <cell r="E850" t="str">
            <v>Non-Labor</v>
          </cell>
          <cell r="F850" t="str">
            <v>LABXAG</v>
          </cell>
          <cell r="H850" t="str">
            <v>SPS CWC-Not CWC Item</v>
          </cell>
          <cell r="I850">
            <v>-3309.4946840596508</v>
          </cell>
        </row>
        <row r="851">
          <cell r="B851" t="str">
            <v>Deferred Taxes Plant</v>
          </cell>
          <cell r="C851" t="str">
            <v>Other</v>
          </cell>
          <cell r="D851" t="str">
            <v>SchM-108 - Accrued Vacation Paid</v>
          </cell>
          <cell r="E851" t="str">
            <v>Non-Labor</v>
          </cell>
          <cell r="F851" t="str">
            <v>LABOR</v>
          </cell>
          <cell r="H851" t="str">
            <v>SPS CWC-Not CWC Item</v>
          </cell>
          <cell r="I851">
            <v>18385.247647065007</v>
          </cell>
        </row>
        <row r="852">
          <cell r="B852" t="str">
            <v>Deferred Taxes Plant</v>
          </cell>
          <cell r="C852" t="str">
            <v>Other</v>
          </cell>
          <cell r="D852" t="str">
            <v>SchM-116 - Bad Debt</v>
          </cell>
          <cell r="E852" t="str">
            <v>Non-Labor</v>
          </cell>
          <cell r="F852" t="str">
            <v>CUST-RET</v>
          </cell>
          <cell r="H852" t="str">
            <v>SPS CWC-Not CWC Item</v>
          </cell>
          <cell r="I852">
            <v>677950.51533348963</v>
          </cell>
        </row>
        <row r="853">
          <cell r="B853" t="str">
            <v>Deferred Taxes Plant</v>
          </cell>
          <cell r="C853" t="str">
            <v>Other</v>
          </cell>
          <cell r="D853" t="str">
            <v>SchM-130 - Deferred Compensation Plan Reserve</v>
          </cell>
          <cell r="E853" t="str">
            <v>Non-Labor</v>
          </cell>
          <cell r="F853" t="str">
            <v>LABOR</v>
          </cell>
          <cell r="H853" t="str">
            <v>SPS CWC-Not CWC Item</v>
          </cell>
          <cell r="I853">
            <v>213970.64319953902</v>
          </cell>
        </row>
        <row r="854">
          <cell r="B854" t="str">
            <v>Deferred Taxes Plant</v>
          </cell>
          <cell r="C854" t="str">
            <v>Other</v>
          </cell>
          <cell r="D854" t="str">
            <v>SchM-134 - Non-Qualified Pension Plans - 190</v>
          </cell>
          <cell r="E854" t="str">
            <v>Non-Labor</v>
          </cell>
          <cell r="F854" t="str">
            <v>LABOR</v>
          </cell>
          <cell r="H854" t="str">
            <v>SPS CWC-Not CWC Item</v>
          </cell>
          <cell r="I854">
            <v>8014.8700334027772</v>
          </cell>
        </row>
        <row r="855">
          <cell r="B855" t="str">
            <v>Deferred Taxes Plant</v>
          </cell>
          <cell r="C855" t="str">
            <v>Other</v>
          </cell>
          <cell r="D855" t="str">
            <v>SchM-136 - Performance Share Plan</v>
          </cell>
          <cell r="E855" t="str">
            <v>Non-Labor</v>
          </cell>
          <cell r="F855" t="str">
            <v>LABOR</v>
          </cell>
          <cell r="H855" t="str">
            <v>SPS CWC-Not CWC Item</v>
          </cell>
          <cell r="I855">
            <v>16976.318405964372</v>
          </cell>
        </row>
        <row r="856">
          <cell r="B856" t="str">
            <v>Deferred Taxes Plant</v>
          </cell>
          <cell r="C856" t="str">
            <v>Other</v>
          </cell>
          <cell r="D856" t="str">
            <v>SchM-146 - State Tax Deduction Cash Vs Accrual - 190</v>
          </cell>
          <cell r="E856" t="str">
            <v>Non-Labor</v>
          </cell>
          <cell r="F856" t="str">
            <v>PIS-NET</v>
          </cell>
          <cell r="H856" t="str">
            <v>SPS CWC-Not CWC Item</v>
          </cell>
          <cell r="I856">
            <v>-134334.55597586208</v>
          </cell>
        </row>
        <row r="857">
          <cell r="B857" t="str">
            <v>Deferred Taxes Plant</v>
          </cell>
          <cell r="C857" t="str">
            <v>Other</v>
          </cell>
          <cell r="D857" t="str">
            <v>SchM-178 - Interest Income on Disputed Tax</v>
          </cell>
          <cell r="E857" t="str">
            <v>Non-Labor</v>
          </cell>
          <cell r="F857" t="str">
            <v>PIS-NET</v>
          </cell>
          <cell r="H857" t="str">
            <v>SPS CWC-Not CWC Item</v>
          </cell>
          <cell r="I857">
            <v>344411.53108700039</v>
          </cell>
        </row>
        <row r="858">
          <cell r="B858" t="str">
            <v>Deferred Taxes Plant</v>
          </cell>
          <cell r="C858" t="str">
            <v>Other</v>
          </cell>
          <cell r="D858" t="str">
            <v>SchM-179 - DSM/CIP</v>
          </cell>
          <cell r="E858" t="str">
            <v>Non-Labor</v>
          </cell>
          <cell r="F858" t="str">
            <v>PIS-NET</v>
          </cell>
          <cell r="H858" t="str">
            <v>SPS CWC-Not CWC Item</v>
          </cell>
          <cell r="I858">
            <v>-292785.6503436187</v>
          </cell>
        </row>
        <row r="859">
          <cell r="B859" t="str">
            <v>Deferred Taxes Plant</v>
          </cell>
          <cell r="C859" t="str">
            <v>Other</v>
          </cell>
          <cell r="D859" t="str">
            <v>SchM-186 - Deferred Fuel Costs</v>
          </cell>
          <cell r="E859" t="str">
            <v>Non-Labor</v>
          </cell>
          <cell r="F859" t="str">
            <v>PIS-NET</v>
          </cell>
          <cell r="H859" t="str">
            <v>SPS CWC-Not CWC Item</v>
          </cell>
          <cell r="I859">
            <v>-9781774.1031741593</v>
          </cell>
        </row>
        <row r="860">
          <cell r="B860" t="str">
            <v>Deferred Taxes Plant</v>
          </cell>
          <cell r="C860" t="str">
            <v>Other</v>
          </cell>
          <cell r="D860" t="str">
            <v>SchM-187 - Reg Asset/Liability Transmission Attachment O</v>
          </cell>
          <cell r="E860" t="str">
            <v>Non-Labor</v>
          </cell>
          <cell r="F860" t="str">
            <v>PIS-NET</v>
          </cell>
          <cell r="H860" t="str">
            <v>SPS CWC-Not CWC Item</v>
          </cell>
          <cell r="I860">
            <v>-1945267.6718472482</v>
          </cell>
        </row>
        <row r="861">
          <cell r="B861" t="str">
            <v>Deferred Taxes Plant</v>
          </cell>
          <cell r="C861" t="str">
            <v>Other</v>
          </cell>
          <cell r="D861" t="str">
            <v>SchM-188 - Contributions Carryover</v>
          </cell>
          <cell r="E861" t="str">
            <v>Non-Labor</v>
          </cell>
          <cell r="F861" t="str">
            <v>PIS-NET</v>
          </cell>
          <cell r="H861" t="str">
            <v>SPS CWC-Not CWC Item</v>
          </cell>
          <cell r="I861">
            <v>-10993.553678840006</v>
          </cell>
        </row>
        <row r="862">
          <cell r="B862" t="str">
            <v>Deferred Taxes Plant</v>
          </cell>
          <cell r="C862" t="str">
            <v>Other</v>
          </cell>
          <cell r="D862" t="str">
            <v>SchM-189 - OCI Treasury</v>
          </cell>
          <cell r="E862" t="str">
            <v>Non-Labor</v>
          </cell>
          <cell r="F862" t="str">
            <v>PIS-NET</v>
          </cell>
          <cell r="H862" t="str">
            <v>SPS CWC-Not CWC Item</v>
          </cell>
          <cell r="I862">
            <v>-16180.63059284004</v>
          </cell>
        </row>
        <row r="863">
          <cell r="B863" t="str">
            <v>Deferred Taxes Plant</v>
          </cell>
          <cell r="C863" t="str">
            <v>Other</v>
          </cell>
          <cell r="D863" t="str">
            <v>SchM-195 - Renewable Energy Standard</v>
          </cell>
          <cell r="E863" t="str">
            <v>Non-Labor</v>
          </cell>
          <cell r="F863" t="str">
            <v>PIS-NET</v>
          </cell>
          <cell r="H863" t="str">
            <v>SPS CWC-Not CWC Item</v>
          </cell>
          <cell r="I863">
            <v>-1682828.6937381099</v>
          </cell>
        </row>
        <row r="864">
          <cell r="B864" t="str">
            <v>Deferred Taxes Plant</v>
          </cell>
          <cell r="C864" t="str">
            <v>Other</v>
          </cell>
          <cell r="D864" t="str">
            <v>SchM-201 - State Tax Deduction Cash vs Accrual - Fin 48</v>
          </cell>
          <cell r="E864" t="str">
            <v>Non-Labor</v>
          </cell>
          <cell r="F864" t="str">
            <v>PIS-NET</v>
          </cell>
          <cell r="H864" t="str">
            <v>SPS CWC-Not CWC Item</v>
          </cell>
          <cell r="I864">
            <v>-41922.06718384703</v>
          </cell>
        </row>
        <row r="865">
          <cell r="B865" t="str">
            <v>Deferred Taxes Plant</v>
          </cell>
          <cell r="C865" t="str">
            <v>Other</v>
          </cell>
          <cell r="D865" t="str">
            <v>SchM-203 - Fed NOL Benefit</v>
          </cell>
          <cell r="E865" t="str">
            <v>Non-Labor</v>
          </cell>
          <cell r="F865" t="str">
            <v>PIS-NET</v>
          </cell>
          <cell r="H865" t="str">
            <v>SPS CWC-Not CWC Item</v>
          </cell>
          <cell r="I865">
            <v>-1222445.31248966</v>
          </cell>
        </row>
        <row r="866">
          <cell r="B866" t="str">
            <v>Deferred Taxes Plant</v>
          </cell>
          <cell r="C866" t="str">
            <v>Other</v>
          </cell>
          <cell r="D866" t="str">
            <v>SchM-205 - State Only NOL</v>
          </cell>
          <cell r="E866" t="str">
            <v>Non-Labor</v>
          </cell>
          <cell r="F866" t="str">
            <v>PIS-NET</v>
          </cell>
          <cell r="H866" t="str">
            <v>SPS CWC-Not CWC Item</v>
          </cell>
          <cell r="I866">
            <v>-1191.2725999999909</v>
          </cell>
        </row>
        <row r="867">
          <cell r="B867" t="str">
            <v>Deferred Taxes Plant</v>
          </cell>
          <cell r="C867" t="str">
            <v>Other</v>
          </cell>
          <cell r="D867" t="str">
            <v>SchM-207 - Mark to Market Adjust</v>
          </cell>
          <cell r="E867" t="str">
            <v>Non-Labor</v>
          </cell>
          <cell r="F867" t="str">
            <v>PIS-NET</v>
          </cell>
          <cell r="H867" t="str">
            <v>SPS CWC-Not CWC Item</v>
          </cell>
          <cell r="I867">
            <v>96176.671784999999</v>
          </cell>
        </row>
        <row r="868">
          <cell r="B868" t="str">
            <v>Deferred Taxes Plant</v>
          </cell>
          <cell r="C868" t="str">
            <v>Other</v>
          </cell>
          <cell r="D868" t="str">
            <v>SchM-213 - Rate Refund Reserve</v>
          </cell>
          <cell r="E868" t="str">
            <v>Non-Labor</v>
          </cell>
          <cell r="F868" t="str">
            <v>PIS-NET</v>
          </cell>
          <cell r="H868" t="str">
            <v>SPS CWC-Not CWC Item</v>
          </cell>
          <cell r="I868">
            <v>-874168.90107297001</v>
          </cell>
        </row>
        <row r="869">
          <cell r="B869" t="str">
            <v>Deferred Taxes Plant</v>
          </cell>
          <cell r="C869" t="str">
            <v>Other</v>
          </cell>
          <cell r="D869" t="str">
            <v>SchM-261 - Section 59e Adjustment</v>
          </cell>
          <cell r="E869" t="str">
            <v>Non-Labor</v>
          </cell>
          <cell r="F869" t="str">
            <v>PIS-NET</v>
          </cell>
          <cell r="H869" t="str">
            <v>SPS CWC-Not CWC Item</v>
          </cell>
          <cell r="I869">
            <v>5483412.0962139964</v>
          </cell>
        </row>
        <row r="870">
          <cell r="B870" t="str">
            <v>Deferred Taxes Plant</v>
          </cell>
          <cell r="C870" t="str">
            <v>Other</v>
          </cell>
          <cell r="D870" t="str">
            <v>SchM-275 - Reg Asset - Miscellaneous</v>
          </cell>
          <cell r="E870" t="str">
            <v>Non-Labor</v>
          </cell>
          <cell r="F870" t="str">
            <v>PIS-NET</v>
          </cell>
          <cell r="H870" t="str">
            <v>SPS CWC-Not CWC Item</v>
          </cell>
          <cell r="I870">
            <v>-15919865.921935754</v>
          </cell>
        </row>
        <row r="871">
          <cell r="B871" t="str">
            <v>Deferred Taxes Plant</v>
          </cell>
          <cell r="C871" t="str">
            <v>Other</v>
          </cell>
          <cell r="D871" t="str">
            <v>SchM-293 - Rate Change</v>
          </cell>
          <cell r="E871" t="str">
            <v>Non-Labor</v>
          </cell>
          <cell r="F871" t="str">
            <v>PIS-NET</v>
          </cell>
          <cell r="H871" t="str">
            <v>SPS CWC-Not CWC Item</v>
          </cell>
          <cell r="I871">
            <v>879482.25469729025</v>
          </cell>
        </row>
        <row r="872">
          <cell r="B872" t="str">
            <v>Deferred Taxes Plant</v>
          </cell>
          <cell r="C872" t="str">
            <v>Other</v>
          </cell>
          <cell r="D872" t="str">
            <v>SchM-295 - Rate Change on Fin 48 Temp Items - Reg</v>
          </cell>
          <cell r="E872" t="str">
            <v>Non-Labor</v>
          </cell>
          <cell r="F872" t="str">
            <v>PIS-NET</v>
          </cell>
          <cell r="H872" t="str">
            <v>SPS CWC-Not CWC Item</v>
          </cell>
          <cell r="I872">
            <v>-1263350.5499999998</v>
          </cell>
        </row>
        <row r="873">
          <cell r="B873" t="str">
            <v>Deferred Taxes Plant</v>
          </cell>
          <cell r="C873" t="str">
            <v>Other</v>
          </cell>
          <cell r="D873" t="str">
            <v>SchM-296 - Rate Change on Fin 48 Temp Items - Non Reg</v>
          </cell>
          <cell r="E873" t="str">
            <v>Non-Labor</v>
          </cell>
          <cell r="F873" t="str">
            <v>PIS-NET</v>
          </cell>
          <cell r="H873" t="str">
            <v>SPS CWC-Not CWC Item</v>
          </cell>
          <cell r="I873">
            <v>-244626</v>
          </cell>
        </row>
        <row r="874">
          <cell r="B874" t="str">
            <v>Deferred Taxes Non-Plant</v>
          </cell>
          <cell r="C874" t="str">
            <v>Plant Related</v>
          </cell>
          <cell r="D874" t="str">
            <v>SchM-147 - State Tax Deduction Cash Vs Accrual - 283</v>
          </cell>
          <cell r="E874" t="str">
            <v>Non-Labor</v>
          </cell>
          <cell r="F874" t="str">
            <v>PIS-NET</v>
          </cell>
          <cell r="H874" t="str">
            <v>SPS CWC-Not CWC Item</v>
          </cell>
          <cell r="I874">
            <v>-368308.5</v>
          </cell>
        </row>
        <row r="875">
          <cell r="B875" t="str">
            <v>Deferred Taxes Non-Plant</v>
          </cell>
          <cell r="C875" t="str">
            <v>Energy Related</v>
          </cell>
          <cell r="D875" t="str">
            <v>SchM-PTC - Deferred PTCs - Hale</v>
          </cell>
          <cell r="E875" t="str">
            <v>Non-Labor</v>
          </cell>
          <cell r="F875" t="str">
            <v>ENERGY</v>
          </cell>
          <cell r="H875" t="str">
            <v>SPS CWC-Not CWC Item</v>
          </cell>
          <cell r="I875">
            <v>52136268.999999948</v>
          </cell>
        </row>
        <row r="876">
          <cell r="B876" t="str">
            <v>Deferred Taxes Non-Plant</v>
          </cell>
          <cell r="C876" t="str">
            <v>Energy Related</v>
          </cell>
          <cell r="D876" t="str">
            <v>SchM-PTC - Deferred PTCs - Sagamore</v>
          </cell>
          <cell r="E876" t="str">
            <v>Non-Labor</v>
          </cell>
          <cell r="F876" t="str">
            <v>ENERGY</v>
          </cell>
          <cell r="H876" t="str">
            <v>SPS CWC-Not CWC Item</v>
          </cell>
          <cell r="I876">
            <v>21300</v>
          </cell>
        </row>
        <row r="877">
          <cell r="B877" t="str">
            <v>Gain on Sale of Utility Plant</v>
          </cell>
          <cell r="C877" t="str">
            <v>Steam Production</v>
          </cell>
          <cell r="D877" t="str">
            <v>41181-Operating Income - Gains from disposition of allowances</v>
          </cell>
          <cell r="E877" t="str">
            <v>Non-Labor</v>
          </cell>
          <cell r="F877" t="str">
            <v>12CP-PROD</v>
          </cell>
          <cell r="H877" t="str">
            <v>SPS CWC-Not CWC Item</v>
          </cell>
          <cell r="I877">
            <v>133934.71000000008</v>
          </cell>
        </row>
      </sheetData>
      <sheetData sheetId="6"/>
      <sheetData sheetId="7">
        <row r="8">
          <cell r="B8" t="str">
            <v>Labor - Bargaining</v>
          </cell>
          <cell r="C8" t="str">
            <v>Cost of Sales</v>
          </cell>
          <cell r="D8" t="str">
            <v>Steam Production Fuel</v>
          </cell>
          <cell r="E8" t="str">
            <v>50100-Steam Genr Fuel</v>
          </cell>
          <cell r="F8" t="str">
            <v>ENERGY</v>
          </cell>
          <cell r="G8" t="str">
            <v>SPS CWC-Labor Regular</v>
          </cell>
          <cell r="T8">
            <v>0</v>
          </cell>
        </row>
        <row r="9">
          <cell r="B9" t="str">
            <v>Labor - Bargaining</v>
          </cell>
          <cell r="C9" t="str">
            <v>Cost of Sales</v>
          </cell>
          <cell r="G9" t="str">
            <v>Sub-Total Cost of Sales</v>
          </cell>
          <cell r="T9">
            <v>0</v>
          </cell>
        </row>
        <row r="11">
          <cell r="B11" t="str">
            <v>Labor - Bargaining</v>
          </cell>
          <cell r="C11" t="str">
            <v>O&amp;M</v>
          </cell>
          <cell r="D11" t="str">
            <v>A&amp;G</v>
          </cell>
          <cell r="E11" t="str">
            <v>92000-A&amp;G Salaries</v>
          </cell>
          <cell r="F11" t="str">
            <v>LABXAG</v>
          </cell>
          <cell r="G11" t="str">
            <v>SPS CWC-Labor Regular</v>
          </cell>
          <cell r="T11">
            <v>37638.440810487911</v>
          </cell>
        </row>
        <row r="12">
          <cell r="B12" t="str">
            <v>Labor - Bargaining</v>
          </cell>
          <cell r="C12" t="str">
            <v>O&amp;M</v>
          </cell>
          <cell r="D12" t="str">
            <v>A&amp;G</v>
          </cell>
          <cell r="E12" t="str">
            <v>92100-A&amp;G Office &amp; Supplies</v>
          </cell>
          <cell r="F12" t="str">
            <v>LABXAG</v>
          </cell>
          <cell r="G12" t="str">
            <v>SPS CWC-Labor Regular</v>
          </cell>
          <cell r="T12">
            <v>0</v>
          </cell>
        </row>
        <row r="13">
          <cell r="B13" t="str">
            <v>Labor - Bargaining</v>
          </cell>
          <cell r="C13" t="str">
            <v>O&amp;M</v>
          </cell>
          <cell r="D13" t="str">
            <v>A&amp;G</v>
          </cell>
          <cell r="E13" t="str">
            <v>926000-Employee pensions and benefits</v>
          </cell>
          <cell r="F13" t="str">
            <v>LABXAG</v>
          </cell>
          <cell r="G13" t="str">
            <v>SPS CWC-Labor Regular</v>
          </cell>
          <cell r="T13">
            <v>23731.643329400555</v>
          </cell>
        </row>
        <row r="14">
          <cell r="B14" t="str">
            <v>Labor - Bargaining</v>
          </cell>
          <cell r="C14" t="str">
            <v>O&amp;M</v>
          </cell>
          <cell r="D14" t="str">
            <v>A&amp;G</v>
          </cell>
          <cell r="E14" t="str">
            <v>92800-A&amp;G Regulatory Comm Exp</v>
          </cell>
          <cell r="F14" t="str">
            <v>CUST-AVG</v>
          </cell>
          <cell r="G14" t="str">
            <v>SPS CWC-Labor Regular</v>
          </cell>
          <cell r="T14">
            <v>-87.986139640506295</v>
          </cell>
        </row>
        <row r="15">
          <cell r="B15" t="str">
            <v>Labor - Bargaining</v>
          </cell>
          <cell r="C15" t="str">
            <v>O&amp;M</v>
          </cell>
          <cell r="D15" t="str">
            <v>Customer Accounting</v>
          </cell>
          <cell r="E15" t="str">
            <v>90200-Cust Acct Meter Read</v>
          </cell>
          <cell r="F15" t="str">
            <v>CUST-AVG</v>
          </cell>
          <cell r="G15" t="str">
            <v>SPS CWC-Labor Regular</v>
          </cell>
          <cell r="T15">
            <v>28828.048141525804</v>
          </cell>
        </row>
        <row r="16">
          <cell r="B16" t="str">
            <v>Labor - Bargaining</v>
          </cell>
          <cell r="C16" t="str">
            <v>O&amp;M</v>
          </cell>
          <cell r="D16" t="str">
            <v>Customer Accounting</v>
          </cell>
          <cell r="E16" t="str">
            <v>90300-Cust Acct Recrds &amp;Coll</v>
          </cell>
          <cell r="F16" t="str">
            <v>CUST-AVG</v>
          </cell>
          <cell r="G16" t="str">
            <v>SPS CWC-Labor Regular</v>
          </cell>
          <cell r="T16">
            <v>4816.2449700479447</v>
          </cell>
        </row>
        <row r="17">
          <cell r="B17" t="str">
            <v>Labor - Bargaining</v>
          </cell>
          <cell r="C17" t="str">
            <v>O&amp;M</v>
          </cell>
          <cell r="D17" t="str">
            <v>Customer Accounting</v>
          </cell>
          <cell r="E17" t="str">
            <v>90500-Cust Acct Misc</v>
          </cell>
          <cell r="F17" t="str">
            <v>CUST-AVG</v>
          </cell>
          <cell r="G17" t="str">
            <v>SPS CWC-Labor Regular</v>
          </cell>
          <cell r="T17">
            <v>-1.5070002906519271</v>
          </cell>
        </row>
        <row r="18">
          <cell r="B18" t="str">
            <v>Labor - Bargaining</v>
          </cell>
          <cell r="C18" t="str">
            <v>O&amp;M</v>
          </cell>
          <cell r="D18" t="str">
            <v>Customer Service</v>
          </cell>
          <cell r="E18" t="str">
            <v>90800-Customer Asst Expense</v>
          </cell>
          <cell r="F18" t="str">
            <v>CUST-AVG</v>
          </cell>
          <cell r="G18" t="str">
            <v>SPS CWC-Labor Regular</v>
          </cell>
          <cell r="T18">
            <v>21890.566346986772</v>
          </cell>
        </row>
        <row r="19">
          <cell r="B19" t="str">
            <v>Labor - Bargaining</v>
          </cell>
          <cell r="C19" t="str">
            <v>O&amp;M</v>
          </cell>
          <cell r="D19" t="str">
            <v>Customer Service</v>
          </cell>
          <cell r="E19" t="str">
            <v>910000-Misc Cust Serv Expense</v>
          </cell>
          <cell r="F19" t="str">
            <v>CUST-RET</v>
          </cell>
          <cell r="G19" t="str">
            <v>SPS CWC-Labor Regular</v>
          </cell>
          <cell r="T19">
            <v>-0.9709132307362216</v>
          </cell>
        </row>
        <row r="20">
          <cell r="B20" t="str">
            <v>Labor - Bargaining</v>
          </cell>
          <cell r="C20" t="str">
            <v>O&amp;M</v>
          </cell>
          <cell r="D20" t="str">
            <v>Distribution Maintenance</v>
          </cell>
          <cell r="E20" t="str">
            <v>59100-Dist Mt of Structures</v>
          </cell>
          <cell r="F20" t="str">
            <v>TX</v>
          </cell>
          <cell r="G20" t="str">
            <v>SPS CWC-Labor Regular</v>
          </cell>
          <cell r="T20">
            <v>-2.8399850197888557E-2</v>
          </cell>
        </row>
        <row r="21">
          <cell r="B21" t="str">
            <v>Labor - Bargaining</v>
          </cell>
          <cell r="C21" t="str">
            <v>O&amp;M</v>
          </cell>
          <cell r="D21" t="str">
            <v>Distribution Maintenance</v>
          </cell>
          <cell r="E21" t="str">
            <v>59200-Dist Mt of Station Equip</v>
          </cell>
          <cell r="F21" t="str">
            <v>PIS-DIST</v>
          </cell>
          <cell r="G21" t="str">
            <v>SPS CWC-Labor Regular</v>
          </cell>
          <cell r="T21">
            <v>3139.8746739039029</v>
          </cell>
        </row>
        <row r="22">
          <cell r="B22" t="str">
            <v>Labor - Bargaining</v>
          </cell>
          <cell r="C22" t="str">
            <v>O&amp;M</v>
          </cell>
          <cell r="D22" t="str">
            <v>Distribution Maintenance</v>
          </cell>
          <cell r="E22" t="str">
            <v>59300-Dist Mtc of Overhead Lines</v>
          </cell>
          <cell r="F22" t="str">
            <v>NM</v>
          </cell>
          <cell r="G22" t="str">
            <v>SPS CWC-Labor Regular</v>
          </cell>
          <cell r="T22">
            <v>7062.1361827112905</v>
          </cell>
        </row>
        <row r="23">
          <cell r="B23" t="str">
            <v>Labor - Bargaining</v>
          </cell>
          <cell r="C23" t="str">
            <v>O&amp;M</v>
          </cell>
          <cell r="D23" t="str">
            <v>Distribution Maintenance</v>
          </cell>
          <cell r="E23" t="str">
            <v>59300-Dist Mtc of Overhead Lines</v>
          </cell>
          <cell r="F23" t="str">
            <v>PIS-DIST</v>
          </cell>
          <cell r="G23" t="str">
            <v>SPS CWC-Labor Regular</v>
          </cell>
          <cell r="T23">
            <v>2836.8511441871087</v>
          </cell>
        </row>
        <row r="24">
          <cell r="B24" t="str">
            <v>Labor - Bargaining</v>
          </cell>
          <cell r="C24" t="str">
            <v>O&amp;M</v>
          </cell>
          <cell r="D24" t="str">
            <v>Distribution Maintenance</v>
          </cell>
          <cell r="E24" t="str">
            <v>59300-Dist Mtc of Overhead Lines</v>
          </cell>
          <cell r="F24" t="str">
            <v>TX</v>
          </cell>
          <cell r="G24" t="str">
            <v>SPS CWC-Labor Regular</v>
          </cell>
          <cell r="T24">
            <v>24416.478380737863</v>
          </cell>
        </row>
        <row r="25">
          <cell r="B25" t="str">
            <v>Labor - Bargaining</v>
          </cell>
          <cell r="C25" t="str">
            <v>O&amp;M</v>
          </cell>
          <cell r="D25" t="str">
            <v>Distribution Maintenance</v>
          </cell>
          <cell r="E25" t="str">
            <v>59400-Dist Mt of Undergrnd Line</v>
          </cell>
          <cell r="F25" t="str">
            <v>NM</v>
          </cell>
          <cell r="G25" t="str">
            <v>SPS CWC-Labor Regular</v>
          </cell>
          <cell r="T25">
            <v>94.879325752589054</v>
          </cell>
        </row>
        <row r="26">
          <cell r="B26" t="str">
            <v>Labor - Bargaining</v>
          </cell>
          <cell r="C26" t="str">
            <v>O&amp;M</v>
          </cell>
          <cell r="D26" t="str">
            <v>Distribution Maintenance</v>
          </cell>
          <cell r="E26" t="str">
            <v>59400-Dist Mt of Undergrnd Line</v>
          </cell>
          <cell r="F26" t="str">
            <v>PIS-DIST</v>
          </cell>
          <cell r="G26" t="str">
            <v>SPS CWC-Labor Regular</v>
          </cell>
          <cell r="T26">
            <v>46.957822721251247</v>
          </cell>
        </row>
        <row r="27">
          <cell r="B27" t="str">
            <v>Labor - Bargaining</v>
          </cell>
          <cell r="C27" t="str">
            <v>O&amp;M</v>
          </cell>
          <cell r="D27" t="str">
            <v>Distribution Maintenance</v>
          </cell>
          <cell r="E27" t="str">
            <v>59400-Dist Mt of Undergrnd Line</v>
          </cell>
          <cell r="F27" t="str">
            <v>TX</v>
          </cell>
          <cell r="G27" t="str">
            <v>SPS CWC-Labor Regular</v>
          </cell>
          <cell r="T27">
            <v>455.80344893468231</v>
          </cell>
        </row>
        <row r="28">
          <cell r="B28" t="str">
            <v>Labor - Bargaining</v>
          </cell>
          <cell r="C28" t="str">
            <v>O&amp;M</v>
          </cell>
          <cell r="D28" t="str">
            <v>Distribution Maintenance</v>
          </cell>
          <cell r="E28" t="str">
            <v>59600-Dist Mtc of Streetlights</v>
          </cell>
          <cell r="F28" t="str">
            <v>NM</v>
          </cell>
          <cell r="G28" t="str">
            <v>SPS CWC-Labor Regular</v>
          </cell>
          <cell r="T28">
            <v>97.904175714867364</v>
          </cell>
        </row>
        <row r="29">
          <cell r="B29" t="str">
            <v>Labor - Bargaining</v>
          </cell>
          <cell r="C29" t="str">
            <v>O&amp;M</v>
          </cell>
          <cell r="D29" t="str">
            <v>Distribution Maintenance</v>
          </cell>
          <cell r="E29" t="str">
            <v>59600-Dist Mtc of Streetlights</v>
          </cell>
          <cell r="F29" t="str">
            <v>PIS-DIST</v>
          </cell>
          <cell r="G29" t="str">
            <v>SPS CWC-Labor Regular</v>
          </cell>
          <cell r="T29">
            <v>193.71516546702026</v>
          </cell>
        </row>
        <row r="30">
          <cell r="B30" t="str">
            <v>Labor - Bargaining</v>
          </cell>
          <cell r="C30" t="str">
            <v>O&amp;M</v>
          </cell>
          <cell r="D30" t="str">
            <v>Distribution Maintenance</v>
          </cell>
          <cell r="E30" t="str">
            <v>59600-Dist Mtc of Streetlights</v>
          </cell>
          <cell r="F30" t="str">
            <v>TX</v>
          </cell>
          <cell r="G30" t="str">
            <v>SPS CWC-Labor Regular</v>
          </cell>
          <cell r="T30">
            <v>214.15720745311148</v>
          </cell>
        </row>
        <row r="31">
          <cell r="B31" t="str">
            <v>Labor - Bargaining</v>
          </cell>
          <cell r="C31" t="str">
            <v>O&amp;M</v>
          </cell>
          <cell r="D31" t="str">
            <v>Distribution Maintenance</v>
          </cell>
          <cell r="E31" t="str">
            <v>59700-Dist Mtc of Meters</v>
          </cell>
          <cell r="F31" t="str">
            <v>NM</v>
          </cell>
          <cell r="G31" t="str">
            <v>SPS CWC-Labor Regular</v>
          </cell>
          <cell r="T31">
            <v>11.616389662788508</v>
          </cell>
        </row>
        <row r="32">
          <cell r="B32" t="str">
            <v>Labor - Bargaining</v>
          </cell>
          <cell r="C32" t="str">
            <v>O&amp;M</v>
          </cell>
          <cell r="D32" t="str">
            <v>Distribution Maintenance</v>
          </cell>
          <cell r="E32" t="str">
            <v>59700-Dist Mtc of Meters</v>
          </cell>
          <cell r="F32" t="str">
            <v>PIS-DIST</v>
          </cell>
          <cell r="G32" t="str">
            <v>SPS CWC-Labor Regular</v>
          </cell>
          <cell r="T32">
            <v>556.78278595693496</v>
          </cell>
        </row>
        <row r="33">
          <cell r="B33" t="str">
            <v>Labor - Bargaining</v>
          </cell>
          <cell r="C33" t="str">
            <v>O&amp;M</v>
          </cell>
          <cell r="D33" t="str">
            <v>Distribution Maintenance</v>
          </cell>
          <cell r="E33" t="str">
            <v>59700-Dist Mtc of Meters</v>
          </cell>
          <cell r="F33" t="str">
            <v>TX</v>
          </cell>
          <cell r="G33" t="str">
            <v>SPS CWC-Labor Regular</v>
          </cell>
          <cell r="T33">
            <v>5.0609171251565988</v>
          </cell>
        </row>
        <row r="34">
          <cell r="B34" t="str">
            <v>Labor - Bargaining</v>
          </cell>
          <cell r="C34" t="str">
            <v>O&amp;M</v>
          </cell>
          <cell r="D34" t="str">
            <v>Distribution Maintenance</v>
          </cell>
          <cell r="E34" t="str">
            <v>59800-Dist Mtce of Dist Plant</v>
          </cell>
          <cell r="F34" t="str">
            <v>NM</v>
          </cell>
          <cell r="G34" t="str">
            <v>SPS CWC-Labor Regular</v>
          </cell>
          <cell r="T34">
            <v>-5.9990694800090699E-2</v>
          </cell>
        </row>
        <row r="35">
          <cell r="B35" t="str">
            <v>Labor - Bargaining</v>
          </cell>
          <cell r="C35" t="str">
            <v>O&amp;M</v>
          </cell>
          <cell r="D35" t="str">
            <v>Distribution Maintenance</v>
          </cell>
          <cell r="E35" t="str">
            <v>59800-Dist Mtce of Dist Plant</v>
          </cell>
          <cell r="F35" t="str">
            <v>TX</v>
          </cell>
          <cell r="G35" t="str">
            <v>SPS CWC-Labor Regular</v>
          </cell>
          <cell r="T35">
            <v>143.6399539457671</v>
          </cell>
        </row>
        <row r="36">
          <cell r="B36" t="str">
            <v>Labor - Bargaining</v>
          </cell>
          <cell r="C36" t="str">
            <v>O&amp;M</v>
          </cell>
          <cell r="D36" t="str">
            <v>Distribution Operations</v>
          </cell>
          <cell r="E36" t="str">
            <v>58000-Dist Oper Sup &amp; Eng</v>
          </cell>
          <cell r="F36" t="str">
            <v>PIS-DIST</v>
          </cell>
          <cell r="G36" t="str">
            <v>SPS CWC-Labor Regular</v>
          </cell>
          <cell r="T36">
            <v>26211.597172610796</v>
          </cell>
        </row>
        <row r="37">
          <cell r="B37" t="str">
            <v>Labor - Bargaining</v>
          </cell>
          <cell r="C37" t="str">
            <v>O&amp;M</v>
          </cell>
          <cell r="D37" t="str">
            <v>Distribution Operations</v>
          </cell>
          <cell r="E37" t="str">
            <v>58000-Dist Oper Sup &amp; Eng</v>
          </cell>
          <cell r="F37" t="str">
            <v>TX</v>
          </cell>
          <cell r="G37" t="str">
            <v>SPS CWC-Labor Regular</v>
          </cell>
          <cell r="T37">
            <v>2312.8082799173244</v>
          </cell>
        </row>
        <row r="38">
          <cell r="B38" t="str">
            <v>Labor - Bargaining</v>
          </cell>
          <cell r="C38" t="str">
            <v>O&amp;M</v>
          </cell>
          <cell r="D38" t="str">
            <v>Distribution Operations</v>
          </cell>
          <cell r="E38" t="str">
            <v>58200-Dist Op Station Exp</v>
          </cell>
          <cell r="F38" t="str">
            <v>PIS-DIST</v>
          </cell>
          <cell r="G38" t="str">
            <v>SPS CWC-Labor Regular</v>
          </cell>
          <cell r="T38">
            <v>6173.7064344983928</v>
          </cell>
        </row>
        <row r="39">
          <cell r="B39" t="str">
            <v>Labor - Bargaining</v>
          </cell>
          <cell r="C39" t="str">
            <v>O&amp;M</v>
          </cell>
          <cell r="D39" t="str">
            <v>Distribution Operations</v>
          </cell>
          <cell r="E39" t="str">
            <v>58300-Dist Oper Overhead Lines</v>
          </cell>
          <cell r="F39" t="str">
            <v>NM</v>
          </cell>
          <cell r="G39" t="str">
            <v>SPS CWC-Labor Regular</v>
          </cell>
          <cell r="T39">
            <v>1033.3570556678276</v>
          </cell>
        </row>
        <row r="40">
          <cell r="B40" t="str">
            <v>Labor - Bargaining</v>
          </cell>
          <cell r="C40" t="str">
            <v>O&amp;M</v>
          </cell>
          <cell r="D40" t="str">
            <v>Distribution Operations</v>
          </cell>
          <cell r="E40" t="str">
            <v>58300-Dist Oper Overhead Lines</v>
          </cell>
          <cell r="F40" t="str">
            <v>PIS-DIST</v>
          </cell>
          <cell r="G40" t="str">
            <v>SPS CWC-Labor Regular</v>
          </cell>
          <cell r="T40">
            <v>5307.7375640646769</v>
          </cell>
        </row>
        <row r="41">
          <cell r="B41" t="str">
            <v>Labor - Bargaining</v>
          </cell>
          <cell r="C41" t="str">
            <v>O&amp;M</v>
          </cell>
          <cell r="D41" t="str">
            <v>Distribution Operations</v>
          </cell>
          <cell r="E41" t="str">
            <v>58300-Dist Oper Overhead Lines</v>
          </cell>
          <cell r="F41" t="str">
            <v>TX</v>
          </cell>
          <cell r="G41" t="str">
            <v>SPS CWC-Labor Regular</v>
          </cell>
          <cell r="T41">
            <v>5697.268526615042</v>
          </cell>
        </row>
        <row r="42">
          <cell r="B42" t="str">
            <v>Labor - Bargaining</v>
          </cell>
          <cell r="C42" t="str">
            <v>O&amp;M</v>
          </cell>
          <cell r="D42" t="str">
            <v>Distribution Operations</v>
          </cell>
          <cell r="E42" t="str">
            <v>58400-Dist Op UG Elec lines</v>
          </cell>
          <cell r="F42" t="str">
            <v>NM</v>
          </cell>
          <cell r="G42" t="str">
            <v>SPS CWC-Labor Regular</v>
          </cell>
          <cell r="T42">
            <v>178.56655773167603</v>
          </cell>
        </row>
        <row r="43">
          <cell r="B43" t="str">
            <v>Labor - Bargaining</v>
          </cell>
          <cell r="C43" t="str">
            <v>O&amp;M</v>
          </cell>
          <cell r="D43" t="str">
            <v>Distribution Operations</v>
          </cell>
          <cell r="E43" t="str">
            <v>58400-Dist Op UG Elec lines</v>
          </cell>
          <cell r="F43" t="str">
            <v>PIS-DIST</v>
          </cell>
          <cell r="G43" t="str">
            <v>SPS CWC-Labor Regular</v>
          </cell>
          <cell r="T43">
            <v>16.200359490988355</v>
          </cell>
        </row>
        <row r="44">
          <cell r="B44" t="str">
            <v>Labor - Bargaining</v>
          </cell>
          <cell r="C44" t="str">
            <v>O&amp;M</v>
          </cell>
          <cell r="D44" t="str">
            <v>Distribution Operations</v>
          </cell>
          <cell r="E44" t="str">
            <v>58400-Dist Op UG Elec lines</v>
          </cell>
          <cell r="F44" t="str">
            <v>TX</v>
          </cell>
          <cell r="G44" t="str">
            <v>SPS CWC-Labor Regular</v>
          </cell>
          <cell r="T44">
            <v>702.4168986724045</v>
          </cell>
        </row>
        <row r="45">
          <cell r="B45" t="str">
            <v>Labor - Bargaining</v>
          </cell>
          <cell r="C45" t="str">
            <v>O&amp;M</v>
          </cell>
          <cell r="D45" t="str">
            <v>Distribution Operations</v>
          </cell>
          <cell r="E45" t="str">
            <v>58500-Dist Oper Streetlight</v>
          </cell>
          <cell r="F45" t="str">
            <v>PIS-DIST</v>
          </cell>
          <cell r="G45" t="str">
            <v>SPS CWC-Labor Regular</v>
          </cell>
          <cell r="T45">
            <v>4113.0330883029619</v>
          </cell>
        </row>
        <row r="46">
          <cell r="B46" t="str">
            <v>Labor - Bargaining</v>
          </cell>
          <cell r="C46" t="str">
            <v>O&amp;M</v>
          </cell>
          <cell r="D46" t="str">
            <v>Distribution Operations</v>
          </cell>
          <cell r="E46" t="str">
            <v>58600-Dist Oper Meter Exp</v>
          </cell>
          <cell r="F46" t="str">
            <v>NM</v>
          </cell>
          <cell r="G46" t="str">
            <v>SPS CWC-Labor Regular</v>
          </cell>
          <cell r="T46">
            <v>10379.322821713595</v>
          </cell>
        </row>
        <row r="47">
          <cell r="B47" t="str">
            <v>Labor - Bargaining</v>
          </cell>
          <cell r="C47" t="str">
            <v>O&amp;M</v>
          </cell>
          <cell r="D47" t="str">
            <v>Distribution Operations</v>
          </cell>
          <cell r="E47" t="str">
            <v>58600-Dist Oper Meter Exp</v>
          </cell>
          <cell r="F47" t="str">
            <v>PIS-DIST</v>
          </cell>
          <cell r="G47" t="str">
            <v>SPS CWC-Labor Regular</v>
          </cell>
          <cell r="T47">
            <v>1028.7637255893753</v>
          </cell>
        </row>
        <row r="48">
          <cell r="B48" t="str">
            <v>Labor - Bargaining</v>
          </cell>
          <cell r="C48" t="str">
            <v>O&amp;M</v>
          </cell>
          <cell r="D48" t="str">
            <v>Distribution Operations</v>
          </cell>
          <cell r="E48" t="str">
            <v>58600-Dist Oper Meter Exp</v>
          </cell>
          <cell r="F48" t="str">
            <v>TX</v>
          </cell>
          <cell r="G48" t="str">
            <v>SPS CWC-Labor Regular</v>
          </cell>
          <cell r="T48">
            <v>15877.916207526123</v>
          </cell>
        </row>
        <row r="49">
          <cell r="B49" t="str">
            <v>Labor - Bargaining</v>
          </cell>
          <cell r="C49" t="str">
            <v>O&amp;M</v>
          </cell>
          <cell r="D49" t="str">
            <v>Distribution Operations</v>
          </cell>
          <cell r="E49" t="str">
            <v>58700-Dist Oper Cust Install</v>
          </cell>
          <cell r="F49" t="str">
            <v>PIS-DIST</v>
          </cell>
          <cell r="G49" t="str">
            <v>SPS CWC-Labor Regular</v>
          </cell>
          <cell r="T49">
            <v>4740.5954275072727</v>
          </cell>
        </row>
        <row r="50">
          <cell r="B50" t="str">
            <v>Labor - Bargaining</v>
          </cell>
          <cell r="C50" t="str">
            <v>O&amp;M</v>
          </cell>
          <cell r="D50" t="str">
            <v>Distribution Operations</v>
          </cell>
          <cell r="E50" t="str">
            <v>58800-Dist Oper Misc Exp</v>
          </cell>
          <cell r="F50" t="str">
            <v>NM</v>
          </cell>
          <cell r="G50" t="str">
            <v>SPS CWC-Labor Regular</v>
          </cell>
          <cell r="T50">
            <v>4699.2909832055684</v>
          </cell>
        </row>
        <row r="51">
          <cell r="B51" t="str">
            <v>Labor - Bargaining</v>
          </cell>
          <cell r="C51" t="str">
            <v>O&amp;M</v>
          </cell>
          <cell r="D51" t="str">
            <v>Distribution Operations</v>
          </cell>
          <cell r="E51" t="str">
            <v>58800-Dist Oper Misc Exp</v>
          </cell>
          <cell r="F51" t="str">
            <v>PIS-DIST</v>
          </cell>
          <cell r="G51" t="str">
            <v>SPS CWC-Labor Regular</v>
          </cell>
          <cell r="T51">
            <v>1333.9563869357034</v>
          </cell>
        </row>
        <row r="52">
          <cell r="B52" t="str">
            <v>Labor - Bargaining</v>
          </cell>
          <cell r="C52" t="str">
            <v>O&amp;M</v>
          </cell>
          <cell r="D52" t="str">
            <v>Distribution Operations</v>
          </cell>
          <cell r="E52" t="str">
            <v>58800-Dist Oper Misc Exp</v>
          </cell>
          <cell r="F52" t="str">
            <v>TX</v>
          </cell>
          <cell r="G52" t="str">
            <v>SPS CWC-Labor Regular</v>
          </cell>
          <cell r="T52">
            <v>16795.228497023818</v>
          </cell>
        </row>
        <row r="53">
          <cell r="B53" t="str">
            <v>Labor - Bargaining</v>
          </cell>
          <cell r="C53" t="str">
            <v>O&amp;M</v>
          </cell>
          <cell r="D53" t="str">
            <v>Other Production Maintenance</v>
          </cell>
          <cell r="E53" t="str">
            <v>55200-Oth Maint of Structures</v>
          </cell>
          <cell r="F53" t="str">
            <v>12CP-PROD</v>
          </cell>
          <cell r="G53" t="str">
            <v>SPS CWC-Labor Regular</v>
          </cell>
          <cell r="T53">
            <v>911.38512375826826</v>
          </cell>
        </row>
        <row r="54">
          <cell r="B54" t="str">
            <v>Labor - Bargaining</v>
          </cell>
          <cell r="C54" t="str">
            <v>O&amp;M</v>
          </cell>
          <cell r="D54" t="str">
            <v>Other Production Maintenance</v>
          </cell>
          <cell r="E54" t="str">
            <v>55300-Oth Mtc of Gen &amp; Ele Plant</v>
          </cell>
          <cell r="F54" t="str">
            <v>12CP-PROD</v>
          </cell>
          <cell r="G54" t="str">
            <v>SPS CWC-Labor Regular</v>
          </cell>
          <cell r="T54">
            <v>3522.9432345867599</v>
          </cell>
        </row>
        <row r="55">
          <cell r="B55" t="str">
            <v>Labor - Bargaining</v>
          </cell>
          <cell r="C55" t="str">
            <v>O&amp;M</v>
          </cell>
          <cell r="D55" t="str">
            <v>Other Production Maintenance</v>
          </cell>
          <cell r="E55" t="str">
            <v>55300W-Oth Mtc of Gen &amp; Ele Plant</v>
          </cell>
          <cell r="F55" t="str">
            <v>ENERGY</v>
          </cell>
          <cell r="G55" t="str">
            <v>SPS CWC-Labor Regular</v>
          </cell>
          <cell r="T55">
            <v>222.62015007912998</v>
          </cell>
        </row>
        <row r="56">
          <cell r="B56" t="str">
            <v>Labor - Bargaining</v>
          </cell>
          <cell r="C56" t="str">
            <v>O&amp;M</v>
          </cell>
          <cell r="D56" t="str">
            <v>Other Production Maintenance</v>
          </cell>
          <cell r="E56" t="str">
            <v>55400-Oth Mtc Misc Gen Plt Mjr</v>
          </cell>
          <cell r="F56" t="str">
            <v>12CP-PROD</v>
          </cell>
          <cell r="G56" t="str">
            <v>SPS CWC-Labor Regular</v>
          </cell>
          <cell r="T56">
            <v>8.9606313866029286</v>
          </cell>
        </row>
        <row r="57">
          <cell r="B57" t="str">
            <v>Labor - Bargaining</v>
          </cell>
          <cell r="C57" t="str">
            <v>O&amp;M</v>
          </cell>
          <cell r="D57" t="str">
            <v>Other Production Operations</v>
          </cell>
          <cell r="E57" t="str">
            <v>54600-Oth Oper Super&amp;Eng</v>
          </cell>
          <cell r="F57" t="str">
            <v>12CP-PROD</v>
          </cell>
          <cell r="G57" t="str">
            <v>SPS CWC-Labor Regular</v>
          </cell>
          <cell r="T57">
            <v>135.63779091172376</v>
          </cell>
        </row>
        <row r="58">
          <cell r="B58" t="str">
            <v>Labor - Bargaining</v>
          </cell>
          <cell r="C58" t="str">
            <v>O&amp;M</v>
          </cell>
          <cell r="D58" t="str">
            <v>Other Production Operations</v>
          </cell>
          <cell r="E58" t="str">
            <v>54600W-Oth Oper Super&amp;Eng</v>
          </cell>
          <cell r="F58" t="str">
            <v>ENERGY</v>
          </cell>
          <cell r="G58" t="str">
            <v>SPS CWC-Labor Regular</v>
          </cell>
          <cell r="T58">
            <v>399.70959650107386</v>
          </cell>
        </row>
        <row r="59">
          <cell r="B59" t="str">
            <v>Labor - Bargaining</v>
          </cell>
          <cell r="C59" t="str">
            <v>O&amp;M</v>
          </cell>
          <cell r="D59" t="str">
            <v>Other Production Operations</v>
          </cell>
          <cell r="E59" t="str">
            <v>54800-Oth Oper Gen Exp</v>
          </cell>
          <cell r="F59" t="str">
            <v>12CP-PROD</v>
          </cell>
          <cell r="G59" t="str">
            <v>SPS CWC-Labor Regular</v>
          </cell>
          <cell r="T59">
            <v>3154.2810563408157</v>
          </cell>
        </row>
        <row r="60">
          <cell r="B60" t="str">
            <v>Labor - Bargaining</v>
          </cell>
          <cell r="C60" t="str">
            <v>O&amp;M</v>
          </cell>
          <cell r="D60" t="str">
            <v>Other Production Operations</v>
          </cell>
          <cell r="E60" t="str">
            <v>54900-Oth Oper Misc Gen Exp</v>
          </cell>
          <cell r="F60" t="str">
            <v>12CP-PROD</v>
          </cell>
          <cell r="G60" t="str">
            <v>SPS CWC-Labor Regular</v>
          </cell>
          <cell r="T60">
            <v>358.69883005104231</v>
          </cell>
        </row>
        <row r="61">
          <cell r="B61" t="str">
            <v>Labor - Bargaining</v>
          </cell>
          <cell r="C61" t="str">
            <v>O&amp;M</v>
          </cell>
          <cell r="D61" t="str">
            <v>Regional Marketing Operations</v>
          </cell>
          <cell r="E61" t="str">
            <v>57510-Operations Supervision</v>
          </cell>
          <cell r="F61" t="str">
            <v>ENERGY</v>
          </cell>
          <cell r="G61" t="str">
            <v>SPS CWC-Labor Regular</v>
          </cell>
          <cell r="T61">
            <v>-0.20284087763080355</v>
          </cell>
        </row>
        <row r="62">
          <cell r="B62" t="str">
            <v>Labor - Bargaining</v>
          </cell>
          <cell r="C62" t="str">
            <v>O&amp;M</v>
          </cell>
          <cell r="D62" t="str">
            <v>Sales</v>
          </cell>
          <cell r="E62" t="str">
            <v>91200-Economic Development</v>
          </cell>
          <cell r="F62" t="str">
            <v>CUST-AVG</v>
          </cell>
          <cell r="G62" t="str">
            <v>SPS CWC-Labor Regular</v>
          </cell>
          <cell r="T62">
            <v>1840.4700552780869</v>
          </cell>
        </row>
        <row r="63">
          <cell r="B63" t="str">
            <v>Labor - Bargaining</v>
          </cell>
          <cell r="C63" t="str">
            <v>O&amp;M</v>
          </cell>
          <cell r="D63" t="str">
            <v>Sales</v>
          </cell>
          <cell r="E63" t="str">
            <v>916000-Misc Sales Expense</v>
          </cell>
          <cell r="F63" t="str">
            <v>CUST-AVG</v>
          </cell>
          <cell r="G63" t="str">
            <v>SPS CWC-Labor Regular</v>
          </cell>
          <cell r="T63">
            <v>-0.10157998853561478</v>
          </cell>
        </row>
        <row r="64">
          <cell r="B64" t="str">
            <v>Labor - Bargaining</v>
          </cell>
          <cell r="C64" t="str">
            <v>O&amp;M</v>
          </cell>
          <cell r="D64" t="str">
            <v>Steam Production Maintenance</v>
          </cell>
          <cell r="E64" t="str">
            <v>51000-Stm Maint Super&amp;Eng</v>
          </cell>
          <cell r="F64" t="str">
            <v>12CP-PROD</v>
          </cell>
          <cell r="G64" t="str">
            <v>SPS CWC-Labor Regular</v>
          </cell>
          <cell r="T64">
            <v>2984.0774567438248</v>
          </cell>
        </row>
        <row r="65">
          <cell r="B65" t="str">
            <v>Labor - Bargaining</v>
          </cell>
          <cell r="C65" t="str">
            <v>O&amp;M</v>
          </cell>
          <cell r="D65" t="str">
            <v>Steam Production Maintenance</v>
          </cell>
          <cell r="E65" t="str">
            <v>51100-Stm Maint of Structures</v>
          </cell>
          <cell r="F65" t="str">
            <v>12CP-PROD</v>
          </cell>
          <cell r="G65" t="str">
            <v>SPS CWC-Labor Regular</v>
          </cell>
          <cell r="T65">
            <v>10479.572059216156</v>
          </cell>
        </row>
        <row r="66">
          <cell r="B66" t="str">
            <v>Labor - Bargaining</v>
          </cell>
          <cell r="C66" t="str">
            <v>O&amp;M</v>
          </cell>
          <cell r="D66" t="str">
            <v>Steam Production Maintenance</v>
          </cell>
          <cell r="E66" t="str">
            <v>51200-Stm Maint of Boiler Plt</v>
          </cell>
          <cell r="F66" t="str">
            <v>ENERGY</v>
          </cell>
          <cell r="G66" t="str">
            <v>SPS CWC-Labor Regular</v>
          </cell>
          <cell r="T66">
            <v>47817.035724698726</v>
          </cell>
        </row>
        <row r="67">
          <cell r="B67" t="str">
            <v>Labor - Bargaining</v>
          </cell>
          <cell r="C67" t="str">
            <v>O&amp;M</v>
          </cell>
          <cell r="D67" t="str">
            <v>Steam Production Maintenance</v>
          </cell>
          <cell r="E67" t="str">
            <v>51300-Stm Maint of Elec Plant</v>
          </cell>
          <cell r="F67" t="str">
            <v>ENERGY</v>
          </cell>
          <cell r="G67" t="str">
            <v>SPS CWC-Labor Regular</v>
          </cell>
          <cell r="T67">
            <v>27009.785599071198</v>
          </cell>
        </row>
        <row r="68">
          <cell r="B68" t="str">
            <v>Labor - Bargaining</v>
          </cell>
          <cell r="C68" t="str">
            <v>O&amp;M</v>
          </cell>
          <cell r="D68" t="str">
            <v>Steam Production Maintenance</v>
          </cell>
          <cell r="E68" t="str">
            <v>51400-Stm Maint of Misc Stm Plt</v>
          </cell>
          <cell r="F68" t="str">
            <v>12CP-PROD</v>
          </cell>
          <cell r="G68" t="str">
            <v>SPS CWC-Labor Regular</v>
          </cell>
          <cell r="T68">
            <v>56243.724399625629</v>
          </cell>
        </row>
        <row r="69">
          <cell r="B69" t="str">
            <v>Labor - Bargaining</v>
          </cell>
          <cell r="C69" t="str">
            <v>O&amp;M</v>
          </cell>
          <cell r="D69" t="str">
            <v>Steam Production Operations</v>
          </cell>
          <cell r="E69" t="str">
            <v>50000-Stm Prod Op &amp; Supr</v>
          </cell>
          <cell r="F69" t="str">
            <v>12CP-PROD</v>
          </cell>
          <cell r="G69" t="str">
            <v>SPS CWC-Labor Regular</v>
          </cell>
          <cell r="T69">
            <v>14678.198998654752</v>
          </cell>
        </row>
        <row r="70">
          <cell r="B70" t="str">
            <v>Labor - Bargaining</v>
          </cell>
          <cell r="C70" t="str">
            <v>O&amp;M</v>
          </cell>
          <cell r="D70" t="str">
            <v>Steam Production Operations</v>
          </cell>
          <cell r="E70" t="str">
            <v>50170-Stm Gen Fuel</v>
          </cell>
          <cell r="F70" t="str">
            <v>ENERGY</v>
          </cell>
          <cell r="G70" t="str">
            <v>SPS CWC-Labor Regular</v>
          </cell>
          <cell r="T70">
            <v>-31.927813611265357</v>
          </cell>
        </row>
        <row r="71">
          <cell r="B71" t="str">
            <v>Labor - Bargaining</v>
          </cell>
          <cell r="C71" t="str">
            <v>O&amp;M</v>
          </cell>
          <cell r="D71" t="str">
            <v>Steam Production Operations</v>
          </cell>
          <cell r="E71" t="str">
            <v>50200-Steam Expenses Major</v>
          </cell>
          <cell r="F71" t="str">
            <v>12CP-PROD</v>
          </cell>
          <cell r="G71" t="str">
            <v>SPS CWC-Labor Regular</v>
          </cell>
          <cell r="T71">
            <v>74375.356882659675</v>
          </cell>
        </row>
        <row r="72">
          <cell r="B72" t="str">
            <v>Labor - Bargaining</v>
          </cell>
          <cell r="C72" t="str">
            <v>O&amp;M</v>
          </cell>
          <cell r="D72" t="str">
            <v>Steam Production Operations</v>
          </cell>
          <cell r="E72" t="str">
            <v>50500-Stm Gen Elec Exp Major</v>
          </cell>
          <cell r="F72" t="str">
            <v>12CP-PROD</v>
          </cell>
          <cell r="G72" t="str">
            <v>SPS CWC-Labor Regular</v>
          </cell>
          <cell r="T72">
            <v>61996.140967932864</v>
          </cell>
        </row>
        <row r="73">
          <cell r="B73" t="str">
            <v>Labor - Bargaining</v>
          </cell>
          <cell r="C73" t="str">
            <v>O&amp;M</v>
          </cell>
          <cell r="D73" t="str">
            <v>Steam Production Operations</v>
          </cell>
          <cell r="E73" t="str">
            <v>50600-Misc Steam Pwr Exp</v>
          </cell>
          <cell r="F73" t="str">
            <v>12CP-PROD</v>
          </cell>
          <cell r="G73" t="str">
            <v>SPS CWC-Labor Regular</v>
          </cell>
          <cell r="T73">
            <v>48363.733798306916</v>
          </cell>
        </row>
        <row r="74">
          <cell r="B74" t="str">
            <v>Labor - Bargaining</v>
          </cell>
          <cell r="C74" t="str">
            <v>O&amp;M</v>
          </cell>
          <cell r="D74" t="str">
            <v>Transmission Maintenance</v>
          </cell>
          <cell r="E74" t="str">
            <v>57000-Tran Mnt of Station Equip</v>
          </cell>
          <cell r="F74" t="str">
            <v>PIS-TRAN</v>
          </cell>
          <cell r="G74" t="str">
            <v>SPS CWC-Labor Regular</v>
          </cell>
          <cell r="T74">
            <v>4993.1673147295887</v>
          </cell>
        </row>
        <row r="75">
          <cell r="B75" t="str">
            <v>Labor - Bargaining</v>
          </cell>
          <cell r="C75" t="str">
            <v>O&amp;M</v>
          </cell>
          <cell r="D75" t="str">
            <v>Transmission Maintenance</v>
          </cell>
          <cell r="E75" t="str">
            <v>57100-Trans Mt of Overhead Lines</v>
          </cell>
          <cell r="F75" t="str">
            <v>PIS-TRAN</v>
          </cell>
          <cell r="G75" t="str">
            <v>SPS CWC-Labor Regular</v>
          </cell>
          <cell r="T75">
            <v>1039.5669435114783</v>
          </cell>
        </row>
        <row r="76">
          <cell r="B76" t="str">
            <v>Labor - Bargaining</v>
          </cell>
          <cell r="C76" t="str">
            <v>O&amp;M</v>
          </cell>
          <cell r="D76" t="str">
            <v>Transmission Maintenance</v>
          </cell>
          <cell r="E76" t="str">
            <v>57100-Trans Mt of Overhead Lines</v>
          </cell>
          <cell r="F76" t="str">
            <v>TX</v>
          </cell>
          <cell r="G76" t="str">
            <v>SPS CWC-Labor Regular</v>
          </cell>
          <cell r="T76">
            <v>396.0579997823059</v>
          </cell>
        </row>
        <row r="77">
          <cell r="B77" t="str">
            <v>Labor - Bargaining</v>
          </cell>
          <cell r="C77" t="str">
            <v>O&amp;M</v>
          </cell>
          <cell r="D77" t="str">
            <v>Transmission Operations</v>
          </cell>
          <cell r="E77" t="str">
            <v>56000-Trans Oper Super &amp; Eng</v>
          </cell>
          <cell r="F77" t="str">
            <v>PIS-TRAN</v>
          </cell>
          <cell r="G77" t="str">
            <v>SPS CWC-Labor Regular</v>
          </cell>
          <cell r="T77">
            <v>7504.1005016476611</v>
          </cell>
        </row>
        <row r="78">
          <cell r="B78" t="str">
            <v>Labor - Bargaining</v>
          </cell>
          <cell r="C78" t="str">
            <v>O&amp;M</v>
          </cell>
          <cell r="D78" t="str">
            <v>Transmission Operations</v>
          </cell>
          <cell r="E78" t="str">
            <v>56110-Load Disp-Reliability</v>
          </cell>
          <cell r="F78" t="str">
            <v>12CP-TRAN</v>
          </cell>
          <cell r="G78" t="str">
            <v>SPS CWC-Labor Regular</v>
          </cell>
          <cell r="T78">
            <v>-10.6067590332806</v>
          </cell>
        </row>
        <row r="79">
          <cell r="B79" t="str">
            <v>Labor - Bargaining</v>
          </cell>
          <cell r="C79" t="str">
            <v>O&amp;M</v>
          </cell>
          <cell r="D79" t="str">
            <v>Transmission Operations</v>
          </cell>
          <cell r="E79" t="str">
            <v>56111-Load Disp-Reliability</v>
          </cell>
          <cell r="F79" t="str">
            <v>12CP-TRAN</v>
          </cell>
          <cell r="G79" t="str">
            <v>SPS CWC-Labor Regular</v>
          </cell>
          <cell r="T79">
            <v>9.0073262713852689</v>
          </cell>
        </row>
        <row r="80">
          <cell r="B80" t="str">
            <v>Labor - Bargaining</v>
          </cell>
          <cell r="C80" t="str">
            <v>O&amp;M</v>
          </cell>
          <cell r="D80" t="str">
            <v>Transmission Operations</v>
          </cell>
          <cell r="E80" t="str">
            <v>56120-Load Disp-Monitor/Operate</v>
          </cell>
          <cell r="F80" t="str">
            <v>12CP-TRAN</v>
          </cell>
          <cell r="G80" t="str">
            <v>SPS CWC-Labor Regular</v>
          </cell>
          <cell r="T80">
            <v>20944.449057368296</v>
          </cell>
        </row>
        <row r="81">
          <cell r="B81" t="str">
            <v>Labor - Bargaining</v>
          </cell>
          <cell r="C81" t="str">
            <v>O&amp;M</v>
          </cell>
          <cell r="D81" t="str">
            <v>Transmission Operations</v>
          </cell>
          <cell r="E81" t="str">
            <v>56160-Trans Service Studies</v>
          </cell>
          <cell r="F81" t="str">
            <v>12CP-TRAN</v>
          </cell>
          <cell r="G81" t="str">
            <v>SPS CWC-Labor Regular</v>
          </cell>
          <cell r="T81">
            <v>-8.0342857110462074</v>
          </cell>
        </row>
        <row r="82">
          <cell r="B82" t="str">
            <v>Labor - Bargaining</v>
          </cell>
          <cell r="C82" t="str">
            <v>O&amp;M</v>
          </cell>
          <cell r="D82" t="str">
            <v>Transmission Operations</v>
          </cell>
          <cell r="E82" t="str">
            <v>56200-Trans Oper Station Exp</v>
          </cell>
          <cell r="F82" t="str">
            <v>PIS-TRAN</v>
          </cell>
          <cell r="G82" t="str">
            <v>SPS CWC-Labor Regular</v>
          </cell>
          <cell r="T82">
            <v>14377.184519014878</v>
          </cell>
        </row>
        <row r="83">
          <cell r="B83" t="str">
            <v>Labor - Bargaining</v>
          </cell>
          <cell r="C83" t="str">
            <v>O&amp;M</v>
          </cell>
          <cell r="D83" t="str">
            <v>Transmission Operations</v>
          </cell>
          <cell r="E83" t="str">
            <v>56300-Trans Oper OH Lines</v>
          </cell>
          <cell r="F83" t="str">
            <v>PIS-TRAN</v>
          </cell>
          <cell r="G83" t="str">
            <v>SPS CWC-Labor Regular</v>
          </cell>
          <cell r="T83">
            <v>623.25758138648257</v>
          </cell>
        </row>
        <row r="84">
          <cell r="B84" t="str">
            <v>Labor - Bargaining</v>
          </cell>
          <cell r="C84" t="str">
            <v>O&amp;M</v>
          </cell>
          <cell r="D84" t="str">
            <v>Transmission Operations</v>
          </cell>
          <cell r="E84" t="str">
            <v>56600-Trans Oper Misc Exp</v>
          </cell>
          <cell r="F84" t="str">
            <v>PIS-TRAN</v>
          </cell>
          <cell r="G84" t="str">
            <v>SPS CWC-Labor Regular</v>
          </cell>
          <cell r="T84">
            <v>9270.6848897252657</v>
          </cell>
        </row>
        <row r="85">
          <cell r="B85" t="str">
            <v>Labor - Bargaining</v>
          </cell>
          <cell r="C85" t="str">
            <v>O&amp;M</v>
          </cell>
          <cell r="G85" t="str">
            <v>Sub-Total O&amp;M</v>
          </cell>
          <cell r="T85">
            <v>676300.94992610882</v>
          </cell>
        </row>
        <row r="87">
          <cell r="B87" t="str">
            <v>Labor - Bargaining</v>
          </cell>
          <cell r="G87" t="str">
            <v>Sub-Total Labor - Bargaining</v>
          </cell>
          <cell r="T87">
            <v>676300.94992610882</v>
          </cell>
        </row>
        <row r="89">
          <cell r="B89" t="str">
            <v>Labor - Non-bargaining</v>
          </cell>
          <cell r="C89" t="str">
            <v>Cost of Sales</v>
          </cell>
          <cell r="D89" t="str">
            <v>Steam Production Fuel</v>
          </cell>
          <cell r="E89" t="str">
            <v>50100-Steam Genr Fuel</v>
          </cell>
          <cell r="F89" t="str">
            <v>ENERGY</v>
          </cell>
          <cell r="G89" t="str">
            <v>SPS CWC-Labor Regular</v>
          </cell>
          <cell r="T89">
            <v>0</v>
          </cell>
        </row>
        <row r="90">
          <cell r="B90" t="str">
            <v>Labor - Non-bargaining</v>
          </cell>
          <cell r="C90" t="str">
            <v>Cost of Sales</v>
          </cell>
          <cell r="G90" t="str">
            <v>Sub-Total Cost of Sales</v>
          </cell>
          <cell r="T90">
            <v>0</v>
          </cell>
        </row>
        <row r="92">
          <cell r="B92" t="str">
            <v>Labor - Non-bargaining</v>
          </cell>
          <cell r="C92" t="str">
            <v>O&amp;M</v>
          </cell>
          <cell r="D92" t="str">
            <v>A&amp;G</v>
          </cell>
          <cell r="E92" t="str">
            <v>92000-A&amp;G Salaries</v>
          </cell>
          <cell r="F92" t="str">
            <v>LABXAG</v>
          </cell>
          <cell r="G92" t="str">
            <v>SPS CWC-Labor Regular</v>
          </cell>
          <cell r="T92">
            <v>729227.21134695678</v>
          </cell>
        </row>
        <row r="93">
          <cell r="B93" t="str">
            <v>Labor - Non-bargaining</v>
          </cell>
          <cell r="C93" t="str">
            <v>O&amp;M</v>
          </cell>
          <cell r="D93" t="str">
            <v>A&amp;G</v>
          </cell>
          <cell r="E93" t="str">
            <v>92100-A&amp;G Office &amp; Supplies</v>
          </cell>
          <cell r="F93" t="str">
            <v>LABXAG</v>
          </cell>
          <cell r="G93" t="str">
            <v>SPS CWC-Labor Regular</v>
          </cell>
          <cell r="T93">
            <v>0</v>
          </cell>
        </row>
        <row r="94">
          <cell r="B94" t="str">
            <v>Labor - Non-bargaining</v>
          </cell>
          <cell r="C94" t="str">
            <v>O&amp;M</v>
          </cell>
          <cell r="D94" t="str">
            <v>A&amp;G</v>
          </cell>
          <cell r="E94" t="str">
            <v>926000-Employee pensions and benefits</v>
          </cell>
          <cell r="F94" t="str">
            <v>LABXAG</v>
          </cell>
          <cell r="G94" t="str">
            <v>SPS CWC-Labor Regular</v>
          </cell>
          <cell r="T94">
            <v>45181.230504719344</v>
          </cell>
        </row>
        <row r="95">
          <cell r="B95" t="str">
            <v>Labor - Non-bargaining</v>
          </cell>
          <cell r="C95" t="str">
            <v>O&amp;M</v>
          </cell>
          <cell r="D95" t="str">
            <v>A&amp;G</v>
          </cell>
          <cell r="E95" t="str">
            <v>92800-A&amp;G Regulatory Comm Exp</v>
          </cell>
          <cell r="F95" t="str">
            <v>CUST-AVG</v>
          </cell>
          <cell r="G95" t="str">
            <v>SPS CWC-Labor Regular</v>
          </cell>
          <cell r="T95">
            <v>-29.09983243139256</v>
          </cell>
        </row>
        <row r="96">
          <cell r="B96" t="str">
            <v>Labor - Non-bargaining</v>
          </cell>
          <cell r="C96" t="str">
            <v>O&amp;M</v>
          </cell>
          <cell r="D96" t="str">
            <v>Customer Accounting</v>
          </cell>
          <cell r="E96" t="str">
            <v>90100-Cust Acct Supervise</v>
          </cell>
          <cell r="F96" t="str">
            <v>CUST-AVG</v>
          </cell>
          <cell r="G96" t="str">
            <v>SPS CWC-Labor Regular</v>
          </cell>
          <cell r="T96">
            <v>649.58730000000014</v>
          </cell>
        </row>
        <row r="97">
          <cell r="B97" t="str">
            <v>Labor - Non-bargaining</v>
          </cell>
          <cell r="C97" t="str">
            <v>O&amp;M</v>
          </cell>
          <cell r="D97" t="str">
            <v>Customer Accounting</v>
          </cell>
          <cell r="E97" t="str">
            <v>90200-Cust Acct Meter Read</v>
          </cell>
          <cell r="F97" t="str">
            <v>CUST-AVG</v>
          </cell>
          <cell r="G97" t="str">
            <v>SPS CWC-Labor Regular</v>
          </cell>
          <cell r="T97">
            <v>49009.245130169045</v>
          </cell>
        </row>
        <row r="98">
          <cell r="B98" t="str">
            <v>Labor - Non-bargaining</v>
          </cell>
          <cell r="C98" t="str">
            <v>O&amp;M</v>
          </cell>
          <cell r="D98" t="str">
            <v>Customer Accounting</v>
          </cell>
          <cell r="E98" t="str">
            <v>90300-Cust Acct Recrds &amp;Coll</v>
          </cell>
          <cell r="F98" t="str">
            <v>CUST-AVG</v>
          </cell>
          <cell r="G98" t="str">
            <v>SPS CWC-Labor Regular</v>
          </cell>
          <cell r="T98">
            <v>74422.832435942459</v>
          </cell>
        </row>
        <row r="99">
          <cell r="B99" t="str">
            <v>Labor - Non-bargaining</v>
          </cell>
          <cell r="C99" t="str">
            <v>O&amp;M</v>
          </cell>
          <cell r="D99" t="str">
            <v>Customer Accounting</v>
          </cell>
          <cell r="E99" t="str">
            <v>90500-Cust Acct Misc</v>
          </cell>
          <cell r="F99" t="str">
            <v>CUST-AVG</v>
          </cell>
          <cell r="G99" t="str">
            <v>SPS CWC-Labor Regular</v>
          </cell>
          <cell r="T99">
            <v>388.09200034878222</v>
          </cell>
        </row>
        <row r="100">
          <cell r="B100" t="str">
            <v>Labor - Non-bargaining</v>
          </cell>
          <cell r="C100" t="str">
            <v>O&amp;M</v>
          </cell>
          <cell r="D100" t="str">
            <v>Customer Service</v>
          </cell>
          <cell r="E100" t="str">
            <v>90800-Customer Asst Expense</v>
          </cell>
          <cell r="F100" t="str">
            <v>CUST-AVG</v>
          </cell>
          <cell r="G100" t="str">
            <v>SPS CWC-Labor Regular</v>
          </cell>
          <cell r="T100">
            <v>37398.265983615878</v>
          </cell>
        </row>
        <row r="101">
          <cell r="B101" t="str">
            <v>Labor - Non-bargaining</v>
          </cell>
          <cell r="C101" t="str">
            <v>O&amp;M</v>
          </cell>
          <cell r="D101" t="str">
            <v>Customer Service</v>
          </cell>
          <cell r="E101" t="str">
            <v>90804EE-Customer Assistance SaversSwitch</v>
          </cell>
          <cell r="F101" t="str">
            <v>TX</v>
          </cell>
          <cell r="G101" t="str">
            <v>SPS CWC-Labor Regular</v>
          </cell>
          <cell r="T101">
            <v>62.787599999999998</v>
          </cell>
        </row>
        <row r="102">
          <cell r="B102" t="str">
            <v>Labor - Non-bargaining</v>
          </cell>
          <cell r="C102" t="str">
            <v>O&amp;M</v>
          </cell>
          <cell r="D102" t="str">
            <v>Customer Service</v>
          </cell>
          <cell r="E102" t="str">
            <v>910000-Misc Cust Serv Expense</v>
          </cell>
          <cell r="F102" t="str">
            <v>CUST-RET</v>
          </cell>
          <cell r="G102" t="str">
            <v>SPS CWC-Labor Regular</v>
          </cell>
          <cell r="T102">
            <v>218.18179587688351</v>
          </cell>
        </row>
        <row r="103">
          <cell r="B103" t="str">
            <v>Labor - Non-bargaining</v>
          </cell>
          <cell r="C103" t="str">
            <v>O&amp;M</v>
          </cell>
          <cell r="D103" t="str">
            <v>Distribution Maintenance</v>
          </cell>
          <cell r="E103" t="str">
            <v>59000-Dist Mtc Super &amp; Eng</v>
          </cell>
          <cell r="F103" t="str">
            <v>PIS-DIST</v>
          </cell>
          <cell r="G103" t="str">
            <v>SPS CWC-Labor Regular</v>
          </cell>
          <cell r="T103">
            <v>713.24489999999992</v>
          </cell>
        </row>
        <row r="104">
          <cell r="B104" t="str">
            <v>Labor - Non-bargaining</v>
          </cell>
          <cell r="C104" t="str">
            <v>O&amp;M</v>
          </cell>
          <cell r="D104" t="str">
            <v>Distribution Maintenance</v>
          </cell>
          <cell r="E104" t="str">
            <v>59100-Dist Mt of Structures</v>
          </cell>
          <cell r="F104" t="str">
            <v>TX</v>
          </cell>
          <cell r="G104" t="str">
            <v>SPS CWC-Labor Regular</v>
          </cell>
          <cell r="T104">
            <v>-4.6020179762508634E-2</v>
          </cell>
        </row>
        <row r="105">
          <cell r="B105" t="str">
            <v>Labor - Non-bargaining</v>
          </cell>
          <cell r="C105" t="str">
            <v>O&amp;M</v>
          </cell>
          <cell r="D105" t="str">
            <v>Distribution Maintenance</v>
          </cell>
          <cell r="E105" t="str">
            <v>59200-Dist Mt of Station Equip</v>
          </cell>
          <cell r="F105" t="str">
            <v>PIS-DIST</v>
          </cell>
          <cell r="G105" t="str">
            <v>SPS CWC-Labor Regular</v>
          </cell>
          <cell r="T105">
            <v>5087.9703913153162</v>
          </cell>
        </row>
        <row r="106">
          <cell r="B106" t="str">
            <v>Labor - Non-bargaining</v>
          </cell>
          <cell r="C106" t="str">
            <v>O&amp;M</v>
          </cell>
          <cell r="D106" t="str">
            <v>Distribution Maintenance</v>
          </cell>
          <cell r="E106" t="str">
            <v>59300-Dist Mtc of Overhead Lines</v>
          </cell>
          <cell r="F106" t="str">
            <v>NM</v>
          </cell>
          <cell r="G106" t="str">
            <v>SPS CWC-Labor Regular</v>
          </cell>
          <cell r="T106">
            <v>11443.749680746443</v>
          </cell>
        </row>
        <row r="107">
          <cell r="B107" t="str">
            <v>Labor - Non-bargaining</v>
          </cell>
          <cell r="C107" t="str">
            <v>O&amp;M</v>
          </cell>
          <cell r="D107" t="str">
            <v>Distribution Maintenance</v>
          </cell>
          <cell r="E107" t="str">
            <v>59300-Dist Mtc of Overhead Lines</v>
          </cell>
          <cell r="F107" t="str">
            <v>PIS-DIST</v>
          </cell>
          <cell r="G107" t="str">
            <v>SPS CWC-Labor Regular</v>
          </cell>
          <cell r="T107">
            <v>8625.1573269754681</v>
          </cell>
        </row>
        <row r="108">
          <cell r="B108" t="str">
            <v>Labor - Non-bargaining</v>
          </cell>
          <cell r="C108" t="str">
            <v>O&amp;M</v>
          </cell>
          <cell r="D108" t="str">
            <v>Distribution Maintenance</v>
          </cell>
          <cell r="E108" t="str">
            <v>59300-Dist Mtc of Overhead Lines</v>
          </cell>
          <cell r="F108" t="str">
            <v>TX</v>
          </cell>
          <cell r="G108" t="str">
            <v>SPS CWC-Labor Regular</v>
          </cell>
          <cell r="T108">
            <v>39565.375043114516</v>
          </cell>
        </row>
        <row r="109">
          <cell r="B109" t="str">
            <v>Labor - Non-bargaining</v>
          </cell>
          <cell r="C109" t="str">
            <v>O&amp;M</v>
          </cell>
          <cell r="D109" t="str">
            <v>Distribution Maintenance</v>
          </cell>
          <cell r="E109" t="str">
            <v>59400-Dist Mt of Undergrnd Line</v>
          </cell>
          <cell r="F109" t="str">
            <v>NM</v>
          </cell>
          <cell r="G109" t="str">
            <v>SPS CWC-Labor Regular</v>
          </cell>
          <cell r="T109">
            <v>153.74600909689315</v>
          </cell>
        </row>
        <row r="110">
          <cell r="B110" t="str">
            <v>Labor - Non-bargaining</v>
          </cell>
          <cell r="C110" t="str">
            <v>O&amp;M</v>
          </cell>
          <cell r="D110" t="str">
            <v>Distribution Maintenance</v>
          </cell>
          <cell r="E110" t="str">
            <v>59400-Dist Mt of Undergrnd Line</v>
          </cell>
          <cell r="F110" t="str">
            <v>PIS-DIST</v>
          </cell>
          <cell r="G110" t="str">
            <v>SPS CWC-Labor Regular</v>
          </cell>
          <cell r="T110">
            <v>76.092212734498503</v>
          </cell>
        </row>
        <row r="111">
          <cell r="B111" t="str">
            <v>Labor - Non-bargaining</v>
          </cell>
          <cell r="C111" t="str">
            <v>O&amp;M</v>
          </cell>
          <cell r="D111" t="str">
            <v>Distribution Maintenance</v>
          </cell>
          <cell r="E111" t="str">
            <v>59400-Dist Mt of Undergrnd Line</v>
          </cell>
          <cell r="F111" t="str">
            <v>TX</v>
          </cell>
          <cell r="G111" t="str">
            <v>SPS CWC-Labor Regular</v>
          </cell>
          <cell r="T111">
            <v>738.60096127838131</v>
          </cell>
        </row>
        <row r="112">
          <cell r="B112" t="str">
            <v>Labor - Non-bargaining</v>
          </cell>
          <cell r="C112" t="str">
            <v>O&amp;M</v>
          </cell>
          <cell r="D112" t="str">
            <v>Distribution Maintenance</v>
          </cell>
          <cell r="E112" t="str">
            <v>59600-Dist Mtc of Streetlights</v>
          </cell>
          <cell r="F112" t="str">
            <v>NM</v>
          </cell>
          <cell r="G112" t="str">
            <v>SPS CWC-Labor Regular</v>
          </cell>
          <cell r="T112">
            <v>158.64758914215915</v>
          </cell>
        </row>
        <row r="113">
          <cell r="B113" t="str">
            <v>Labor - Non-bargaining</v>
          </cell>
          <cell r="C113" t="str">
            <v>O&amp;M</v>
          </cell>
          <cell r="D113" t="str">
            <v>Distribution Maintenance</v>
          </cell>
          <cell r="E113" t="str">
            <v>59600-Dist Mtc of Streetlights</v>
          </cell>
          <cell r="F113" t="str">
            <v>PIS-DIST</v>
          </cell>
          <cell r="G113" t="str">
            <v>SPS CWC-Labor Regular</v>
          </cell>
          <cell r="T113">
            <v>313.90330143957578</v>
          </cell>
        </row>
        <row r="114">
          <cell r="B114" t="str">
            <v>Labor - Non-bargaining</v>
          </cell>
          <cell r="C114" t="str">
            <v>O&amp;M</v>
          </cell>
          <cell r="D114" t="str">
            <v>Distribution Maintenance</v>
          </cell>
          <cell r="E114" t="str">
            <v>59600-Dist Mtc of Streetlights</v>
          </cell>
          <cell r="F114" t="str">
            <v>TX</v>
          </cell>
          <cell r="G114" t="str">
            <v>SPS CWC-Labor Regular</v>
          </cell>
          <cell r="T114">
            <v>347.02835105626622</v>
          </cell>
        </row>
        <row r="115">
          <cell r="B115" t="str">
            <v>Labor - Non-bargaining</v>
          </cell>
          <cell r="C115" t="str">
            <v>O&amp;M</v>
          </cell>
          <cell r="D115" t="str">
            <v>Distribution Maintenance</v>
          </cell>
          <cell r="E115" t="str">
            <v>59700-Dist Mtc of Meters</v>
          </cell>
          <cell r="F115" t="str">
            <v>NM</v>
          </cell>
          <cell r="G115" t="str">
            <v>SPS CWC-Labor Regular</v>
          </cell>
          <cell r="T115">
            <v>18.82363240465379</v>
          </cell>
        </row>
        <row r="116">
          <cell r="B116" t="str">
            <v>Labor - Non-bargaining</v>
          </cell>
          <cell r="C116" t="str">
            <v>O&amp;M</v>
          </cell>
          <cell r="D116" t="str">
            <v>Distribution Maintenance</v>
          </cell>
          <cell r="E116" t="str">
            <v>59700-Dist Mtc of Meters</v>
          </cell>
          <cell r="F116" t="str">
            <v>PIS-DIST</v>
          </cell>
          <cell r="G116" t="str">
            <v>SPS CWC-Labor Regular</v>
          </cell>
          <cell r="T116">
            <v>902.23165685167783</v>
          </cell>
        </row>
        <row r="117">
          <cell r="B117" t="str">
            <v>Labor - Non-bargaining</v>
          </cell>
          <cell r="C117" t="str">
            <v>O&amp;M</v>
          </cell>
          <cell r="D117" t="str">
            <v>Distribution Maintenance</v>
          </cell>
          <cell r="E117" t="str">
            <v>59700-Dist Mtc of Meters</v>
          </cell>
          <cell r="F117" t="str">
            <v>TX</v>
          </cell>
          <cell r="G117" t="str">
            <v>SPS CWC-Labor Regular</v>
          </cell>
          <cell r="T117">
            <v>8.2008994498120806</v>
          </cell>
        </row>
        <row r="118">
          <cell r="B118" t="str">
            <v>Labor - Non-bargaining</v>
          </cell>
          <cell r="C118" t="str">
            <v>O&amp;M</v>
          </cell>
          <cell r="D118" t="str">
            <v>Distribution Maintenance</v>
          </cell>
          <cell r="E118" t="str">
            <v>59800-Dist Mtce of Dist Plant</v>
          </cell>
          <cell r="F118" t="str">
            <v>NM</v>
          </cell>
          <cell r="G118" t="str">
            <v>SPS CWC-Labor Regular</v>
          </cell>
          <cell r="T118">
            <v>-9.7211166239889901E-2</v>
          </cell>
        </row>
        <row r="119">
          <cell r="B119" t="str">
            <v>Labor - Non-bargaining</v>
          </cell>
          <cell r="C119" t="str">
            <v>O&amp;M</v>
          </cell>
          <cell r="D119" t="str">
            <v>Distribution Maintenance</v>
          </cell>
          <cell r="E119" t="str">
            <v>59800-Dist Mtce of Dist Plant</v>
          </cell>
          <cell r="F119" t="str">
            <v>TX</v>
          </cell>
          <cell r="G119" t="str">
            <v>SPS CWC-Labor Regular</v>
          </cell>
          <cell r="T119">
            <v>232.75955526507951</v>
          </cell>
        </row>
        <row r="120">
          <cell r="B120" t="str">
            <v>Labor - Non-bargaining</v>
          </cell>
          <cell r="C120" t="str">
            <v>O&amp;M</v>
          </cell>
          <cell r="D120" t="str">
            <v>Distribution Operations</v>
          </cell>
          <cell r="E120" t="str">
            <v>58000-Dist Oper Sup &amp; Eng</v>
          </cell>
          <cell r="F120" t="str">
            <v>PIS-DIST</v>
          </cell>
          <cell r="G120" t="str">
            <v>SPS CWC-Labor Regular</v>
          </cell>
          <cell r="T120">
            <v>55213.943492867074</v>
          </cell>
        </row>
        <row r="121">
          <cell r="B121" t="str">
            <v>Labor - Non-bargaining</v>
          </cell>
          <cell r="C121" t="str">
            <v>O&amp;M</v>
          </cell>
          <cell r="D121" t="str">
            <v>Distribution Operations</v>
          </cell>
          <cell r="E121" t="str">
            <v>58000-Dist Oper Sup &amp; Eng</v>
          </cell>
          <cell r="F121" t="str">
            <v>TX</v>
          </cell>
          <cell r="G121" t="str">
            <v>SPS CWC-Labor Regular</v>
          </cell>
          <cell r="T121">
            <v>3747.7610640992107</v>
          </cell>
        </row>
        <row r="122">
          <cell r="B122" t="str">
            <v>Labor - Non-bargaining</v>
          </cell>
          <cell r="C122" t="str">
            <v>O&amp;M</v>
          </cell>
          <cell r="D122" t="str">
            <v>Distribution Operations</v>
          </cell>
          <cell r="E122" t="str">
            <v>58100-Dist Load Dispatching</v>
          </cell>
          <cell r="F122" t="str">
            <v>PIS-DIST</v>
          </cell>
          <cell r="G122" t="str">
            <v>SPS CWC-Labor Regular</v>
          </cell>
          <cell r="T122">
            <v>1534.1474999999998</v>
          </cell>
        </row>
        <row r="123">
          <cell r="B123" t="str">
            <v>Labor - Non-bargaining</v>
          </cell>
          <cell r="C123" t="str">
            <v>O&amp;M</v>
          </cell>
          <cell r="D123" t="str">
            <v>Distribution Operations</v>
          </cell>
          <cell r="E123" t="str">
            <v>58200-Dist Op Station Exp</v>
          </cell>
          <cell r="F123" t="str">
            <v>PIS-DIST</v>
          </cell>
          <cell r="G123" t="str">
            <v>SPS CWC-Labor Regular</v>
          </cell>
          <cell r="T123">
            <v>10004.104878601927</v>
          </cell>
        </row>
        <row r="124">
          <cell r="B124" t="str">
            <v>Labor - Non-bargaining</v>
          </cell>
          <cell r="C124" t="str">
            <v>O&amp;M</v>
          </cell>
          <cell r="D124" t="str">
            <v>Distribution Operations</v>
          </cell>
          <cell r="E124" t="str">
            <v>58300-Dist Oper Overhead Lines</v>
          </cell>
          <cell r="F124" t="str">
            <v>NM</v>
          </cell>
          <cell r="G124" t="str">
            <v>SPS CWC-Labor Regular</v>
          </cell>
          <cell r="T124">
            <v>1674.4904331986068</v>
          </cell>
        </row>
        <row r="125">
          <cell r="B125" t="str">
            <v>Labor - Non-bargaining</v>
          </cell>
          <cell r="C125" t="str">
            <v>O&amp;M</v>
          </cell>
          <cell r="D125" t="str">
            <v>Distribution Operations</v>
          </cell>
          <cell r="E125" t="str">
            <v>58300-Dist Oper Overhead Lines</v>
          </cell>
          <cell r="F125" t="str">
            <v>PIS-DIST</v>
          </cell>
          <cell r="G125" t="str">
            <v>SPS CWC-Labor Regular</v>
          </cell>
          <cell r="T125">
            <v>9889.1891231223872</v>
          </cell>
        </row>
        <row r="126">
          <cell r="B126" t="str">
            <v>Labor - Non-bargaining</v>
          </cell>
          <cell r="C126" t="str">
            <v>O&amp;M</v>
          </cell>
          <cell r="D126" t="str">
            <v>Distribution Operations</v>
          </cell>
          <cell r="E126" t="str">
            <v>58300-Dist Oper Overhead Lines</v>
          </cell>
          <cell r="F126" t="str">
            <v>TX</v>
          </cell>
          <cell r="G126" t="str">
            <v>SPS CWC-Labor Regular</v>
          </cell>
          <cell r="T126">
            <v>9232.0670680619496</v>
          </cell>
        </row>
        <row r="127">
          <cell r="B127" t="str">
            <v>Labor - Non-bargaining</v>
          </cell>
          <cell r="C127" t="str">
            <v>O&amp;M</v>
          </cell>
          <cell r="D127" t="str">
            <v>Distribution Operations</v>
          </cell>
          <cell r="E127" t="str">
            <v>58400-Dist Op UG Elec lines</v>
          </cell>
          <cell r="F127" t="str">
            <v>NM</v>
          </cell>
          <cell r="G127" t="str">
            <v>SPS CWC-Labor Regular</v>
          </cell>
          <cell r="T127">
            <v>289.35593072198873</v>
          </cell>
        </row>
        <row r="128">
          <cell r="B128" t="str">
            <v>Labor - Non-bargaining</v>
          </cell>
          <cell r="C128" t="str">
            <v>O&amp;M</v>
          </cell>
          <cell r="D128" t="str">
            <v>Distribution Operations</v>
          </cell>
          <cell r="E128" t="str">
            <v>58400-Dist Op UG Elec lines</v>
          </cell>
          <cell r="F128" t="str">
            <v>PIS-DIST</v>
          </cell>
          <cell r="G128" t="str">
            <v>SPS CWC-Labor Regular</v>
          </cell>
          <cell r="T128">
            <v>26.251668610813969</v>
          </cell>
        </row>
        <row r="129">
          <cell r="B129" t="str">
            <v>Labor - Non-bargaining</v>
          </cell>
          <cell r="C129" t="str">
            <v>O&amp;M</v>
          </cell>
          <cell r="D129" t="str">
            <v>Distribution Operations</v>
          </cell>
          <cell r="E129" t="str">
            <v>58400-Dist Op UG Elec lines</v>
          </cell>
          <cell r="F129" t="str">
            <v>TX</v>
          </cell>
          <cell r="G129" t="str">
            <v>SPS CWC-Labor Regular</v>
          </cell>
          <cell r="T129">
            <v>1138.2226215931148</v>
          </cell>
        </row>
        <row r="130">
          <cell r="B130" t="str">
            <v>Labor - Non-bargaining</v>
          </cell>
          <cell r="C130" t="str">
            <v>O&amp;M</v>
          </cell>
          <cell r="D130" t="str">
            <v>Distribution Operations</v>
          </cell>
          <cell r="E130" t="str">
            <v>58500-Dist Oper Streetlight</v>
          </cell>
          <cell r="F130" t="str">
            <v>PIS-DIST</v>
          </cell>
          <cell r="G130" t="str">
            <v>SPS CWC-Labor Regular</v>
          </cell>
          <cell r="T130">
            <v>7498.1626940364458</v>
          </cell>
        </row>
        <row r="131">
          <cell r="B131" t="str">
            <v>Labor - Non-bargaining</v>
          </cell>
          <cell r="C131" t="str">
            <v>O&amp;M</v>
          </cell>
          <cell r="D131" t="str">
            <v>Distribution Operations</v>
          </cell>
          <cell r="E131" t="str">
            <v>58600-Dist Oper Meter Exp</v>
          </cell>
          <cell r="F131" t="str">
            <v>NM</v>
          </cell>
          <cell r="G131" t="str">
            <v>SPS CWC-Labor Regular</v>
          </cell>
          <cell r="T131">
            <v>16819.043013943679</v>
          </cell>
        </row>
        <row r="132">
          <cell r="B132" t="str">
            <v>Labor - Non-bargaining</v>
          </cell>
          <cell r="C132" t="str">
            <v>O&amp;M</v>
          </cell>
          <cell r="D132" t="str">
            <v>Distribution Operations</v>
          </cell>
          <cell r="E132" t="str">
            <v>58600-Dist Oper Meter Exp</v>
          </cell>
          <cell r="F132" t="str">
            <v>PIS-DIST</v>
          </cell>
          <cell r="G132" t="str">
            <v>SPS CWC-Labor Regular</v>
          </cell>
          <cell r="T132">
            <v>5691.1365292927485</v>
          </cell>
        </row>
        <row r="133">
          <cell r="B133" t="str">
            <v>Labor - Non-bargaining</v>
          </cell>
          <cell r="C133" t="str">
            <v>O&amp;M</v>
          </cell>
          <cell r="D133" t="str">
            <v>Distribution Operations</v>
          </cell>
          <cell r="E133" t="str">
            <v>58600-Dist Oper Meter Exp</v>
          </cell>
          <cell r="F133" t="str">
            <v>TX</v>
          </cell>
          <cell r="G133" t="str">
            <v>SPS CWC-Labor Regular</v>
          </cell>
          <cell r="T133">
            <v>25729.169450968657</v>
          </cell>
        </row>
        <row r="134">
          <cell r="B134" t="str">
            <v>Labor - Non-bargaining</v>
          </cell>
          <cell r="C134" t="str">
            <v>O&amp;M</v>
          </cell>
          <cell r="D134" t="str">
            <v>Distribution Operations</v>
          </cell>
          <cell r="E134" t="str">
            <v>58700-Dist Oper Cust Install</v>
          </cell>
          <cell r="F134" t="str">
            <v>PIS-DIST</v>
          </cell>
          <cell r="G134" t="str">
            <v>SPS CWC-Labor Regular</v>
          </cell>
          <cell r="T134">
            <v>7681.8381869912728</v>
          </cell>
        </row>
        <row r="135">
          <cell r="B135" t="str">
            <v>Labor - Non-bargaining</v>
          </cell>
          <cell r="C135" t="str">
            <v>O&amp;M</v>
          </cell>
          <cell r="D135" t="str">
            <v>Distribution Operations</v>
          </cell>
          <cell r="E135" t="str">
            <v>58800-Dist Oper Misc Exp</v>
          </cell>
          <cell r="F135" t="str">
            <v>NM</v>
          </cell>
          <cell r="G135" t="str">
            <v>SPS CWC-Labor Regular</v>
          </cell>
          <cell r="T135">
            <v>7830.9744201533176</v>
          </cell>
        </row>
        <row r="136">
          <cell r="B136" t="str">
            <v>Labor - Non-bargaining</v>
          </cell>
          <cell r="C136" t="str">
            <v>O&amp;M</v>
          </cell>
          <cell r="D136" t="str">
            <v>Distribution Operations</v>
          </cell>
          <cell r="E136" t="str">
            <v>58800-Dist Oper Misc Exp</v>
          </cell>
          <cell r="F136" t="str">
            <v>PIS-DIST</v>
          </cell>
          <cell r="G136" t="str">
            <v>SPS CWC-Labor Regular</v>
          </cell>
          <cell r="T136">
            <v>19456.462635677151</v>
          </cell>
        </row>
        <row r="137">
          <cell r="B137" t="str">
            <v>Labor - Non-bargaining</v>
          </cell>
          <cell r="C137" t="str">
            <v>O&amp;M</v>
          </cell>
          <cell r="D137" t="str">
            <v>Distribution Operations</v>
          </cell>
          <cell r="E137" t="str">
            <v>58800-Dist Oper Misc Exp</v>
          </cell>
          <cell r="F137" t="str">
            <v>TX</v>
          </cell>
          <cell r="G137" t="str">
            <v>SPS CWC-Labor Regular</v>
          </cell>
          <cell r="T137">
            <v>28424.058903571415</v>
          </cell>
        </row>
        <row r="138">
          <cell r="B138" t="str">
            <v>Labor - Non-bargaining</v>
          </cell>
          <cell r="C138" t="str">
            <v>O&amp;M</v>
          </cell>
          <cell r="D138" t="str">
            <v>Other Power Supply</v>
          </cell>
          <cell r="E138" t="str">
            <v>55600-Load Dispatch</v>
          </cell>
          <cell r="F138" t="str">
            <v>12CP-PROD</v>
          </cell>
          <cell r="G138" t="str">
            <v>SPS CWC-Labor Regular</v>
          </cell>
          <cell r="T138">
            <v>27735.6564</v>
          </cell>
        </row>
        <row r="139">
          <cell r="B139" t="str">
            <v>Labor - Non-bargaining</v>
          </cell>
          <cell r="C139" t="str">
            <v>O&amp;M</v>
          </cell>
          <cell r="D139" t="str">
            <v>Other Power Supply</v>
          </cell>
          <cell r="E139" t="str">
            <v>55700-Purchased Power Other</v>
          </cell>
          <cell r="F139" t="str">
            <v>12CP-PROD</v>
          </cell>
          <cell r="G139" t="str">
            <v>SPS CWC-Labor Regular</v>
          </cell>
          <cell r="T139">
            <v>47632.83988979998</v>
          </cell>
        </row>
        <row r="140">
          <cell r="B140" t="str">
            <v>Labor - Non-bargaining</v>
          </cell>
          <cell r="C140" t="str">
            <v>O&amp;M</v>
          </cell>
          <cell r="D140" t="str">
            <v>Other Production Maintenance</v>
          </cell>
          <cell r="E140" t="str">
            <v>55100-Oth Mtce Supervision&amp;Eng</v>
          </cell>
          <cell r="F140" t="str">
            <v>12CP-PROD</v>
          </cell>
          <cell r="G140" t="str">
            <v>SPS CWC-Labor Regular</v>
          </cell>
          <cell r="T140">
            <v>10569.656399999998</v>
          </cell>
        </row>
        <row r="141">
          <cell r="B141" t="str">
            <v>Labor - Non-bargaining</v>
          </cell>
          <cell r="C141" t="str">
            <v>O&amp;M</v>
          </cell>
          <cell r="D141" t="str">
            <v>Other Production Maintenance</v>
          </cell>
          <cell r="E141" t="str">
            <v>55200-Oth Maint of Structures</v>
          </cell>
          <cell r="F141" t="str">
            <v>12CP-PROD</v>
          </cell>
          <cell r="G141" t="str">
            <v>SPS CWC-Labor Regular</v>
          </cell>
          <cell r="T141">
            <v>1476.8425514900778</v>
          </cell>
        </row>
        <row r="142">
          <cell r="B142" t="str">
            <v>Labor - Non-bargaining</v>
          </cell>
          <cell r="C142" t="str">
            <v>O&amp;M</v>
          </cell>
          <cell r="D142" t="str">
            <v>Other Production Maintenance</v>
          </cell>
          <cell r="E142" t="str">
            <v>55300-Oth Mtc of Gen &amp; Ele Plant</v>
          </cell>
          <cell r="F142" t="str">
            <v>12CP-PROD</v>
          </cell>
          <cell r="G142" t="str">
            <v>SPS CWC-Labor Regular</v>
          </cell>
          <cell r="T142">
            <v>14606.456118495886</v>
          </cell>
        </row>
        <row r="143">
          <cell r="B143" t="str">
            <v>Labor - Non-bargaining</v>
          </cell>
          <cell r="C143" t="str">
            <v>O&amp;M</v>
          </cell>
          <cell r="D143" t="str">
            <v>Other Production Maintenance</v>
          </cell>
          <cell r="E143" t="str">
            <v>55300W-Oth Mtc of Gen &amp; Ele Plant</v>
          </cell>
          <cell r="F143" t="str">
            <v>ENERGY</v>
          </cell>
          <cell r="G143" t="str">
            <v>SPS CWC-Labor Regular</v>
          </cell>
          <cell r="T143">
            <v>396.3304199050441</v>
          </cell>
        </row>
        <row r="144">
          <cell r="B144" t="str">
            <v>Labor - Non-bargaining</v>
          </cell>
          <cell r="C144" t="str">
            <v>O&amp;M</v>
          </cell>
          <cell r="D144" t="str">
            <v>Other Production Maintenance</v>
          </cell>
          <cell r="E144" t="str">
            <v>55400-Oth Mtc Misc Gen Plt Mjr</v>
          </cell>
          <cell r="F144" t="str">
            <v>12CP-PROD</v>
          </cell>
          <cell r="G144" t="str">
            <v>SPS CWC-Labor Regular</v>
          </cell>
          <cell r="T144">
            <v>14.520142336076486</v>
          </cell>
        </row>
        <row r="145">
          <cell r="B145" t="str">
            <v>Labor - Non-bargaining</v>
          </cell>
          <cell r="C145" t="str">
            <v>O&amp;M</v>
          </cell>
          <cell r="D145" t="str">
            <v>Other Production Operations</v>
          </cell>
          <cell r="E145" t="str">
            <v>54600-Oth Oper Super&amp;Eng</v>
          </cell>
          <cell r="F145" t="str">
            <v>12CP-PROD</v>
          </cell>
          <cell r="G145" t="str">
            <v>SPS CWC-Labor Regular</v>
          </cell>
          <cell r="T145">
            <v>9997.8452509059298</v>
          </cell>
        </row>
        <row r="146">
          <cell r="B146" t="str">
            <v>Labor - Non-bargaining</v>
          </cell>
          <cell r="C146" t="str">
            <v>O&amp;M</v>
          </cell>
          <cell r="D146" t="str">
            <v>Other Production Operations</v>
          </cell>
          <cell r="E146" t="str">
            <v>54600W-Oth Oper Super&amp;Eng</v>
          </cell>
          <cell r="F146" t="str">
            <v>ENERGY</v>
          </cell>
          <cell r="G146" t="str">
            <v>SPS CWC-Labor Regular</v>
          </cell>
          <cell r="T146">
            <v>2102.8300841987111</v>
          </cell>
        </row>
        <row r="147">
          <cell r="B147" t="str">
            <v>Labor - Non-bargaining</v>
          </cell>
          <cell r="C147" t="str">
            <v>O&amp;M</v>
          </cell>
          <cell r="D147" t="str">
            <v>Other Production Operations</v>
          </cell>
          <cell r="E147" t="str">
            <v>54800-Oth Oper Gen Exp</v>
          </cell>
          <cell r="F147" t="str">
            <v>12CP-PROD</v>
          </cell>
          <cell r="G147" t="str">
            <v>SPS CWC-Labor Regular</v>
          </cell>
          <cell r="T147">
            <v>5111.3150323910204</v>
          </cell>
        </row>
        <row r="148">
          <cell r="B148" t="str">
            <v>Labor - Non-bargaining</v>
          </cell>
          <cell r="C148" t="str">
            <v>O&amp;M</v>
          </cell>
          <cell r="D148" t="str">
            <v>Other Production Operations</v>
          </cell>
          <cell r="E148" t="str">
            <v>54900-Oth Oper Misc Gen Exp</v>
          </cell>
          <cell r="F148" t="str">
            <v>12CP-PROD</v>
          </cell>
          <cell r="G148" t="str">
            <v>SPS CWC-Labor Regular</v>
          </cell>
          <cell r="T148">
            <v>8000.9531039387512</v>
          </cell>
        </row>
        <row r="149">
          <cell r="B149" t="str">
            <v>Labor - Non-bargaining</v>
          </cell>
          <cell r="C149" t="str">
            <v>O&amp;M</v>
          </cell>
          <cell r="D149" t="str">
            <v>Regional Marketing Operations</v>
          </cell>
          <cell r="E149" t="str">
            <v>57510-Operations Supervision</v>
          </cell>
          <cell r="F149" t="str">
            <v>ENERGY</v>
          </cell>
          <cell r="G149" t="str">
            <v>SPS CWC-Labor Regular</v>
          </cell>
          <cell r="T149">
            <v>3545.6794090531571</v>
          </cell>
        </row>
        <row r="150">
          <cell r="B150" t="str">
            <v>Labor - Non-bargaining</v>
          </cell>
          <cell r="C150" t="str">
            <v>O&amp;M</v>
          </cell>
          <cell r="D150" t="str">
            <v>Regional Marketing Operations</v>
          </cell>
          <cell r="E150" t="str">
            <v>57520-DA &amp; RT Mkt Admin</v>
          </cell>
          <cell r="F150" t="str">
            <v>ENERGY</v>
          </cell>
          <cell r="G150" t="str">
            <v>SPS CWC-Labor Regular</v>
          </cell>
          <cell r="T150">
            <v>7885.0275000000001</v>
          </cell>
        </row>
        <row r="151">
          <cell r="B151" t="str">
            <v>Labor - Non-bargaining</v>
          </cell>
          <cell r="C151" t="str">
            <v>O&amp;M</v>
          </cell>
          <cell r="D151" t="str">
            <v>Regional Marketing Operations</v>
          </cell>
          <cell r="E151" t="str">
            <v>57550-Ancillary Serv Mkt Admin</v>
          </cell>
          <cell r="F151" t="str">
            <v>ENERGY</v>
          </cell>
          <cell r="G151" t="str">
            <v>SPS CWC-Labor Regular</v>
          </cell>
          <cell r="T151">
            <v>375.17219999999998</v>
          </cell>
        </row>
        <row r="152">
          <cell r="B152" t="str">
            <v>Labor - Non-bargaining</v>
          </cell>
          <cell r="C152" t="str">
            <v>O&amp;M</v>
          </cell>
          <cell r="D152" t="str">
            <v>Regional Marketing Operations</v>
          </cell>
          <cell r="E152" t="str">
            <v>57560-Mkt Monitoring/Compliance</v>
          </cell>
          <cell r="F152" t="str">
            <v>ENERGY</v>
          </cell>
          <cell r="G152" t="str">
            <v>SPS CWC-Labor Regular</v>
          </cell>
          <cell r="T152">
            <v>661.87950000000001</v>
          </cell>
        </row>
        <row r="153">
          <cell r="B153" t="str">
            <v>Labor - Non-bargaining</v>
          </cell>
          <cell r="C153" t="str">
            <v>O&amp;M</v>
          </cell>
          <cell r="D153" t="str">
            <v>Sales</v>
          </cell>
          <cell r="E153" t="str">
            <v>91200-Economic Development</v>
          </cell>
          <cell r="F153" t="str">
            <v>CUST-AVG</v>
          </cell>
          <cell r="G153" t="str">
            <v>SPS CWC-Labor Regular</v>
          </cell>
          <cell r="T153">
            <v>3193.412933666295</v>
          </cell>
        </row>
        <row r="154">
          <cell r="B154" t="str">
            <v>Labor - Non-bargaining</v>
          </cell>
          <cell r="C154" t="str">
            <v>O&amp;M</v>
          </cell>
          <cell r="D154" t="str">
            <v>Sales</v>
          </cell>
          <cell r="E154" t="str">
            <v>916000-Misc Sales Expense</v>
          </cell>
          <cell r="F154" t="str">
            <v>CUST-AVG</v>
          </cell>
          <cell r="G154" t="str">
            <v>SPS CWC-Labor Regular</v>
          </cell>
          <cell r="T154">
            <v>21.915395986242736</v>
          </cell>
        </row>
        <row r="155">
          <cell r="B155" t="str">
            <v>Labor - Non-bargaining</v>
          </cell>
          <cell r="C155" t="str">
            <v>O&amp;M</v>
          </cell>
          <cell r="D155" t="str">
            <v>Steam Production Maintenance</v>
          </cell>
          <cell r="E155" t="str">
            <v>51000-Stm Maint Super&amp;Eng</v>
          </cell>
          <cell r="F155" t="str">
            <v>12CP-PROD</v>
          </cell>
          <cell r="G155" t="str">
            <v>SPS CWC-Labor Regular</v>
          </cell>
          <cell r="T155">
            <v>7051.6767519074092</v>
          </cell>
        </row>
        <row r="156">
          <cell r="B156" t="str">
            <v>Labor - Non-bargaining</v>
          </cell>
          <cell r="C156" t="str">
            <v>O&amp;M</v>
          </cell>
          <cell r="D156" t="str">
            <v>Steam Production Maintenance</v>
          </cell>
          <cell r="E156" t="str">
            <v>51100-Stm Maint of Structures</v>
          </cell>
          <cell r="F156" t="str">
            <v>12CP-PROD</v>
          </cell>
          <cell r="G156" t="str">
            <v>SPS CWC-Labor Regular</v>
          </cell>
          <cell r="T156">
            <v>16981.490628940617</v>
          </cell>
        </row>
        <row r="157">
          <cell r="B157" t="str">
            <v>Labor - Non-bargaining</v>
          </cell>
          <cell r="C157" t="str">
            <v>O&amp;M</v>
          </cell>
          <cell r="D157" t="str">
            <v>Steam Production Maintenance</v>
          </cell>
          <cell r="E157" t="str">
            <v>51200-Stm Maint of Boiler Plt</v>
          </cell>
          <cell r="F157" t="str">
            <v>ENERGY</v>
          </cell>
          <cell r="G157" t="str">
            <v>SPS CWC-Labor Regular</v>
          </cell>
          <cell r="T157">
            <v>97664.220330361539</v>
          </cell>
        </row>
        <row r="158">
          <cell r="B158" t="str">
            <v>Labor - Non-bargaining</v>
          </cell>
          <cell r="C158" t="str">
            <v>O&amp;M</v>
          </cell>
          <cell r="D158" t="str">
            <v>Steam Production Maintenance</v>
          </cell>
          <cell r="E158" t="str">
            <v>51300-Stm Maint of Elec Plant</v>
          </cell>
          <cell r="F158" t="str">
            <v>ENERGY</v>
          </cell>
          <cell r="G158" t="str">
            <v>SPS CWC-Labor Regular</v>
          </cell>
          <cell r="T158">
            <v>54636.631981114544</v>
          </cell>
        </row>
        <row r="159">
          <cell r="B159" t="str">
            <v>Labor - Non-bargaining</v>
          </cell>
          <cell r="C159" t="str">
            <v>O&amp;M</v>
          </cell>
          <cell r="D159" t="str">
            <v>Steam Production Maintenance</v>
          </cell>
          <cell r="E159" t="str">
            <v>51400-Stm Maint of Misc Stm Plt</v>
          </cell>
          <cell r="F159" t="str">
            <v>12CP-PROD</v>
          </cell>
          <cell r="G159" t="str">
            <v>SPS CWC-Labor Regular</v>
          </cell>
          <cell r="T159">
            <v>91139.43522044929</v>
          </cell>
        </row>
        <row r="160">
          <cell r="B160" t="str">
            <v>Labor - Non-bargaining</v>
          </cell>
          <cell r="C160" t="str">
            <v>O&amp;M</v>
          </cell>
          <cell r="D160" t="str">
            <v>Steam Production Operations</v>
          </cell>
          <cell r="E160" t="str">
            <v>50000-Stm Prod Op &amp; Supr</v>
          </cell>
          <cell r="F160" t="str">
            <v>12CP-PROD</v>
          </cell>
          <cell r="G160" t="str">
            <v>SPS CWC-Labor Regular</v>
          </cell>
          <cell r="T160">
            <v>77716.78050161431</v>
          </cell>
        </row>
        <row r="161">
          <cell r="B161" t="str">
            <v>Labor - Non-bargaining</v>
          </cell>
          <cell r="C161" t="str">
            <v>O&amp;M</v>
          </cell>
          <cell r="D161" t="str">
            <v>Steam Production Operations</v>
          </cell>
          <cell r="E161" t="str">
            <v>50170-Stm Gen Fuel</v>
          </cell>
          <cell r="F161" t="str">
            <v>ENERGY</v>
          </cell>
          <cell r="G161" t="str">
            <v>SPS CWC-Labor Regular</v>
          </cell>
          <cell r="T161">
            <v>37664.360776333517</v>
          </cell>
        </row>
        <row r="162">
          <cell r="B162" t="str">
            <v>Labor - Non-bargaining</v>
          </cell>
          <cell r="C162" t="str">
            <v>O&amp;M</v>
          </cell>
          <cell r="D162" t="str">
            <v>Steam Production Operations</v>
          </cell>
          <cell r="E162" t="str">
            <v>50200-Steam Expenses Major</v>
          </cell>
          <cell r="F162" t="str">
            <v>12CP-PROD</v>
          </cell>
          <cell r="G162" t="str">
            <v>SPS CWC-Labor Regular</v>
          </cell>
          <cell r="T162">
            <v>120520.6108408084</v>
          </cell>
        </row>
        <row r="163">
          <cell r="B163" t="str">
            <v>Labor - Non-bargaining</v>
          </cell>
          <cell r="C163" t="str">
            <v>O&amp;M</v>
          </cell>
          <cell r="D163" t="str">
            <v>Steam Production Operations</v>
          </cell>
          <cell r="E163" t="str">
            <v>50500-Stm Gen Elec Exp Major</v>
          </cell>
          <cell r="F163" t="str">
            <v>12CP-PROD</v>
          </cell>
          <cell r="G163" t="str">
            <v>SPS CWC-Labor Regular</v>
          </cell>
          <cell r="T163">
            <v>100460.86623848058</v>
          </cell>
        </row>
        <row r="164">
          <cell r="B164" t="str">
            <v>Labor - Non-bargaining</v>
          </cell>
          <cell r="C164" t="str">
            <v>O&amp;M</v>
          </cell>
          <cell r="D164" t="str">
            <v>Steam Production Operations</v>
          </cell>
          <cell r="E164" t="str">
            <v>50600-Misc Steam Pwr Exp</v>
          </cell>
          <cell r="F164" t="str">
            <v>12CP-PROD</v>
          </cell>
          <cell r="G164" t="str">
            <v>SPS CWC-Labor Regular</v>
          </cell>
          <cell r="T164">
            <v>143945.08554203174</v>
          </cell>
        </row>
        <row r="165">
          <cell r="B165" t="str">
            <v>Labor - Non-bargaining</v>
          </cell>
          <cell r="C165" t="str">
            <v>O&amp;M</v>
          </cell>
          <cell r="D165" t="str">
            <v>Transmission Maintenance</v>
          </cell>
          <cell r="E165" t="str">
            <v>57000-Tran Mnt of Station Equip</v>
          </cell>
          <cell r="F165" t="str">
            <v>PIS-TRAN</v>
          </cell>
          <cell r="G165" t="str">
            <v>SPS CWC-Labor Regular</v>
          </cell>
          <cell r="T165">
            <v>8091.1151223244951</v>
          </cell>
        </row>
        <row r="166">
          <cell r="B166" t="str">
            <v>Labor - Non-bargaining</v>
          </cell>
          <cell r="C166" t="str">
            <v>O&amp;M</v>
          </cell>
          <cell r="D166" t="str">
            <v>Transmission Maintenance</v>
          </cell>
          <cell r="E166" t="str">
            <v>57100-Trans Mt of Overhead Lines</v>
          </cell>
          <cell r="F166" t="str">
            <v>PIS-TRAN</v>
          </cell>
          <cell r="G166" t="str">
            <v>SPS CWC-Labor Regular</v>
          </cell>
          <cell r="T166">
            <v>2937.0321677862257</v>
          </cell>
        </row>
        <row r="167">
          <cell r="B167" t="str">
            <v>Labor - Non-bargaining</v>
          </cell>
          <cell r="C167" t="str">
            <v>O&amp;M</v>
          </cell>
          <cell r="D167" t="str">
            <v>Transmission Maintenance</v>
          </cell>
          <cell r="E167" t="str">
            <v>57100-Trans Mt of Overhead Lines</v>
          </cell>
          <cell r="F167" t="str">
            <v>TX</v>
          </cell>
          <cell r="G167" t="str">
            <v>SPS CWC-Labor Regular</v>
          </cell>
          <cell r="T167">
            <v>641.78720026123392</v>
          </cell>
        </row>
        <row r="168">
          <cell r="B168" t="str">
            <v>Labor - Non-bargaining</v>
          </cell>
          <cell r="C168" t="str">
            <v>O&amp;M</v>
          </cell>
          <cell r="D168" t="str">
            <v>Transmission Operations</v>
          </cell>
          <cell r="E168" t="str">
            <v>56000-Trans Oper Super &amp; Eng</v>
          </cell>
          <cell r="F168" t="str">
            <v>PIS-TRAN</v>
          </cell>
          <cell r="G168" t="str">
            <v>SPS CWC-Labor Regular</v>
          </cell>
          <cell r="T168">
            <v>171042.87059802283</v>
          </cell>
        </row>
        <row r="169">
          <cell r="B169" t="str">
            <v>Labor - Non-bargaining</v>
          </cell>
          <cell r="C169" t="str">
            <v>O&amp;M</v>
          </cell>
          <cell r="D169" t="str">
            <v>Transmission Operations</v>
          </cell>
          <cell r="E169" t="str">
            <v>56110-Load Disp-Reliability</v>
          </cell>
          <cell r="F169" t="str">
            <v>12CP-TRAN</v>
          </cell>
          <cell r="G169" t="str">
            <v>SPS CWC-Labor Regular</v>
          </cell>
          <cell r="T169">
            <v>-17.187589160063261</v>
          </cell>
        </row>
        <row r="170">
          <cell r="B170" t="str">
            <v>Labor - Non-bargaining</v>
          </cell>
          <cell r="C170" t="str">
            <v>O&amp;M</v>
          </cell>
          <cell r="D170" t="str">
            <v>Transmission Operations</v>
          </cell>
          <cell r="E170" t="str">
            <v>56111-Load Disp-Reliability</v>
          </cell>
          <cell r="F170" t="str">
            <v>12CP-TRAN</v>
          </cell>
          <cell r="G170" t="str">
            <v>SPS CWC-Labor Regular</v>
          </cell>
          <cell r="T170">
            <v>14.59580847433768</v>
          </cell>
        </row>
        <row r="171">
          <cell r="B171" t="str">
            <v>Labor - Non-bargaining</v>
          </cell>
          <cell r="C171" t="str">
            <v>O&amp;M</v>
          </cell>
          <cell r="D171" t="str">
            <v>Transmission Operations</v>
          </cell>
          <cell r="E171" t="str">
            <v>56120-Load Disp-Monitor/Operate</v>
          </cell>
          <cell r="F171" t="str">
            <v>12CP-TRAN</v>
          </cell>
          <cell r="G171" t="str">
            <v>SPS CWC-Labor Regular</v>
          </cell>
          <cell r="T171">
            <v>39399.209631158046</v>
          </cell>
        </row>
        <row r="172">
          <cell r="B172" t="str">
            <v>Labor - Non-bargaining</v>
          </cell>
          <cell r="C172" t="str">
            <v>O&amp;M</v>
          </cell>
          <cell r="D172" t="str">
            <v>Transmission Operations</v>
          </cell>
          <cell r="E172" t="str">
            <v>56150-Rel/Plan/Standards Dev</v>
          </cell>
          <cell r="F172" t="str">
            <v>12CP-TRAN</v>
          </cell>
          <cell r="G172" t="str">
            <v>SPS CWC-Labor Regular</v>
          </cell>
          <cell r="T172">
            <v>89.308499999999995</v>
          </cell>
        </row>
        <row r="173">
          <cell r="B173" t="str">
            <v>Labor - Non-bargaining</v>
          </cell>
          <cell r="C173" t="str">
            <v>O&amp;M</v>
          </cell>
          <cell r="D173" t="str">
            <v>Transmission Operations</v>
          </cell>
          <cell r="E173" t="str">
            <v>56160-Trans Service Studies</v>
          </cell>
          <cell r="F173" t="str">
            <v>12CP-TRAN</v>
          </cell>
          <cell r="G173" t="str">
            <v>SPS CWC-Labor Regular</v>
          </cell>
          <cell r="T173">
            <v>571.37974285325538</v>
          </cell>
        </row>
        <row r="174">
          <cell r="B174" t="str">
            <v>Labor - Non-bargaining</v>
          </cell>
          <cell r="C174" t="str">
            <v>O&amp;M</v>
          </cell>
          <cell r="D174" t="str">
            <v>Transmission Operations</v>
          </cell>
          <cell r="E174" t="str">
            <v>56170-Gen Interconn Studies</v>
          </cell>
          <cell r="F174" t="str">
            <v>12CP-TRAN</v>
          </cell>
          <cell r="G174" t="str">
            <v>SPS CWC-Labor Regular</v>
          </cell>
          <cell r="T174">
            <v>3969.4112999999998</v>
          </cell>
        </row>
        <row r="175">
          <cell r="B175" t="str">
            <v>Labor - Non-bargaining</v>
          </cell>
          <cell r="C175" t="str">
            <v>O&amp;M</v>
          </cell>
          <cell r="D175" t="str">
            <v>Transmission Operations</v>
          </cell>
          <cell r="E175" t="str">
            <v>56200-Trans Oper Station Exp</v>
          </cell>
          <cell r="F175" t="str">
            <v>PIS-TRAN</v>
          </cell>
          <cell r="G175" t="str">
            <v>SPS CWC-Labor Regular</v>
          </cell>
          <cell r="T175">
            <v>23297.32767718214</v>
          </cell>
        </row>
        <row r="176">
          <cell r="B176" t="str">
            <v>Labor - Non-bargaining</v>
          </cell>
          <cell r="C176" t="str">
            <v>O&amp;M</v>
          </cell>
          <cell r="D176" t="str">
            <v>Transmission Operations</v>
          </cell>
          <cell r="E176" t="str">
            <v>56300-Trans Oper OH Lines</v>
          </cell>
          <cell r="F176" t="str">
            <v>PIS-TRAN</v>
          </cell>
          <cell r="G176" t="str">
            <v>SPS CWC-Labor Regular</v>
          </cell>
          <cell r="T176">
            <v>1091.4299023362207</v>
          </cell>
        </row>
        <row r="177">
          <cell r="B177" t="str">
            <v>Labor - Non-bargaining</v>
          </cell>
          <cell r="C177" t="str">
            <v>O&amp;M</v>
          </cell>
          <cell r="D177" t="str">
            <v>Transmission Operations</v>
          </cell>
          <cell r="E177" t="str">
            <v>56600-Trans Oper Misc Exp</v>
          </cell>
          <cell r="F177" t="str">
            <v>PIS-TRAN</v>
          </cell>
          <cell r="G177" t="str">
            <v>SPS CWC-Labor Regular</v>
          </cell>
          <cell r="T177">
            <v>30337.142832329686</v>
          </cell>
        </row>
        <row r="178">
          <cell r="B178" t="str">
            <v>Labor - Non-bargaining</v>
          </cell>
          <cell r="C178" t="str">
            <v>O&amp;M</v>
          </cell>
          <cell r="G178" t="str">
            <v>Sub-Total O&amp;M</v>
          </cell>
          <cell r="T178">
            <v>2389369.0161980111</v>
          </cell>
        </row>
        <row r="180">
          <cell r="B180" t="str">
            <v>Labor - Non-bargaining</v>
          </cell>
          <cell r="G180" t="str">
            <v>Sub-Total Labor - Non-bargaining</v>
          </cell>
          <cell r="T180">
            <v>2389369.0161980111</v>
          </cell>
        </row>
        <row r="182">
          <cell r="G182" t="str">
            <v>Total</v>
          </cell>
          <cell r="T182">
            <v>3065669.9661241192</v>
          </cell>
        </row>
      </sheetData>
      <sheetData sheetId="8">
        <row r="8">
          <cell r="B8" t="str">
            <v>Cost of Sales</v>
          </cell>
          <cell r="C8" t="str">
            <v>Steam Production Fuel</v>
          </cell>
          <cell r="D8" t="str">
            <v>50100-Steam Genr Fuel</v>
          </cell>
          <cell r="E8" t="str">
            <v>ENERGY</v>
          </cell>
          <cell r="F8" t="str">
            <v>Labor - Incentive</v>
          </cell>
          <cell r="G8" t="str">
            <v>SPS CWC-Labor Incentive</v>
          </cell>
          <cell r="V8">
            <v>0</v>
          </cell>
        </row>
        <row r="9">
          <cell r="B9" t="str">
            <v>Cost of Sales</v>
          </cell>
          <cell r="C9" t="str">
            <v>Steam Production Fuel</v>
          </cell>
          <cell r="G9" t="str">
            <v>Sub-Total Steam Production Fuel</v>
          </cell>
          <cell r="V9">
            <v>0</v>
          </cell>
        </row>
        <row r="11">
          <cell r="B11" t="str">
            <v>Cost of Sales</v>
          </cell>
          <cell r="G11" t="str">
            <v>Sub-Total Cost of Sales</v>
          </cell>
          <cell r="V11">
            <v>0</v>
          </cell>
        </row>
        <row r="13">
          <cell r="B13" t="str">
            <v>O&amp;M</v>
          </cell>
          <cell r="C13" t="str">
            <v>Steam Production Operations</v>
          </cell>
          <cell r="D13" t="str">
            <v>50000-Stm Prod Op &amp; Supr</v>
          </cell>
          <cell r="E13" t="str">
            <v>12CP-PROD</v>
          </cell>
          <cell r="F13" t="str">
            <v>Labor - Incentive</v>
          </cell>
          <cell r="G13" t="str">
            <v>SPS CWC-Labor Incentive</v>
          </cell>
          <cell r="V13">
            <v>-154274.0424409082</v>
          </cell>
        </row>
        <row r="14">
          <cell r="B14" t="str">
            <v>O&amp;M</v>
          </cell>
          <cell r="C14" t="str">
            <v>Steam Production Operations</v>
          </cell>
          <cell r="D14" t="str">
            <v>50170-Stm Gen Fuel</v>
          </cell>
          <cell r="E14" t="str">
            <v>ENERGY</v>
          </cell>
          <cell r="F14" t="str">
            <v>Labor - Incentive</v>
          </cell>
          <cell r="G14" t="str">
            <v>SPS CWC-Labor Incentive</v>
          </cell>
          <cell r="V14">
            <v>-87711.640098160264</v>
          </cell>
        </row>
        <row r="15">
          <cell r="B15" t="str">
            <v>O&amp;M</v>
          </cell>
          <cell r="C15" t="str">
            <v>Steam Production Operations</v>
          </cell>
          <cell r="D15" t="str">
            <v>50200-Steam Expenses Major</v>
          </cell>
          <cell r="E15" t="str">
            <v>12CP-PROD</v>
          </cell>
          <cell r="F15" t="str">
            <v>Labor - Incentive</v>
          </cell>
          <cell r="G15" t="str">
            <v>SPS CWC-Labor Incentive</v>
          </cell>
          <cell r="V15">
            <v>-117984.54408566245</v>
          </cell>
        </row>
        <row r="16">
          <cell r="B16" t="str">
            <v>O&amp;M</v>
          </cell>
          <cell r="C16" t="str">
            <v>Steam Production Operations</v>
          </cell>
          <cell r="D16" t="str">
            <v>50500-Stm Gen Elec Exp Major</v>
          </cell>
          <cell r="E16" t="str">
            <v>12CP-PROD</v>
          </cell>
          <cell r="F16" t="str">
            <v>Labor - Incentive</v>
          </cell>
          <cell r="G16" t="str">
            <v>SPS CWC-Labor Incentive</v>
          </cell>
          <cell r="V16">
            <v>-95047.043242101558</v>
          </cell>
        </row>
        <row r="17">
          <cell r="B17" t="str">
            <v>O&amp;M</v>
          </cell>
          <cell r="C17" t="str">
            <v>Steam Production Operations</v>
          </cell>
          <cell r="D17" t="str">
            <v>50600-Misc Steam Pwr Exp</v>
          </cell>
          <cell r="E17" t="str">
            <v>12CP-PROD</v>
          </cell>
          <cell r="F17" t="str">
            <v>Labor - Incentive</v>
          </cell>
          <cell r="G17" t="str">
            <v>SPS CWC-Labor Incentive</v>
          </cell>
          <cell r="V17">
            <v>-241240.55695998613</v>
          </cell>
        </row>
        <row r="18">
          <cell r="B18" t="str">
            <v>O&amp;M</v>
          </cell>
          <cell r="C18" t="str">
            <v>Steam Production Operations</v>
          </cell>
          <cell r="G18" t="str">
            <v>Sub-Total Steam Production Operations</v>
          </cell>
          <cell r="V18">
            <v>-696257.82682681864</v>
          </cell>
        </row>
        <row r="20">
          <cell r="B20" t="str">
            <v>O&amp;M</v>
          </cell>
          <cell r="C20" t="str">
            <v>Steam Production Maintenance</v>
          </cell>
          <cell r="D20" t="str">
            <v>51000-Stm Maint Super&amp;Eng</v>
          </cell>
          <cell r="E20" t="str">
            <v>12CP-PROD</v>
          </cell>
          <cell r="F20" t="str">
            <v>Labor - Incentive</v>
          </cell>
          <cell r="G20" t="str">
            <v>SPS CWC-Labor Incentive</v>
          </cell>
          <cell r="V20">
            <v>-11270.506806177509</v>
          </cell>
        </row>
        <row r="21">
          <cell r="B21" t="str">
            <v>O&amp;M</v>
          </cell>
          <cell r="C21" t="str">
            <v>Steam Production Maintenance</v>
          </cell>
          <cell r="D21" t="str">
            <v>51100-Stm Maint of Structures</v>
          </cell>
          <cell r="E21" t="str">
            <v>12CP-PROD</v>
          </cell>
          <cell r="F21" t="str">
            <v>Labor - Incentive</v>
          </cell>
          <cell r="G21" t="str">
            <v>SPS CWC-Labor Incentive</v>
          </cell>
          <cell r="V21">
            <v>-21032.13296582405</v>
          </cell>
        </row>
        <row r="22">
          <cell r="B22" t="str">
            <v>O&amp;M</v>
          </cell>
          <cell r="C22" t="str">
            <v>Steam Production Maintenance</v>
          </cell>
          <cell r="D22" t="str">
            <v>51200-Stm Maint of Boiler Plt</v>
          </cell>
          <cell r="E22" t="str">
            <v>ENERGY</v>
          </cell>
          <cell r="F22" t="str">
            <v>Labor - Incentive</v>
          </cell>
          <cell r="G22" t="str">
            <v>SPS CWC-Labor Incentive</v>
          </cell>
          <cell r="V22">
            <v>-121198.63888485597</v>
          </cell>
        </row>
        <row r="23">
          <cell r="B23" t="str">
            <v>O&amp;M</v>
          </cell>
          <cell r="C23" t="str">
            <v>Steam Production Maintenance</v>
          </cell>
          <cell r="D23" t="str">
            <v>51300-Stm Maint of Elec Plant</v>
          </cell>
          <cell r="E23" t="str">
            <v>ENERGY</v>
          </cell>
          <cell r="F23" t="str">
            <v>Labor - Incentive</v>
          </cell>
          <cell r="G23" t="str">
            <v>SPS CWC-Labor Incentive</v>
          </cell>
          <cell r="V23">
            <v>-66485.403494827449</v>
          </cell>
        </row>
        <row r="24">
          <cell r="B24" t="str">
            <v>O&amp;M</v>
          </cell>
          <cell r="C24" t="str">
            <v>Steam Production Maintenance</v>
          </cell>
          <cell r="D24" t="str">
            <v>51400-Stm Maint of Misc Stm Plt</v>
          </cell>
          <cell r="E24" t="str">
            <v>12CP-PROD</v>
          </cell>
          <cell r="F24" t="str">
            <v>Labor - Incentive</v>
          </cell>
          <cell r="G24" t="str">
            <v>SPS CWC-Labor Incentive</v>
          </cell>
          <cell r="V24">
            <v>-96700.972419862752</v>
          </cell>
        </row>
        <row r="25">
          <cell r="B25" t="str">
            <v>O&amp;M</v>
          </cell>
          <cell r="C25" t="str">
            <v>Steam Production Maintenance</v>
          </cell>
          <cell r="G25" t="str">
            <v>Sub-Total Steam Production Maintenance</v>
          </cell>
          <cell r="V25">
            <v>-316687.65457154776</v>
          </cell>
        </row>
        <row r="27">
          <cell r="B27" t="str">
            <v>O&amp;M</v>
          </cell>
          <cell r="C27" t="str">
            <v>Other Production Operations</v>
          </cell>
          <cell r="D27" t="str">
            <v>54600-Oth Oper Super&amp;Eng</v>
          </cell>
          <cell r="E27" t="str">
            <v>12CP-PROD</v>
          </cell>
          <cell r="F27" t="str">
            <v>Labor - Incentive</v>
          </cell>
          <cell r="G27" t="str">
            <v>SPS CWC-Labor Incentive</v>
          </cell>
          <cell r="V27">
            <v>-22065.174173723091</v>
          </cell>
        </row>
        <row r="28">
          <cell r="B28" t="str">
            <v>O&amp;M</v>
          </cell>
          <cell r="C28" t="str">
            <v>Other Production Operations</v>
          </cell>
          <cell r="D28" t="str">
            <v>54600W-Oth Oper Super&amp;Eng</v>
          </cell>
          <cell r="E28" t="str">
            <v>ENERGY</v>
          </cell>
          <cell r="F28" t="str">
            <v>Labor - Incentive</v>
          </cell>
          <cell r="G28" t="str">
            <v>SPS CWC-Labor Incentive</v>
          </cell>
          <cell r="V28">
            <v>-6894.1590981235877</v>
          </cell>
        </row>
        <row r="29">
          <cell r="B29" t="str">
            <v>O&amp;M</v>
          </cell>
          <cell r="C29" t="str">
            <v>Other Production Operations</v>
          </cell>
          <cell r="D29" t="str">
            <v>54800-Oth Oper Gen Exp</v>
          </cell>
          <cell r="E29" t="str">
            <v>12CP-PROD</v>
          </cell>
          <cell r="F29" t="str">
            <v>Labor - Incentive</v>
          </cell>
          <cell r="G29" t="str">
            <v>SPS CWC-Labor Incentive</v>
          </cell>
          <cell r="V29">
            <v>-6113.1795006215198</v>
          </cell>
        </row>
        <row r="30">
          <cell r="B30" t="str">
            <v>O&amp;M</v>
          </cell>
          <cell r="C30" t="str">
            <v>Other Production Operations</v>
          </cell>
          <cell r="D30" t="str">
            <v>54900-Oth Oper Misc Gen Exp</v>
          </cell>
          <cell r="E30" t="str">
            <v>12CP-PROD</v>
          </cell>
          <cell r="F30" t="str">
            <v>Labor - Incentive</v>
          </cell>
          <cell r="G30" t="str">
            <v>SPS CWC-Labor Incentive</v>
          </cell>
          <cell r="V30">
            <v>-23618.547089371885</v>
          </cell>
        </row>
        <row r="31">
          <cell r="B31" t="str">
            <v>O&amp;M</v>
          </cell>
          <cell r="C31" t="str">
            <v>Other Production Operations</v>
          </cell>
          <cell r="G31" t="str">
            <v>Sub-Total Other Production Operations</v>
          </cell>
          <cell r="V31">
            <v>-58691.059861840084</v>
          </cell>
        </row>
        <row r="33">
          <cell r="B33" t="str">
            <v>O&amp;M</v>
          </cell>
          <cell r="C33" t="str">
            <v>Other Production Maintenance</v>
          </cell>
          <cell r="D33" t="str">
            <v>55100-Oth Mtce Supervision&amp;Eng</v>
          </cell>
          <cell r="E33" t="str">
            <v>12CP-PROD</v>
          </cell>
          <cell r="F33" t="str">
            <v>Labor - Incentive</v>
          </cell>
          <cell r="G33" t="str">
            <v>SPS CWC-Labor Incentive</v>
          </cell>
          <cell r="V33">
            <v>-24123.340165938836</v>
          </cell>
        </row>
        <row r="34">
          <cell r="B34" t="str">
            <v>O&amp;M</v>
          </cell>
          <cell r="C34" t="str">
            <v>Other Production Maintenance</v>
          </cell>
          <cell r="D34" t="str">
            <v>55200-Oth Maint of Structures</v>
          </cell>
          <cell r="E34" t="str">
            <v>12CP-PROD</v>
          </cell>
          <cell r="F34" t="str">
            <v>Labor - Incentive</v>
          </cell>
          <cell r="G34" t="str">
            <v>SPS CWC-Labor Incentive</v>
          </cell>
          <cell r="V34">
            <v>-2036.2539307490874</v>
          </cell>
        </row>
        <row r="35">
          <cell r="B35" t="str">
            <v>O&amp;M</v>
          </cell>
          <cell r="C35" t="str">
            <v>Other Production Maintenance</v>
          </cell>
          <cell r="D35" t="str">
            <v>55300-Oth Mtc of Gen &amp; Ele Plant</v>
          </cell>
          <cell r="E35" t="str">
            <v>12CP-PROD</v>
          </cell>
          <cell r="F35" t="str">
            <v>Labor - Incentive</v>
          </cell>
          <cell r="G35" t="str">
            <v>SPS CWC-Labor Incentive</v>
          </cell>
          <cell r="V35">
            <v>-26192.150936270282</v>
          </cell>
        </row>
        <row r="36">
          <cell r="B36" t="str">
            <v>O&amp;M</v>
          </cell>
          <cell r="C36" t="str">
            <v>Other Production Maintenance</v>
          </cell>
          <cell r="D36" t="str">
            <v>55300W-Oth Mtc of Gen &amp; Ele Plant</v>
          </cell>
          <cell r="E36" t="str">
            <v>ENERGY</v>
          </cell>
          <cell r="F36" t="str">
            <v>Labor - Incentive</v>
          </cell>
          <cell r="G36" t="str">
            <v>SPS CWC-Labor Incentive</v>
          </cell>
          <cell r="V36">
            <v>-233.0561814735932</v>
          </cell>
        </row>
        <row r="37">
          <cell r="B37" t="str">
            <v>O&amp;M</v>
          </cell>
          <cell r="C37" t="str">
            <v>Other Production Maintenance</v>
          </cell>
          <cell r="D37" t="str">
            <v>55400-Oth Mtc Misc Gen Plt Mjr</v>
          </cell>
          <cell r="E37" t="str">
            <v>12CP-PROD</v>
          </cell>
          <cell r="F37" t="str">
            <v>Labor - Incentive</v>
          </cell>
          <cell r="G37" t="str">
            <v>SPS CWC-Labor Incentive</v>
          </cell>
          <cell r="V37">
            <v>-21.243304451176158</v>
          </cell>
        </row>
        <row r="38">
          <cell r="B38" t="str">
            <v>O&amp;M</v>
          </cell>
          <cell r="C38" t="str">
            <v>Other Production Maintenance</v>
          </cell>
          <cell r="G38" t="str">
            <v>Sub-Total Other Production Maintenance</v>
          </cell>
          <cell r="V38">
            <v>-52606.044518882976</v>
          </cell>
        </row>
        <row r="40">
          <cell r="B40" t="str">
            <v>O&amp;M</v>
          </cell>
          <cell r="C40" t="str">
            <v>Other Power Supply</v>
          </cell>
          <cell r="D40" t="str">
            <v>55600-Load Dispatch</v>
          </cell>
          <cell r="E40" t="str">
            <v>12CP-PROD</v>
          </cell>
          <cell r="F40" t="str">
            <v>Labor - Incentive</v>
          </cell>
          <cell r="G40" t="str">
            <v>SPS CWC-Labor Incentive</v>
          </cell>
          <cell r="V40">
            <v>-52534.527676377191</v>
          </cell>
        </row>
        <row r="41">
          <cell r="B41" t="str">
            <v>O&amp;M</v>
          </cell>
          <cell r="C41" t="str">
            <v>Other Power Supply</v>
          </cell>
          <cell r="D41" t="str">
            <v>55700-Purchased Power Other</v>
          </cell>
          <cell r="E41" t="str">
            <v>12CP-PROD</v>
          </cell>
          <cell r="F41" t="str">
            <v>Labor - Incentive</v>
          </cell>
          <cell r="G41" t="str">
            <v>SPS CWC-Labor Incentive</v>
          </cell>
          <cell r="V41">
            <v>-102170.4775166334</v>
          </cell>
        </row>
        <row r="42">
          <cell r="B42" t="str">
            <v>O&amp;M</v>
          </cell>
          <cell r="C42" t="str">
            <v>Other Power Supply</v>
          </cell>
          <cell r="G42" t="str">
            <v>Sub-Total Other Power Supply</v>
          </cell>
          <cell r="V42">
            <v>-154705.00519301058</v>
          </cell>
        </row>
        <row r="44">
          <cell r="B44" t="str">
            <v>O&amp;M</v>
          </cell>
          <cell r="C44" t="str">
            <v>Transmission Operations</v>
          </cell>
          <cell r="D44" t="str">
            <v>56000-Trans Oper Super &amp; Eng</v>
          </cell>
          <cell r="E44" t="str">
            <v>PIS-TRAN</v>
          </cell>
          <cell r="F44" t="str">
            <v>Labor - Incentive</v>
          </cell>
          <cell r="G44" t="str">
            <v>SPS CWC-Labor Incentive</v>
          </cell>
          <cell r="V44">
            <v>-356084.87250255013</v>
          </cell>
        </row>
        <row r="45">
          <cell r="B45" t="str">
            <v>O&amp;M</v>
          </cell>
          <cell r="C45" t="str">
            <v>Transmission Operations</v>
          </cell>
          <cell r="D45" t="str">
            <v>56110-Load Disp-Reliability</v>
          </cell>
          <cell r="E45" t="str">
            <v>12CP-TRAN</v>
          </cell>
          <cell r="F45" t="str">
            <v>Labor - Incentive</v>
          </cell>
          <cell r="G45" t="str">
            <v>SPS CWC-Labor Incentive</v>
          </cell>
          <cell r="V45">
            <v>-46.374289894048786</v>
          </cell>
        </row>
        <row r="46">
          <cell r="B46" t="str">
            <v>O&amp;M</v>
          </cell>
          <cell r="C46" t="str">
            <v>Transmission Operations</v>
          </cell>
          <cell r="D46" t="str">
            <v>56120-Load Disp-Monitor/Operate</v>
          </cell>
          <cell r="E46" t="str">
            <v>12CP-TRAN</v>
          </cell>
          <cell r="F46" t="str">
            <v>Labor - Incentive</v>
          </cell>
          <cell r="G46" t="str">
            <v>SPS CWC-Labor Incentive</v>
          </cell>
          <cell r="V46">
            <v>-46596.71824241076</v>
          </cell>
        </row>
        <row r="47">
          <cell r="B47" t="str">
            <v>O&amp;M</v>
          </cell>
          <cell r="C47" t="str">
            <v>Transmission Operations</v>
          </cell>
          <cell r="D47" t="str">
            <v>56150-Rel/Plan/Standards Dev</v>
          </cell>
          <cell r="E47" t="str">
            <v>12CP-TRAN</v>
          </cell>
          <cell r="F47" t="str">
            <v>Labor - Incentive</v>
          </cell>
          <cell r="G47" t="str">
            <v>SPS CWC-Labor Incentive</v>
          </cell>
          <cell r="V47">
            <v>-128.39928053680546</v>
          </cell>
        </row>
        <row r="48">
          <cell r="B48" t="str">
            <v>O&amp;M</v>
          </cell>
          <cell r="C48" t="str">
            <v>Transmission Operations</v>
          </cell>
          <cell r="D48" t="str">
            <v>56160-Trans Service Studies</v>
          </cell>
          <cell r="E48" t="str">
            <v>12CP-TRAN</v>
          </cell>
          <cell r="F48" t="str">
            <v>Labor - Incentive</v>
          </cell>
          <cell r="G48" t="str">
            <v>SPS CWC-Labor Incentive</v>
          </cell>
          <cell r="V48">
            <v>-1034.2483854889304</v>
          </cell>
        </row>
        <row r="49">
          <cell r="B49" t="str">
            <v>O&amp;M</v>
          </cell>
          <cell r="C49" t="str">
            <v>Transmission Operations</v>
          </cell>
          <cell r="D49" t="str">
            <v>56170-Gen Interconn Studies</v>
          </cell>
          <cell r="E49" t="str">
            <v>12CP-TRAN</v>
          </cell>
          <cell r="F49" t="str">
            <v>Labor - Incentive</v>
          </cell>
          <cell r="G49" t="str">
            <v>SPS CWC-Labor Incentive</v>
          </cell>
          <cell r="V49">
            <v>-10565.069215680996</v>
          </cell>
        </row>
        <row r="50">
          <cell r="B50" t="str">
            <v>O&amp;M</v>
          </cell>
          <cell r="C50" t="str">
            <v>Transmission Operations</v>
          </cell>
          <cell r="D50" t="str">
            <v>56200-Trans Oper Station Exp</v>
          </cell>
          <cell r="E50" t="str">
            <v>PIS-TRAN</v>
          </cell>
          <cell r="F50" t="str">
            <v>Labor - Incentive</v>
          </cell>
          <cell r="G50" t="str">
            <v>SPS CWC-Labor Incentive</v>
          </cell>
          <cell r="V50">
            <v>-23933.055323542645</v>
          </cell>
        </row>
        <row r="51">
          <cell r="B51" t="str">
            <v>O&amp;M</v>
          </cell>
          <cell r="C51" t="str">
            <v>Transmission Operations</v>
          </cell>
          <cell r="D51" t="str">
            <v>56300-Trans Oper OH Lines</v>
          </cell>
          <cell r="E51" t="str">
            <v>PIS-TRAN</v>
          </cell>
          <cell r="F51" t="str">
            <v>Labor - Incentive</v>
          </cell>
          <cell r="G51" t="str">
            <v>SPS CWC-Labor Incentive</v>
          </cell>
          <cell r="V51">
            <v>-1079.8126966410682</v>
          </cell>
        </row>
        <row r="52">
          <cell r="B52" t="str">
            <v>O&amp;M</v>
          </cell>
          <cell r="C52" t="str">
            <v>Transmission Operations</v>
          </cell>
          <cell r="D52" t="str">
            <v>56600-Trans Oper Misc Exp</v>
          </cell>
          <cell r="E52" t="str">
            <v>PIS-TRAN</v>
          </cell>
          <cell r="F52" t="str">
            <v>Labor - Incentive</v>
          </cell>
          <cell r="G52" t="str">
            <v>SPS CWC-Labor Incentive</v>
          </cell>
          <cell r="V52">
            <v>-54438.025146491229</v>
          </cell>
        </row>
        <row r="53">
          <cell r="B53" t="str">
            <v>O&amp;M</v>
          </cell>
          <cell r="C53" t="str">
            <v>Transmission Operations</v>
          </cell>
          <cell r="G53" t="str">
            <v>Sub-Total Transmission Operations</v>
          </cell>
          <cell r="V53">
            <v>-493906.57508323662</v>
          </cell>
        </row>
        <row r="55">
          <cell r="B55" t="str">
            <v>O&amp;M</v>
          </cell>
          <cell r="C55" t="str">
            <v>Transmission Maintenance</v>
          </cell>
          <cell r="D55" t="str">
            <v>57000-Tran Mnt of Station Equip</v>
          </cell>
          <cell r="E55" t="str">
            <v>PIS-TRAN</v>
          </cell>
          <cell r="F55" t="str">
            <v>Labor - Incentive</v>
          </cell>
          <cell r="G55" t="str">
            <v>SPS CWC-Labor Incentive</v>
          </cell>
          <cell r="V55">
            <v>-7576.2178448617697</v>
          </cell>
        </row>
        <row r="56">
          <cell r="B56" t="str">
            <v>O&amp;M</v>
          </cell>
          <cell r="C56" t="str">
            <v>Transmission Maintenance</v>
          </cell>
          <cell r="D56" t="str">
            <v>57100-Trans Mt of Overhead Lines</v>
          </cell>
          <cell r="E56" t="str">
            <v>PIS-TRAN</v>
          </cell>
          <cell r="F56" t="str">
            <v>Labor - Incentive</v>
          </cell>
          <cell r="G56" t="str">
            <v>SPS CWC-Labor Incentive</v>
          </cell>
          <cell r="V56">
            <v>-1153.663355639206</v>
          </cell>
        </row>
        <row r="57">
          <cell r="B57" t="str">
            <v>O&amp;M</v>
          </cell>
          <cell r="C57" t="str">
            <v>Transmission Maintenance</v>
          </cell>
          <cell r="G57" t="str">
            <v>Sub-Total Transmission Maintenance</v>
          </cell>
          <cell r="V57">
            <v>-8729.881200500975</v>
          </cell>
        </row>
        <row r="59">
          <cell r="B59" t="str">
            <v>O&amp;M</v>
          </cell>
          <cell r="C59" t="str">
            <v>Regional Marketing Operations</v>
          </cell>
          <cell r="D59" t="str">
            <v>57510-Operations Supervision</v>
          </cell>
          <cell r="E59" t="str">
            <v>ENERGY</v>
          </cell>
          <cell r="F59" t="str">
            <v>Labor - Incentive</v>
          </cell>
          <cell r="G59" t="str">
            <v>SPS CWC-Labor Incentive</v>
          </cell>
          <cell r="V59">
            <v>-9533.2804183224307</v>
          </cell>
        </row>
        <row r="60">
          <cell r="B60" t="str">
            <v>O&amp;M</v>
          </cell>
          <cell r="C60" t="str">
            <v>Regional Marketing Operations</v>
          </cell>
          <cell r="D60" t="str">
            <v>57520-DA &amp; RT Mkt Admin</v>
          </cell>
          <cell r="E60" t="str">
            <v>ENERGY</v>
          </cell>
          <cell r="F60" t="str">
            <v>Labor - Incentive</v>
          </cell>
          <cell r="G60" t="str">
            <v>SPS CWC-Labor Incentive</v>
          </cell>
          <cell r="V60">
            <v>-18560.465826494154</v>
          </cell>
        </row>
        <row r="61">
          <cell r="B61" t="str">
            <v>O&amp;M</v>
          </cell>
          <cell r="C61" t="str">
            <v>Regional Marketing Operations</v>
          </cell>
          <cell r="D61" t="str">
            <v>57550-Ancillary Serv Mkt Admin</v>
          </cell>
          <cell r="E61" t="str">
            <v>ENERGY</v>
          </cell>
          <cell r="F61" t="str">
            <v>Labor - Incentive</v>
          </cell>
          <cell r="G61" t="str">
            <v>SPS CWC-Labor Incentive</v>
          </cell>
          <cell r="V61">
            <v>-959.87792055132513</v>
          </cell>
        </row>
        <row r="62">
          <cell r="B62" t="str">
            <v>O&amp;M</v>
          </cell>
          <cell r="C62" t="str">
            <v>Regional Marketing Operations</v>
          </cell>
          <cell r="D62" t="str">
            <v>57560-Mkt Monitoring/Compliance</v>
          </cell>
          <cell r="E62" t="str">
            <v>ENERGY</v>
          </cell>
          <cell r="F62" t="str">
            <v>Labor - Incentive</v>
          </cell>
          <cell r="G62" t="str">
            <v>SPS CWC-Labor Incentive</v>
          </cell>
          <cell r="V62">
            <v>-1484.1326247196359</v>
          </cell>
        </row>
        <row r="63">
          <cell r="B63" t="str">
            <v>O&amp;M</v>
          </cell>
          <cell r="C63" t="str">
            <v>Regional Marketing Operations</v>
          </cell>
          <cell r="G63" t="str">
            <v>Sub-Total Regional Marketing Operations</v>
          </cell>
          <cell r="V63">
            <v>-30537.756790087544</v>
          </cell>
        </row>
        <row r="65">
          <cell r="B65" t="str">
            <v>O&amp;M</v>
          </cell>
          <cell r="C65" t="str">
            <v>Distribution Operations</v>
          </cell>
          <cell r="D65" t="str">
            <v>58000-Dist Oper Sup &amp; Eng</v>
          </cell>
          <cell r="E65" t="str">
            <v>PIS-DIST</v>
          </cell>
          <cell r="F65" t="str">
            <v>Labor - Incentive</v>
          </cell>
          <cell r="G65" t="str">
            <v>SPS CWC-Labor Incentive</v>
          </cell>
          <cell r="V65">
            <v>-74452.509756399668</v>
          </cell>
        </row>
        <row r="66">
          <cell r="B66" t="str">
            <v>O&amp;M</v>
          </cell>
          <cell r="C66" t="str">
            <v>Distribution Operations</v>
          </cell>
          <cell r="D66" t="str">
            <v>58000-Dist Oper Sup &amp; Eng</v>
          </cell>
          <cell r="E66" t="str">
            <v>TX</v>
          </cell>
          <cell r="F66" t="str">
            <v>Labor - Incentive</v>
          </cell>
          <cell r="G66" t="str">
            <v>SPS CWC-Labor Incentive</v>
          </cell>
          <cell r="V66">
            <v>-4454.2910229569361</v>
          </cell>
        </row>
        <row r="67">
          <cell r="B67" t="str">
            <v>O&amp;M</v>
          </cell>
          <cell r="C67" t="str">
            <v>Distribution Operations</v>
          </cell>
          <cell r="D67" t="str">
            <v>58100-Dist Load Dispatching</v>
          </cell>
          <cell r="E67" t="str">
            <v>PIS-DIST</v>
          </cell>
          <cell r="F67" t="str">
            <v>Labor - Incentive</v>
          </cell>
          <cell r="G67" t="str">
            <v>SPS CWC-Labor Incentive</v>
          </cell>
          <cell r="V67">
            <v>-3376.6477774111941</v>
          </cell>
        </row>
        <row r="68">
          <cell r="B68" t="str">
            <v>O&amp;M</v>
          </cell>
          <cell r="C68" t="str">
            <v>Distribution Operations</v>
          </cell>
          <cell r="D68" t="str">
            <v>58200-Dist Op Station Exp</v>
          </cell>
          <cell r="E68" t="str">
            <v>PIS-DIST</v>
          </cell>
          <cell r="F68" t="str">
            <v>Labor - Incentive</v>
          </cell>
          <cell r="G68" t="str">
            <v>SPS CWC-Labor Incentive</v>
          </cell>
          <cell r="V68">
            <v>-10850.797394214958</v>
          </cell>
        </row>
        <row r="69">
          <cell r="B69" t="str">
            <v>O&amp;M</v>
          </cell>
          <cell r="C69" t="str">
            <v>Distribution Operations</v>
          </cell>
          <cell r="D69" t="str">
            <v>58300-Dist Oper Overhead Lines</v>
          </cell>
          <cell r="E69" t="str">
            <v>NM</v>
          </cell>
          <cell r="F69" t="str">
            <v>Labor - Incentive</v>
          </cell>
          <cell r="G69" t="str">
            <v>SPS CWC-Labor Incentive</v>
          </cell>
          <cell r="V69">
            <v>-871.83842719445545</v>
          </cell>
        </row>
        <row r="70">
          <cell r="B70" t="str">
            <v>O&amp;M</v>
          </cell>
          <cell r="C70" t="str">
            <v>Distribution Operations</v>
          </cell>
          <cell r="D70" t="str">
            <v>58300-Dist Oper Overhead Lines</v>
          </cell>
          <cell r="E70" t="str">
            <v>PIS-DIST</v>
          </cell>
          <cell r="F70" t="str">
            <v>Labor - Incentive</v>
          </cell>
          <cell r="G70" t="str">
            <v>SPS CWC-Labor Incentive</v>
          </cell>
          <cell r="V70">
            <v>-8271.7265131262175</v>
          </cell>
        </row>
        <row r="71">
          <cell r="B71" t="str">
            <v>O&amp;M</v>
          </cell>
          <cell r="C71" t="str">
            <v>Distribution Operations</v>
          </cell>
          <cell r="D71" t="str">
            <v>58300-Dist Oper Overhead Lines</v>
          </cell>
          <cell r="E71" t="str">
            <v>TX</v>
          </cell>
          <cell r="F71" t="str">
            <v>Labor - Incentive</v>
          </cell>
          <cell r="G71" t="str">
            <v>SPS CWC-Labor Incentive</v>
          </cell>
          <cell r="V71">
            <v>-7841.1429023843866</v>
          </cell>
        </row>
        <row r="72">
          <cell r="B72" t="str">
            <v>O&amp;M</v>
          </cell>
          <cell r="C72" t="str">
            <v>Distribution Operations</v>
          </cell>
          <cell r="D72" t="str">
            <v>58400-Dist Op UG Elec lines</v>
          </cell>
          <cell r="E72" t="str">
            <v>NM</v>
          </cell>
          <cell r="F72" t="str">
            <v>Labor - Incentive</v>
          </cell>
          <cell r="G72" t="str">
            <v>SPS CWC-Labor Incentive</v>
          </cell>
          <cell r="V72">
            <v>-194.53551411616041</v>
          </cell>
        </row>
        <row r="73">
          <cell r="B73" t="str">
            <v>O&amp;M</v>
          </cell>
          <cell r="C73" t="str">
            <v>Distribution Operations</v>
          </cell>
          <cell r="D73" t="str">
            <v>58400-Dist Op UG Elec lines</v>
          </cell>
          <cell r="E73" t="str">
            <v>PIS-DIST</v>
          </cell>
          <cell r="F73" t="str">
            <v>Labor - Incentive</v>
          </cell>
          <cell r="G73" t="str">
            <v>SPS CWC-Labor Incentive</v>
          </cell>
          <cell r="V73">
            <v>-14.709623321897281</v>
          </cell>
        </row>
        <row r="74">
          <cell r="B74" t="str">
            <v>O&amp;M</v>
          </cell>
          <cell r="C74" t="str">
            <v>Distribution Operations</v>
          </cell>
          <cell r="D74" t="str">
            <v>58400-Dist Op UG Elec lines</v>
          </cell>
          <cell r="E74" t="str">
            <v>TX</v>
          </cell>
          <cell r="F74" t="str">
            <v>Labor - Incentive</v>
          </cell>
          <cell r="G74" t="str">
            <v>SPS CWC-Labor Incentive</v>
          </cell>
          <cell r="V74">
            <v>-324.97544360687954</v>
          </cell>
        </row>
        <row r="75">
          <cell r="B75" t="str">
            <v>O&amp;M</v>
          </cell>
          <cell r="C75" t="str">
            <v>Distribution Operations</v>
          </cell>
          <cell r="D75" t="str">
            <v>58500-Dist Oper Streetlight</v>
          </cell>
          <cell r="E75" t="str">
            <v>PIS-DIST</v>
          </cell>
          <cell r="F75" t="str">
            <v>Labor - Incentive</v>
          </cell>
          <cell r="G75" t="str">
            <v>SPS CWC-Labor Incentive</v>
          </cell>
          <cell r="V75">
            <v>-6883.478606085715</v>
          </cell>
        </row>
        <row r="76">
          <cell r="B76" t="str">
            <v>O&amp;M</v>
          </cell>
          <cell r="C76" t="str">
            <v>Distribution Operations</v>
          </cell>
          <cell r="D76" t="str">
            <v>58600-Dist Oper Meter Exp</v>
          </cell>
          <cell r="E76" t="str">
            <v>NM</v>
          </cell>
          <cell r="F76" t="str">
            <v>Labor - Incentive</v>
          </cell>
          <cell r="G76" t="str">
            <v>SPS CWC-Labor Incentive</v>
          </cell>
          <cell r="V76">
            <v>-16076.889966749084</v>
          </cell>
        </row>
        <row r="77">
          <cell r="B77" t="str">
            <v>O&amp;M</v>
          </cell>
          <cell r="C77" t="str">
            <v>Distribution Operations</v>
          </cell>
          <cell r="D77" t="str">
            <v>58600-Dist Oper Meter Exp</v>
          </cell>
          <cell r="E77" t="str">
            <v>PIS-DIST</v>
          </cell>
          <cell r="F77" t="str">
            <v>Labor - Incentive</v>
          </cell>
          <cell r="G77" t="str">
            <v>SPS CWC-Labor Incentive</v>
          </cell>
          <cell r="V77">
            <v>-10028.070227897379</v>
          </cell>
        </row>
        <row r="78">
          <cell r="B78" t="str">
            <v>O&amp;M</v>
          </cell>
          <cell r="C78" t="str">
            <v>Distribution Operations</v>
          </cell>
          <cell r="D78" t="str">
            <v>58600-Dist Oper Meter Exp</v>
          </cell>
          <cell r="E78" t="str">
            <v>TX</v>
          </cell>
          <cell r="F78" t="str">
            <v>Labor - Incentive</v>
          </cell>
          <cell r="G78" t="str">
            <v>SPS CWC-Labor Incentive</v>
          </cell>
          <cell r="V78">
            <v>-26771.111916685109</v>
          </cell>
        </row>
        <row r="79">
          <cell r="B79" t="str">
            <v>O&amp;M</v>
          </cell>
          <cell r="C79" t="str">
            <v>Distribution Operations</v>
          </cell>
          <cell r="D79" t="str">
            <v>58700-Dist Oper Cust Install</v>
          </cell>
          <cell r="E79" t="str">
            <v>PIS-DIST</v>
          </cell>
          <cell r="F79" t="str">
            <v>Labor - Incentive</v>
          </cell>
          <cell r="G79" t="str">
            <v>SPS CWC-Labor Incentive</v>
          </cell>
          <cell r="V79">
            <v>-8067.1273096873856</v>
          </cell>
        </row>
        <row r="80">
          <cell r="B80" t="str">
            <v>O&amp;M</v>
          </cell>
          <cell r="C80" t="str">
            <v>Distribution Operations</v>
          </cell>
          <cell r="D80" t="str">
            <v>58800-Dist Oper Misc Exp</v>
          </cell>
          <cell r="E80" t="str">
            <v>NM</v>
          </cell>
          <cell r="F80" t="str">
            <v>Labor - Incentive</v>
          </cell>
          <cell r="G80" t="str">
            <v>SPS CWC-Labor Incentive</v>
          </cell>
          <cell r="V80">
            <v>-8586.6631673028569</v>
          </cell>
        </row>
        <row r="81">
          <cell r="B81" t="str">
            <v>O&amp;M</v>
          </cell>
          <cell r="C81" t="str">
            <v>Distribution Operations</v>
          </cell>
          <cell r="D81" t="str">
            <v>58800-Dist Oper Misc Exp</v>
          </cell>
          <cell r="E81" t="str">
            <v>PIS-DIST</v>
          </cell>
          <cell r="F81" t="str">
            <v>Labor - Incentive</v>
          </cell>
          <cell r="G81" t="str">
            <v>SPS CWC-Labor Incentive</v>
          </cell>
          <cell r="V81">
            <v>-47786.480967769028</v>
          </cell>
        </row>
        <row r="82">
          <cell r="B82" t="str">
            <v>O&amp;M</v>
          </cell>
          <cell r="C82" t="str">
            <v>Distribution Operations</v>
          </cell>
          <cell r="D82" t="str">
            <v>58800-Dist Oper Misc Exp</v>
          </cell>
          <cell r="E82" t="str">
            <v>TX</v>
          </cell>
          <cell r="F82" t="str">
            <v>Labor - Incentive</v>
          </cell>
          <cell r="G82" t="str">
            <v>SPS CWC-Labor Incentive</v>
          </cell>
          <cell r="V82">
            <v>-33308.388840176391</v>
          </cell>
        </row>
        <row r="83">
          <cell r="B83" t="str">
            <v>O&amp;M</v>
          </cell>
          <cell r="C83" t="str">
            <v>Distribution Operations</v>
          </cell>
          <cell r="G83" t="str">
            <v>Sub-Total Distribution Operations</v>
          </cell>
          <cell r="V83">
            <v>-268161.38537708565</v>
          </cell>
        </row>
        <row r="85">
          <cell r="B85" t="str">
            <v>O&amp;M</v>
          </cell>
          <cell r="C85" t="str">
            <v>Distribution Maintenance</v>
          </cell>
          <cell r="D85" t="str">
            <v>59000-Dist Mtc Super &amp; Eng</v>
          </cell>
          <cell r="E85" t="str">
            <v>PIS-DIST</v>
          </cell>
          <cell r="F85" t="str">
            <v>Labor - Incentive</v>
          </cell>
          <cell r="G85" t="str">
            <v>SPS CWC-Labor Incentive</v>
          </cell>
          <cell r="V85">
            <v>-1565.2877320480904</v>
          </cell>
        </row>
        <row r="86">
          <cell r="B86" t="str">
            <v>O&amp;M</v>
          </cell>
          <cell r="C86" t="str">
            <v>Distribution Maintenance</v>
          </cell>
          <cell r="D86" t="str">
            <v>59100-Dist Mt of Structures</v>
          </cell>
          <cell r="E86" t="str">
            <v>PIS-DIST</v>
          </cell>
          <cell r="F86" t="str">
            <v>Labor - Incentive</v>
          </cell>
          <cell r="G86" t="str">
            <v>SPS CWC-Labor Incentive</v>
          </cell>
          <cell r="V86">
            <v>0.17897905557750909</v>
          </cell>
        </row>
        <row r="87">
          <cell r="B87" t="str">
            <v>O&amp;M</v>
          </cell>
          <cell r="C87" t="str">
            <v>Distribution Maintenance</v>
          </cell>
          <cell r="D87" t="str">
            <v>59100-Dist Mt of Structures</v>
          </cell>
          <cell r="E87" t="str">
            <v>TX</v>
          </cell>
          <cell r="F87" t="str">
            <v>Labor - Incentive</v>
          </cell>
          <cell r="G87" t="str">
            <v>SPS CWC-Labor Incentive</v>
          </cell>
          <cell r="V87">
            <v>-1.5800499579902907</v>
          </cell>
        </row>
        <row r="88">
          <cell r="B88" t="str">
            <v>O&amp;M</v>
          </cell>
          <cell r="C88" t="str">
            <v>Distribution Maintenance</v>
          </cell>
          <cell r="D88" t="str">
            <v>59200-Dist Mt of Station Equip</v>
          </cell>
          <cell r="E88" t="str">
            <v>PIS-DIST</v>
          </cell>
          <cell r="F88" t="str">
            <v>Labor - Incentive</v>
          </cell>
          <cell r="G88" t="str">
            <v>SPS CWC-Labor Incentive</v>
          </cell>
          <cell r="V88">
            <v>-5511.9614047194891</v>
          </cell>
        </row>
        <row r="89">
          <cell r="B89" t="str">
            <v>O&amp;M</v>
          </cell>
          <cell r="C89" t="str">
            <v>Distribution Maintenance</v>
          </cell>
          <cell r="D89" t="str">
            <v>59300-Dist Mtc of Overhead Lines</v>
          </cell>
          <cell r="E89" t="str">
            <v>NM</v>
          </cell>
          <cell r="F89" t="str">
            <v>Labor - Incentive</v>
          </cell>
          <cell r="G89" t="str">
            <v>SPS CWC-Labor Incentive</v>
          </cell>
          <cell r="V89">
            <v>-5820.554895620041</v>
          </cell>
        </row>
        <row r="90">
          <cell r="B90" t="str">
            <v>O&amp;M</v>
          </cell>
          <cell r="C90" t="str">
            <v>Distribution Maintenance</v>
          </cell>
          <cell r="D90" t="str">
            <v>59300-Dist Mtc of Overhead Lines</v>
          </cell>
          <cell r="E90" t="str">
            <v>PIS-DIST</v>
          </cell>
          <cell r="F90" t="str">
            <v>Labor - Incentive</v>
          </cell>
          <cell r="G90" t="str">
            <v>SPS CWC-Labor Incentive</v>
          </cell>
          <cell r="V90">
            <v>-16173.135676659906</v>
          </cell>
        </row>
        <row r="91">
          <cell r="B91" t="str">
            <v>O&amp;M</v>
          </cell>
          <cell r="C91" t="str">
            <v>Distribution Maintenance</v>
          </cell>
          <cell r="D91" t="str">
            <v>59300-Dist Mtc of Overhead Lines</v>
          </cell>
          <cell r="E91" t="str">
            <v>TX</v>
          </cell>
          <cell r="F91" t="str">
            <v>Labor - Incentive</v>
          </cell>
          <cell r="G91" t="str">
            <v>SPS CWC-Labor Incentive</v>
          </cell>
          <cell r="V91">
            <v>-21262.122752294541</v>
          </cell>
        </row>
        <row r="92">
          <cell r="B92" t="str">
            <v>O&amp;M</v>
          </cell>
          <cell r="C92" t="str">
            <v>Distribution Maintenance</v>
          </cell>
          <cell r="D92" t="str">
            <v>59400-Dist Mt of Undergrnd Line</v>
          </cell>
          <cell r="E92" t="str">
            <v>NM</v>
          </cell>
          <cell r="F92" t="str">
            <v>Labor - Incentive</v>
          </cell>
          <cell r="G92" t="str">
            <v>SPS CWC-Labor Incentive</v>
          </cell>
          <cell r="V92">
            <v>-7.4386621617745154</v>
          </cell>
        </row>
        <row r="93">
          <cell r="B93" t="str">
            <v>O&amp;M</v>
          </cell>
          <cell r="C93" t="str">
            <v>Distribution Maintenance</v>
          </cell>
          <cell r="D93" t="str">
            <v>59400-Dist Mt of Undergrnd Line</v>
          </cell>
          <cell r="E93" t="str">
            <v>PIS-DIST</v>
          </cell>
          <cell r="F93" t="str">
            <v>Labor - Incentive</v>
          </cell>
          <cell r="G93" t="str">
            <v>SPS CWC-Labor Incentive</v>
          </cell>
          <cell r="V93">
            <v>-25.860033170009327</v>
          </cell>
        </row>
        <row r="94">
          <cell r="B94" t="str">
            <v>O&amp;M</v>
          </cell>
          <cell r="C94" t="str">
            <v>Distribution Maintenance</v>
          </cell>
          <cell r="D94" t="str">
            <v>59400-Dist Mt of Undergrnd Line</v>
          </cell>
          <cell r="E94" t="str">
            <v>TX</v>
          </cell>
          <cell r="F94" t="str">
            <v>Labor - Incentive</v>
          </cell>
          <cell r="G94" t="str">
            <v>SPS CWC-Labor Incentive</v>
          </cell>
          <cell r="V94">
            <v>-282.26675242030296</v>
          </cell>
        </row>
        <row r="95">
          <cell r="B95" t="str">
            <v>O&amp;M</v>
          </cell>
          <cell r="C95" t="str">
            <v>Distribution Maintenance</v>
          </cell>
          <cell r="D95" t="str">
            <v>59600-Dist Mtc of Streetlights</v>
          </cell>
          <cell r="E95" t="str">
            <v>NM</v>
          </cell>
          <cell r="F95" t="str">
            <v>Labor - Incentive</v>
          </cell>
          <cell r="G95" t="str">
            <v>SPS CWC-Labor Incentive</v>
          </cell>
          <cell r="V95">
            <v>-163.04103517824157</v>
          </cell>
        </row>
        <row r="96">
          <cell r="B96" t="str">
            <v>O&amp;M</v>
          </cell>
          <cell r="C96" t="str">
            <v>Distribution Maintenance</v>
          </cell>
          <cell r="D96" t="str">
            <v>59600-Dist Mtc of Streetlights</v>
          </cell>
          <cell r="E96" t="str">
            <v>PIS-DIST</v>
          </cell>
          <cell r="F96" t="str">
            <v>Labor - Incentive</v>
          </cell>
          <cell r="G96" t="str">
            <v>SPS CWC-Labor Incentive</v>
          </cell>
          <cell r="V96">
            <v>-293.7543722830606</v>
          </cell>
        </row>
        <row r="97">
          <cell r="B97" t="str">
            <v>O&amp;M</v>
          </cell>
          <cell r="C97" t="str">
            <v>Distribution Maintenance</v>
          </cell>
          <cell r="D97" t="str">
            <v>59600-Dist Mtc of Streetlights</v>
          </cell>
          <cell r="E97" t="str">
            <v>TX</v>
          </cell>
          <cell r="F97" t="str">
            <v>Labor - Incentive</v>
          </cell>
          <cell r="G97" t="str">
            <v>SPS CWC-Labor Incentive</v>
          </cell>
          <cell r="V97">
            <v>-357.36942664073285</v>
          </cell>
        </row>
        <row r="98">
          <cell r="B98" t="str">
            <v>O&amp;M</v>
          </cell>
          <cell r="C98" t="str">
            <v>Distribution Maintenance</v>
          </cell>
          <cell r="D98" t="str">
            <v>59700-Dist Mtc of Meters</v>
          </cell>
          <cell r="E98" t="str">
            <v>NM</v>
          </cell>
          <cell r="F98" t="str">
            <v>Labor - Incentive</v>
          </cell>
          <cell r="G98" t="str">
            <v>SPS CWC-Labor Incentive</v>
          </cell>
          <cell r="V98">
            <v>-21.309962167502011</v>
          </cell>
        </row>
        <row r="99">
          <cell r="B99" t="str">
            <v>O&amp;M</v>
          </cell>
          <cell r="C99" t="str">
            <v>Distribution Maintenance</v>
          </cell>
          <cell r="D99" t="str">
            <v>59700-Dist Mtc of Meters</v>
          </cell>
          <cell r="E99" t="str">
            <v>PIS-DIST</v>
          </cell>
          <cell r="F99" t="str">
            <v>Labor - Incentive</v>
          </cell>
          <cell r="G99" t="str">
            <v>SPS CWC-Labor Incentive</v>
          </cell>
          <cell r="V99">
            <v>-1232.4154720269735</v>
          </cell>
        </row>
        <row r="100">
          <cell r="B100" t="str">
            <v>O&amp;M</v>
          </cell>
          <cell r="C100" t="str">
            <v>Distribution Maintenance</v>
          </cell>
          <cell r="D100" t="str">
            <v>59700-Dist Mtc of Meters</v>
          </cell>
          <cell r="E100" t="str">
            <v>TX</v>
          </cell>
          <cell r="F100" t="str">
            <v>Labor - Incentive</v>
          </cell>
          <cell r="G100" t="str">
            <v>SPS CWC-Labor Incentive</v>
          </cell>
          <cell r="V100">
            <v>-11.350321421068831</v>
          </cell>
        </row>
        <row r="101">
          <cell r="B101" t="str">
            <v>O&amp;M</v>
          </cell>
          <cell r="C101" t="str">
            <v>Distribution Maintenance</v>
          </cell>
          <cell r="D101" t="str">
            <v>59800-Dist Mtce of Dist Plant</v>
          </cell>
          <cell r="E101" t="str">
            <v>NM</v>
          </cell>
          <cell r="F101" t="str">
            <v>Labor - Incentive</v>
          </cell>
          <cell r="G101" t="str">
            <v>SPS CWC-Labor Incentive</v>
          </cell>
          <cell r="V101">
            <v>-3.3376336191255578</v>
          </cell>
        </row>
        <row r="102">
          <cell r="B102" t="str">
            <v>O&amp;M</v>
          </cell>
          <cell r="C102" t="str">
            <v>Distribution Maintenance</v>
          </cell>
          <cell r="D102" t="str">
            <v>59800-Dist Mtce of Dist Plant</v>
          </cell>
          <cell r="E102" t="str">
            <v>PIS-DIST</v>
          </cell>
          <cell r="F102" t="str">
            <v>Labor - Incentive</v>
          </cell>
          <cell r="G102" t="str">
            <v>SPS CWC-Labor Incentive</v>
          </cell>
          <cell r="V102">
            <v>-1.6790244220237223</v>
          </cell>
        </row>
        <row r="103">
          <cell r="B103" t="str">
            <v>O&amp;M</v>
          </cell>
          <cell r="C103" t="str">
            <v>Distribution Maintenance</v>
          </cell>
          <cell r="D103" t="str">
            <v>59800-Dist Mtce of Dist Plant</v>
          </cell>
          <cell r="E103" t="str">
            <v>TX</v>
          </cell>
          <cell r="F103" t="str">
            <v>Labor - Incentive</v>
          </cell>
          <cell r="G103" t="str">
            <v>SPS CWC-Labor Incentive</v>
          </cell>
          <cell r="V103">
            <v>-282.01820523590004</v>
          </cell>
        </row>
        <row r="104">
          <cell r="B104" t="str">
            <v>O&amp;M</v>
          </cell>
          <cell r="C104" t="str">
            <v>Distribution Maintenance</v>
          </cell>
          <cell r="G104" t="str">
            <v>Sub-Total Distribution Maintenance</v>
          </cell>
          <cell r="V104">
            <v>-53016.304432991201</v>
          </cell>
        </row>
        <row r="106">
          <cell r="B106" t="str">
            <v>O&amp;M</v>
          </cell>
          <cell r="C106" t="str">
            <v>Customer Accounting</v>
          </cell>
          <cell r="D106" t="str">
            <v>90100-Cust Acct Supervise</v>
          </cell>
          <cell r="E106" t="str">
            <v>CUST-AVG</v>
          </cell>
          <cell r="F106" t="str">
            <v>Labor - Incentive</v>
          </cell>
          <cell r="G106" t="str">
            <v>SPS CWC-Labor Incentive</v>
          </cell>
          <cell r="V106">
            <v>-1729.6605083742229</v>
          </cell>
        </row>
        <row r="107">
          <cell r="B107" t="str">
            <v>O&amp;M</v>
          </cell>
          <cell r="C107" t="str">
            <v>Customer Accounting</v>
          </cell>
          <cell r="D107" t="str">
            <v>90200-Cust Acct Meter Read</v>
          </cell>
          <cell r="E107" t="str">
            <v>CUST-AVG</v>
          </cell>
          <cell r="F107" t="str">
            <v>Labor - Incentive</v>
          </cell>
          <cell r="G107" t="str">
            <v>SPS CWC-Labor Incentive</v>
          </cell>
          <cell r="V107">
            <v>-58066.374211505972</v>
          </cell>
        </row>
        <row r="108">
          <cell r="B108" t="str">
            <v>O&amp;M</v>
          </cell>
          <cell r="C108" t="str">
            <v>Customer Accounting</v>
          </cell>
          <cell r="D108" t="str">
            <v>90300-Cust Acct Recrds &amp;Coll</v>
          </cell>
          <cell r="E108" t="str">
            <v>CUST-AVG</v>
          </cell>
          <cell r="F108" t="str">
            <v>Labor - Incentive</v>
          </cell>
          <cell r="G108" t="str">
            <v>SPS CWC-Labor Incentive</v>
          </cell>
          <cell r="V108">
            <v>-152021.39392986137</v>
          </cell>
        </row>
        <row r="109">
          <cell r="B109" t="str">
            <v>O&amp;M</v>
          </cell>
          <cell r="C109" t="str">
            <v>Customer Accounting</v>
          </cell>
          <cell r="D109" t="str">
            <v>90500-Cust Acct Misc</v>
          </cell>
          <cell r="E109" t="str">
            <v>CUST-AVG</v>
          </cell>
          <cell r="F109" t="str">
            <v>Labor - Incentive</v>
          </cell>
          <cell r="G109" t="str">
            <v>SPS CWC-Labor Incentive</v>
          </cell>
          <cell r="V109">
            <v>-814.92015480237069</v>
          </cell>
        </row>
        <row r="110">
          <cell r="B110" t="str">
            <v>O&amp;M</v>
          </cell>
          <cell r="C110" t="str">
            <v>Customer Accounting</v>
          </cell>
          <cell r="G110" t="str">
            <v>Sub-Total Customer Accounting</v>
          </cell>
          <cell r="V110">
            <v>-212632.34880454396</v>
          </cell>
        </row>
        <row r="112">
          <cell r="B112" t="str">
            <v>O&amp;M</v>
          </cell>
          <cell r="C112" t="str">
            <v>Customer Service</v>
          </cell>
          <cell r="D112" t="str">
            <v>90800-Customer Asst Expense</v>
          </cell>
          <cell r="E112" t="str">
            <v>CUST-AVG</v>
          </cell>
          <cell r="F112" t="str">
            <v>Labor - Incentive</v>
          </cell>
          <cell r="G112" t="str">
            <v>SPS CWC-Labor Incentive</v>
          </cell>
          <cell r="V112">
            <v>-45136.990272640367</v>
          </cell>
        </row>
        <row r="113">
          <cell r="B113" t="str">
            <v>O&amp;M</v>
          </cell>
          <cell r="C113" t="str">
            <v>Customer Service</v>
          </cell>
          <cell r="D113" t="str">
            <v>90805EE-Customer Assistance Other</v>
          </cell>
          <cell r="E113" t="str">
            <v>CUST-AVG</v>
          </cell>
          <cell r="F113" t="str">
            <v>Labor - Incentive</v>
          </cell>
          <cell r="G113" t="str">
            <v>SPS CWC-Labor Incentive</v>
          </cell>
          <cell r="V113">
            <v>0</v>
          </cell>
        </row>
        <row r="114">
          <cell r="B114" t="str">
            <v>O&amp;M</v>
          </cell>
          <cell r="C114" t="str">
            <v>Customer Service</v>
          </cell>
          <cell r="D114" t="str">
            <v>910000-Misc Cust Serv Expense</v>
          </cell>
          <cell r="E114" t="str">
            <v>CUST-RET</v>
          </cell>
          <cell r="F114" t="str">
            <v>Labor - Incentive</v>
          </cell>
          <cell r="G114" t="str">
            <v>SPS CWC-Labor Incentive</v>
          </cell>
          <cell r="V114">
            <v>-531.58591869794736</v>
          </cell>
        </row>
        <row r="115">
          <cell r="B115" t="str">
            <v>O&amp;M</v>
          </cell>
          <cell r="C115" t="str">
            <v>Customer Service</v>
          </cell>
          <cell r="G115" t="str">
            <v>Sub-Total Customer Service</v>
          </cell>
          <cell r="V115">
            <v>-45668.576191338318</v>
          </cell>
        </row>
        <row r="117">
          <cell r="B117" t="str">
            <v>O&amp;M</v>
          </cell>
          <cell r="C117" t="str">
            <v>Sales</v>
          </cell>
          <cell r="D117" t="str">
            <v>91200-Economic Development</v>
          </cell>
          <cell r="E117" t="str">
            <v>CUST-AVG</v>
          </cell>
          <cell r="F117" t="str">
            <v>Labor - Incentive</v>
          </cell>
          <cell r="G117" t="str">
            <v>SPS CWC-Labor Incentive</v>
          </cell>
          <cell r="V117">
            <v>-3888.0998515779897</v>
          </cell>
        </row>
        <row r="118">
          <cell r="B118" t="str">
            <v>O&amp;M</v>
          </cell>
          <cell r="C118" t="str">
            <v>Sales</v>
          </cell>
          <cell r="D118" t="str">
            <v>916000-Misc Sales Expense</v>
          </cell>
          <cell r="E118" t="str">
            <v>CUST-AVG</v>
          </cell>
          <cell r="F118" t="str">
            <v>Labor - Incentive</v>
          </cell>
          <cell r="G118" t="str">
            <v>SPS CWC-Labor Incentive</v>
          </cell>
          <cell r="V118">
            <v>-38.436056120405944</v>
          </cell>
        </row>
        <row r="119">
          <cell r="B119" t="str">
            <v>O&amp;M</v>
          </cell>
          <cell r="C119" t="str">
            <v>Sales</v>
          </cell>
          <cell r="G119" t="str">
            <v>Sub-Total Sales</v>
          </cell>
          <cell r="V119">
            <v>-3926.5359076983955</v>
          </cell>
        </row>
        <row r="121">
          <cell r="B121" t="str">
            <v>O&amp;M</v>
          </cell>
          <cell r="C121" t="str">
            <v>A&amp;G</v>
          </cell>
          <cell r="D121" t="str">
            <v>92000-A&amp;G Salaries</v>
          </cell>
          <cell r="E121" t="str">
            <v>LABXAG</v>
          </cell>
          <cell r="F121" t="str">
            <v>Labor - Incentive</v>
          </cell>
          <cell r="G121" t="str">
            <v>SPS CWC-Labor Incentive</v>
          </cell>
          <cell r="V121">
            <v>-1768103.2507897862</v>
          </cell>
        </row>
        <row r="122">
          <cell r="B122" t="str">
            <v>O&amp;M</v>
          </cell>
          <cell r="C122" t="str">
            <v>A&amp;G</v>
          </cell>
          <cell r="D122" t="str">
            <v>92100-A&amp;G Office &amp; Supplies</v>
          </cell>
          <cell r="E122" t="str">
            <v>LABXAG</v>
          </cell>
          <cell r="F122" t="str">
            <v>Labor - Incentive</v>
          </cell>
          <cell r="G122" t="str">
            <v>SPS CWC-Labor Incentive</v>
          </cell>
          <cell r="V122">
            <v>101.26825501372652</v>
          </cell>
        </row>
        <row r="123">
          <cell r="B123" t="str">
            <v>O&amp;M</v>
          </cell>
          <cell r="C123" t="str">
            <v>A&amp;G</v>
          </cell>
          <cell r="D123" t="str">
            <v>92800-A&amp;G Regulatory Comm Exp</v>
          </cell>
          <cell r="E123" t="str">
            <v>CUST-AVG</v>
          </cell>
          <cell r="F123" t="str">
            <v>Labor - Incentive</v>
          </cell>
          <cell r="G123" t="str">
            <v>SPS CWC-Labor Incentive</v>
          </cell>
          <cell r="V123">
            <v>-305.64912486944866</v>
          </cell>
        </row>
        <row r="124">
          <cell r="B124" t="str">
            <v>O&amp;M</v>
          </cell>
          <cell r="C124" t="str">
            <v>A&amp;G</v>
          </cell>
          <cell r="G124" t="str">
            <v>Sub-Total A&amp;G</v>
          </cell>
          <cell r="V124">
            <v>-1768307.6316596419</v>
          </cell>
        </row>
        <row r="126">
          <cell r="B126" t="str">
            <v>O&amp;M</v>
          </cell>
          <cell r="G126" t="str">
            <v>Sub-Total O&amp;M</v>
          </cell>
          <cell r="V126">
            <v>-4163834.5864192243</v>
          </cell>
        </row>
        <row r="128">
          <cell r="G128" t="str">
            <v>Total</v>
          </cell>
          <cell r="V128">
            <v>-4163834.5864192243</v>
          </cell>
        </row>
      </sheetData>
      <sheetData sheetId="9"/>
      <sheetData sheetId="10"/>
      <sheetData sheetId="11"/>
      <sheetData sheetId="12">
        <row r="8">
          <cell r="B8" t="str">
            <v>Plant in Service</v>
          </cell>
          <cell r="C8" t="str">
            <v>Intangible</v>
          </cell>
          <cell r="D8" t="str">
            <v>303003-Intg Misc Computr Softwar</v>
          </cell>
          <cell r="E8" t="str">
            <v>LABXAG</v>
          </cell>
          <cell r="I8">
            <v>-3347.85</v>
          </cell>
        </row>
        <row r="9">
          <cell r="B9" t="str">
            <v>Plant in Service</v>
          </cell>
          <cell r="C9" t="str">
            <v>Intangible</v>
          </cell>
          <cell r="D9" t="str">
            <v>303004-Intg Misc Computr Softwar</v>
          </cell>
          <cell r="E9" t="str">
            <v>LABXAG</v>
          </cell>
          <cell r="I9">
            <v>-29363.634999999998</v>
          </cell>
        </row>
        <row r="10">
          <cell r="B10" t="str">
            <v>Plant in Service</v>
          </cell>
          <cell r="C10" t="str">
            <v>Intangible</v>
          </cell>
          <cell r="D10" t="str">
            <v>303004R-Intg Misc Computr Softwar-Retail Allocated</v>
          </cell>
          <cell r="E10" t="str">
            <v>CUST-RET</v>
          </cell>
          <cell r="I10">
            <v>0</v>
          </cell>
        </row>
        <row r="11">
          <cell r="B11" t="str">
            <v>Plant in Service</v>
          </cell>
          <cell r="C11" t="str">
            <v>Intangible</v>
          </cell>
          <cell r="D11" t="str">
            <v>303005-Intg Misc Computr Soft 15y</v>
          </cell>
          <cell r="E11" t="str">
            <v>LABXAG</v>
          </cell>
          <cell r="I11">
            <v>25.975000000000001</v>
          </cell>
        </row>
        <row r="12">
          <cell r="B12" t="str">
            <v>Plant in Service</v>
          </cell>
          <cell r="C12" t="str">
            <v>Intangible</v>
          </cell>
          <cell r="D12" t="str">
            <v>303007-Intg Misc Computr Softwar</v>
          </cell>
          <cell r="E12" t="str">
            <v>LABXAG</v>
          </cell>
          <cell r="I12">
            <v>-26739.1</v>
          </cell>
        </row>
        <row r="13">
          <cell r="B13" t="str">
            <v>Plant in Service</v>
          </cell>
          <cell r="C13" t="str">
            <v>Intangible</v>
          </cell>
          <cell r="D13" t="str">
            <v>303010-Intg Misc Computr Softwar</v>
          </cell>
          <cell r="E13" t="str">
            <v>LABXAG</v>
          </cell>
          <cell r="I13">
            <v>0</v>
          </cell>
        </row>
        <row r="14">
          <cell r="B14" t="str">
            <v>Plant in Service</v>
          </cell>
          <cell r="C14" t="str">
            <v>Intangible</v>
          </cell>
          <cell r="D14" t="str">
            <v>303013-Sfwr-Non Reg 3 Yr</v>
          </cell>
          <cell r="E14" t="str">
            <v>LABXAG</v>
          </cell>
          <cell r="I14">
            <v>0</v>
          </cell>
        </row>
        <row r="15">
          <cell r="B15" t="str">
            <v>Plant in Service</v>
          </cell>
          <cell r="C15" t="str">
            <v>Intangible</v>
          </cell>
          <cell r="D15" t="str">
            <v>303014-Intg CRS Computr Softwar</v>
          </cell>
          <cell r="E15" t="str">
            <v>CUST-RET</v>
          </cell>
          <cell r="I15">
            <v>-153.66</v>
          </cell>
        </row>
        <row r="16">
          <cell r="B16" t="str">
            <v>Plant in Service</v>
          </cell>
          <cell r="C16" t="str">
            <v>Intangible</v>
          </cell>
          <cell r="D16" t="str">
            <v>303015-Sfwr-Non Reg 15 Yr</v>
          </cell>
          <cell r="E16" t="str">
            <v>LABXAG</v>
          </cell>
          <cell r="I16">
            <v>0</v>
          </cell>
        </row>
        <row r="17">
          <cell r="B17" t="str">
            <v>Plant in Service</v>
          </cell>
          <cell r="C17" t="str">
            <v>Intangible</v>
          </cell>
          <cell r="D17" t="str">
            <v>303016-Sfwr-Non Reg 5 Yr</v>
          </cell>
          <cell r="E17" t="str">
            <v>LABXAG</v>
          </cell>
          <cell r="I17">
            <v>0</v>
          </cell>
        </row>
        <row r="18">
          <cell r="B18" t="str">
            <v>Plant in Service</v>
          </cell>
          <cell r="C18" t="str">
            <v>Steam Production</v>
          </cell>
          <cell r="D18" t="str">
            <v>310001-Steam Prod Land Own in Fe</v>
          </cell>
          <cell r="E18" t="str">
            <v>12CP-PROD</v>
          </cell>
          <cell r="I18">
            <v>0</v>
          </cell>
        </row>
        <row r="19">
          <cell r="B19" t="str">
            <v>Plant in Service</v>
          </cell>
          <cell r="C19" t="str">
            <v>Steam Production</v>
          </cell>
          <cell r="D19" t="str">
            <v>310002-Steam Prod Land Rights</v>
          </cell>
          <cell r="E19" t="str">
            <v>12CP-PROD</v>
          </cell>
          <cell r="I19">
            <v>0</v>
          </cell>
        </row>
        <row r="20">
          <cell r="B20" t="str">
            <v>Plant in Service</v>
          </cell>
          <cell r="C20" t="str">
            <v>Steam Production</v>
          </cell>
          <cell r="D20" t="str">
            <v>310003-Steam Prod Water Rights</v>
          </cell>
          <cell r="E20" t="str">
            <v>12CP-PROD</v>
          </cell>
          <cell r="I20">
            <v>0</v>
          </cell>
        </row>
        <row r="21">
          <cell r="B21" t="str">
            <v>Plant in Service</v>
          </cell>
          <cell r="C21" t="str">
            <v>Steam Production</v>
          </cell>
          <cell r="D21" t="str">
            <v>310004-Steam Prod Land Rights-NM</v>
          </cell>
          <cell r="E21" t="str">
            <v>12CP-PROD</v>
          </cell>
          <cell r="I21">
            <v>0</v>
          </cell>
        </row>
        <row r="22">
          <cell r="B22" t="str">
            <v>Plant in Service</v>
          </cell>
          <cell r="C22" t="str">
            <v>Steam Production</v>
          </cell>
          <cell r="D22" t="str">
            <v>311000E-Steam Prod Str &amp; Improv</v>
          </cell>
          <cell r="E22" t="str">
            <v>12CP-PROD</v>
          </cell>
          <cell r="I22">
            <v>-11138.79</v>
          </cell>
        </row>
        <row r="23">
          <cell r="B23" t="str">
            <v>Plant in Service</v>
          </cell>
          <cell r="C23" t="str">
            <v>Steam Production</v>
          </cell>
          <cell r="D23" t="str">
            <v>311001-Steam Prod Str&amp;Imp-TolkSC</v>
          </cell>
          <cell r="E23" t="str">
            <v>12CP-PROD</v>
          </cell>
          <cell r="I23">
            <v>-21.475000000000001</v>
          </cell>
        </row>
        <row r="24">
          <cell r="B24" t="str">
            <v>Plant in Service</v>
          </cell>
          <cell r="C24" t="str">
            <v>Steam Production</v>
          </cell>
          <cell r="D24" t="str">
            <v>312000E-Steam Prod Boiler Plant E</v>
          </cell>
          <cell r="E24" t="str">
            <v>12CP-PROD</v>
          </cell>
          <cell r="I24">
            <v>-47125.025000000001</v>
          </cell>
        </row>
        <row r="25">
          <cell r="B25" t="str">
            <v>Plant in Service</v>
          </cell>
          <cell r="C25" t="str">
            <v>Steam Production</v>
          </cell>
          <cell r="D25" t="str">
            <v>312001-Steam Prod Blr Plt-TolkSC</v>
          </cell>
          <cell r="E25" t="str">
            <v>12CP-PROD</v>
          </cell>
          <cell r="I25">
            <v>0</v>
          </cell>
        </row>
        <row r="26">
          <cell r="B26" t="str">
            <v>Plant in Service</v>
          </cell>
          <cell r="C26" t="str">
            <v>Steam Production</v>
          </cell>
          <cell r="D26" t="str">
            <v>314000-Steam Prod Turbogen Unit</v>
          </cell>
          <cell r="E26" t="str">
            <v>12CP-PROD</v>
          </cell>
          <cell r="I26">
            <v>-17923.294999999998</v>
          </cell>
        </row>
        <row r="27">
          <cell r="B27" t="str">
            <v>Plant in Service</v>
          </cell>
          <cell r="C27" t="str">
            <v>Steam Production</v>
          </cell>
          <cell r="D27" t="str">
            <v>314001-Steam Prod Turbogen-TolkSC</v>
          </cell>
          <cell r="E27" t="str">
            <v>12CP-PROD</v>
          </cell>
          <cell r="I27">
            <v>0</v>
          </cell>
        </row>
        <row r="28">
          <cell r="B28" t="str">
            <v>Plant in Service</v>
          </cell>
          <cell r="C28" t="str">
            <v>Steam Production</v>
          </cell>
          <cell r="D28" t="str">
            <v>315000E-Steam Prod Acc Elec Eq</v>
          </cell>
          <cell r="E28" t="str">
            <v>12CP-PROD</v>
          </cell>
          <cell r="I28">
            <v>-10903.865</v>
          </cell>
        </row>
        <row r="29">
          <cell r="B29" t="str">
            <v>Plant in Service</v>
          </cell>
          <cell r="C29" t="str">
            <v>Steam Production</v>
          </cell>
          <cell r="D29" t="str">
            <v>315001-Steam Prod Acc El Eq-TolkS</v>
          </cell>
          <cell r="E29" t="str">
            <v>12CP-PROD</v>
          </cell>
          <cell r="I29">
            <v>0</v>
          </cell>
        </row>
        <row r="30">
          <cell r="B30" t="str">
            <v>Plant in Service</v>
          </cell>
          <cell r="C30" t="str">
            <v>Steam Production</v>
          </cell>
          <cell r="D30" t="str">
            <v>316000E-Steam Prod Misc Pwr Plt E</v>
          </cell>
          <cell r="E30" t="str">
            <v>12CP-PROD</v>
          </cell>
          <cell r="I30">
            <v>-2285.4699999999998</v>
          </cell>
        </row>
        <row r="31">
          <cell r="B31" t="str">
            <v>Plant in Service</v>
          </cell>
          <cell r="C31" t="str">
            <v>Steam Production</v>
          </cell>
          <cell r="D31" t="str">
            <v>316001-Steam Prod PwrPltEq-TolkSC</v>
          </cell>
          <cell r="E31" t="str">
            <v>12CP-PROD</v>
          </cell>
          <cell r="I31">
            <v>0</v>
          </cell>
        </row>
        <row r="32">
          <cell r="B32" t="str">
            <v xml:space="preserve"> </v>
          </cell>
          <cell r="C32" t="str">
            <v>Other Production</v>
          </cell>
          <cell r="D32" t="str">
            <v>340001-Other Prod Land Own in Fee</v>
          </cell>
          <cell r="E32" t="str">
            <v>12CP-PROD</v>
          </cell>
          <cell r="I32">
            <v>0</v>
          </cell>
        </row>
        <row r="33">
          <cell r="B33" t="str">
            <v>Plant in Service</v>
          </cell>
          <cell r="C33" t="str">
            <v>Other Production</v>
          </cell>
          <cell r="D33" t="str">
            <v>340002-Other Prod Land Rights</v>
          </cell>
          <cell r="E33" t="str">
            <v>12CP-PROD</v>
          </cell>
          <cell r="I33">
            <v>0</v>
          </cell>
        </row>
        <row r="34">
          <cell r="B34" t="str">
            <v>Plant in Service</v>
          </cell>
          <cell r="C34" t="str">
            <v>Other Production</v>
          </cell>
          <cell r="D34" t="str">
            <v>340045-Other Prod Wind Rights</v>
          </cell>
          <cell r="E34" t="str">
            <v>ENERGY</v>
          </cell>
          <cell r="I34">
            <v>0</v>
          </cell>
        </row>
        <row r="35">
          <cell r="B35" t="str">
            <v>Plant in Service</v>
          </cell>
          <cell r="C35" t="str">
            <v>Other Production</v>
          </cell>
          <cell r="D35" t="str">
            <v>340145-Other Prod Wind Land Own</v>
          </cell>
          <cell r="E35" t="str">
            <v>ENERGY</v>
          </cell>
          <cell r="I35">
            <v>0</v>
          </cell>
        </row>
        <row r="36">
          <cell r="B36" t="str">
            <v>Plant in Service</v>
          </cell>
          <cell r="C36" t="str">
            <v>Other Production</v>
          </cell>
          <cell r="D36" t="str">
            <v>341000E-Other Prod Str &amp; Impr</v>
          </cell>
          <cell r="E36" t="str">
            <v>12CP-PROD</v>
          </cell>
          <cell r="I36">
            <v>0</v>
          </cell>
        </row>
        <row r="37">
          <cell r="B37" t="str">
            <v>Plant in Service</v>
          </cell>
          <cell r="C37" t="str">
            <v>Other Production</v>
          </cell>
          <cell r="D37" t="str">
            <v>341045-Other Prod Str &amp; Imp-Wind</v>
          </cell>
          <cell r="E37" t="str">
            <v>ENERGY</v>
          </cell>
          <cell r="I37">
            <v>-3360.2996908989198</v>
          </cell>
        </row>
        <row r="38">
          <cell r="B38" t="str">
            <v>Plant in Service</v>
          </cell>
          <cell r="C38" t="str">
            <v>Other Production</v>
          </cell>
          <cell r="D38" t="str">
            <v>342000E-Other Prod Fuel Hldr</v>
          </cell>
          <cell r="E38" t="str">
            <v>12CP-PROD</v>
          </cell>
          <cell r="I38">
            <v>0</v>
          </cell>
        </row>
        <row r="39">
          <cell r="B39" t="str">
            <v>Plant in Service</v>
          </cell>
          <cell r="C39" t="str">
            <v>Other Production</v>
          </cell>
          <cell r="D39" t="str">
            <v>343000-Other Prod Prime Mover</v>
          </cell>
          <cell r="E39" t="str">
            <v>12CP-PROD</v>
          </cell>
          <cell r="I39">
            <v>-1873.08</v>
          </cell>
        </row>
        <row r="40">
          <cell r="B40" t="str">
            <v>Plant in Service</v>
          </cell>
          <cell r="C40" t="str">
            <v>Other Production</v>
          </cell>
          <cell r="D40" t="str">
            <v>344000E-Other Prod Generator</v>
          </cell>
          <cell r="E40" t="str">
            <v>12CP-PROD</v>
          </cell>
          <cell r="I40">
            <v>-14504.895</v>
          </cell>
        </row>
        <row r="41">
          <cell r="B41" t="str">
            <v>Plant in Service</v>
          </cell>
          <cell r="C41" t="str">
            <v>Other Production</v>
          </cell>
          <cell r="D41" t="str">
            <v>344045-Other Prod Generator-Wind</v>
          </cell>
          <cell r="E41" t="str">
            <v>ENERGY</v>
          </cell>
          <cell r="I41">
            <v>-36262.368376741702</v>
          </cell>
        </row>
        <row r="42">
          <cell r="B42" t="str">
            <v>Plant in Service</v>
          </cell>
          <cell r="C42" t="str">
            <v>Other Production</v>
          </cell>
          <cell r="D42" t="str">
            <v>345000E-Other Prod Access Elect Equip</v>
          </cell>
          <cell r="E42" t="str">
            <v>12CP-PROD</v>
          </cell>
          <cell r="I42">
            <v>-2457.8249999999998</v>
          </cell>
        </row>
        <row r="43">
          <cell r="B43" t="str">
            <v>Plant in Service</v>
          </cell>
          <cell r="C43" t="str">
            <v>Other Production</v>
          </cell>
          <cell r="D43" t="str">
            <v>345045-Other Prod Acc El Eq-Wind</v>
          </cell>
          <cell r="E43" t="str">
            <v>ENERGY</v>
          </cell>
          <cell r="I43">
            <v>-2389.62436777729</v>
          </cell>
        </row>
        <row r="44">
          <cell r="B44" t="str">
            <v>Plant in Service</v>
          </cell>
          <cell r="C44" t="str">
            <v>Other Production</v>
          </cell>
          <cell r="D44" t="str">
            <v>346000E-Other Prod Misc Pwr P</v>
          </cell>
          <cell r="E44" t="str">
            <v>12CP-PROD</v>
          </cell>
          <cell r="I44">
            <v>0</v>
          </cell>
        </row>
        <row r="45">
          <cell r="B45" t="str">
            <v>Plant in Service</v>
          </cell>
          <cell r="C45" t="str">
            <v>Other Production</v>
          </cell>
          <cell r="D45" t="str">
            <v>346045-Other Prod Misc P Eq-Wind</v>
          </cell>
          <cell r="E45" t="str">
            <v>ENERGY</v>
          </cell>
          <cell r="I45">
            <v>-1.7564582059712001E-2</v>
          </cell>
        </row>
        <row r="46">
          <cell r="B46" t="str">
            <v>Plant in Service</v>
          </cell>
          <cell r="C46" t="str">
            <v>Transmission</v>
          </cell>
          <cell r="D46" t="str">
            <v>350001-Tran Land Owned in Fe</v>
          </cell>
          <cell r="E46" t="str">
            <v>12CP-TRAN</v>
          </cell>
          <cell r="I46">
            <v>-548.26</v>
          </cell>
        </row>
        <row r="47">
          <cell r="B47" t="str">
            <v>Plant in Service</v>
          </cell>
          <cell r="C47" t="str">
            <v>Transmission</v>
          </cell>
          <cell r="D47" t="str">
            <v>350002E-Transmission Land Right</v>
          </cell>
          <cell r="E47" t="str">
            <v>12CP-TRAN</v>
          </cell>
          <cell r="I47">
            <v>-1838.5218175972554</v>
          </cell>
        </row>
        <row r="48">
          <cell r="B48" t="str">
            <v>Plant in Service</v>
          </cell>
          <cell r="C48" t="str">
            <v>Transmission</v>
          </cell>
          <cell r="D48" t="str">
            <v>350002ERN-Transmission Land Right Radial NM</v>
          </cell>
          <cell r="E48" t="str">
            <v>NM</v>
          </cell>
          <cell r="I48">
            <v>-38.933069042445858</v>
          </cell>
        </row>
        <row r="49">
          <cell r="B49" t="str">
            <v>Plant in Service</v>
          </cell>
          <cell r="C49" t="str">
            <v>Transmission</v>
          </cell>
          <cell r="D49" t="str">
            <v>350002ERT-Transmission Land Right Radial TX</v>
          </cell>
          <cell r="E49" t="str">
            <v>TX</v>
          </cell>
          <cell r="I49">
            <v>-61.18485053440719</v>
          </cell>
        </row>
        <row r="50">
          <cell r="B50" t="str">
            <v>Plant in Service</v>
          </cell>
          <cell r="C50" t="str">
            <v>Transmission</v>
          </cell>
          <cell r="D50" t="str">
            <v>350002ERW-Transmission Land Right Radial Wholesale</v>
          </cell>
          <cell r="E50" t="str">
            <v>WHLS</v>
          </cell>
          <cell r="I50">
            <v>-12.055427586041967</v>
          </cell>
        </row>
        <row r="51">
          <cell r="B51" t="str">
            <v>Plant in Service</v>
          </cell>
          <cell r="C51" t="str">
            <v>Transmission</v>
          </cell>
          <cell r="D51" t="str">
            <v>350011-Tran Fee Land - Prod</v>
          </cell>
          <cell r="E51" t="str">
            <v>12CP-PROD</v>
          </cell>
          <cell r="I51">
            <v>0</v>
          </cell>
        </row>
        <row r="52">
          <cell r="B52" t="str">
            <v>Plant in Service</v>
          </cell>
          <cell r="C52" t="str">
            <v>Transmission</v>
          </cell>
          <cell r="D52" t="str">
            <v>350045-Tran Land Fee-Wind</v>
          </cell>
          <cell r="E52" t="str">
            <v>ENERGY</v>
          </cell>
          <cell r="I52">
            <v>0</v>
          </cell>
        </row>
        <row r="53">
          <cell r="B53" t="str">
            <v>Plant in Service</v>
          </cell>
          <cell r="C53" t="str">
            <v>Transmission</v>
          </cell>
          <cell r="D53" t="str">
            <v>352000-Transmission Str &amp; Improv</v>
          </cell>
          <cell r="E53" t="str">
            <v>12CP-TRAN</v>
          </cell>
          <cell r="I53">
            <v>-9373.6345784668392</v>
          </cell>
        </row>
        <row r="54">
          <cell r="B54" t="str">
            <v>Plant in Service</v>
          </cell>
          <cell r="C54" t="str">
            <v>Transmission</v>
          </cell>
          <cell r="D54" t="str">
            <v>352010-Tran Str &amp; Impr-Prod</v>
          </cell>
          <cell r="E54" t="str">
            <v>12CP-PROD</v>
          </cell>
          <cell r="I54">
            <v>0</v>
          </cell>
        </row>
        <row r="55">
          <cell r="B55" t="str">
            <v>Plant in Service</v>
          </cell>
          <cell r="C55" t="str">
            <v>Transmission</v>
          </cell>
          <cell r="D55" t="str">
            <v>352045-Tran Str &amp; Impr-Wind</v>
          </cell>
          <cell r="E55" t="str">
            <v>ENERGY</v>
          </cell>
          <cell r="I55">
            <v>-249.032822350846</v>
          </cell>
        </row>
        <row r="56">
          <cell r="B56" t="str">
            <v>Plant in Service</v>
          </cell>
          <cell r="C56" t="str">
            <v>Transmission</v>
          </cell>
          <cell r="D56" t="str">
            <v>353000E-Transmission Station</v>
          </cell>
          <cell r="E56" t="str">
            <v>12CP-TRAN</v>
          </cell>
          <cell r="I56">
            <v>-151037.90732895199</v>
          </cell>
        </row>
        <row r="57">
          <cell r="B57" t="str">
            <v>Plant in Service</v>
          </cell>
          <cell r="C57" t="str">
            <v>Transmission</v>
          </cell>
          <cell r="D57" t="str">
            <v>353010-Tran Station Equip Pro</v>
          </cell>
          <cell r="E57" t="str">
            <v>12CP-PROD</v>
          </cell>
          <cell r="I57">
            <v>10857.18</v>
          </cell>
        </row>
        <row r="58">
          <cell r="B58" t="str">
            <v>Plant in Service</v>
          </cell>
          <cell r="C58" t="str">
            <v>Transmission</v>
          </cell>
          <cell r="D58" t="str">
            <v>353045-Tran Station Equip-Wind</v>
          </cell>
          <cell r="E58" t="str">
            <v>ENERGY</v>
          </cell>
          <cell r="I58">
            <v>-12036.297684385299</v>
          </cell>
        </row>
        <row r="59">
          <cell r="B59" t="str">
            <v>Plant in Service</v>
          </cell>
          <cell r="C59" t="str">
            <v>Transmission</v>
          </cell>
          <cell r="D59" t="str">
            <v>354000E-Tran Towers &amp; Fixture</v>
          </cell>
          <cell r="E59" t="str">
            <v>12CP-TRAN</v>
          </cell>
          <cell r="I59">
            <v>0</v>
          </cell>
        </row>
        <row r="60">
          <cell r="B60" t="str">
            <v>Plant in Service</v>
          </cell>
          <cell r="C60" t="str">
            <v>Transmission</v>
          </cell>
          <cell r="D60" t="str">
            <v>354000ERN-Tran Towers &amp; Fixture Radial NM</v>
          </cell>
          <cell r="E60" t="str">
            <v>NM</v>
          </cell>
          <cell r="I60">
            <v>0</v>
          </cell>
        </row>
        <row r="61">
          <cell r="B61" t="str">
            <v>Plant in Service</v>
          </cell>
          <cell r="C61" t="str">
            <v>Transmission</v>
          </cell>
          <cell r="D61" t="str">
            <v>354000ERT-Tran Towers &amp; Fixture Radial TX</v>
          </cell>
          <cell r="E61" t="str">
            <v>TX</v>
          </cell>
          <cell r="I61">
            <v>0</v>
          </cell>
        </row>
        <row r="62">
          <cell r="B62" t="str">
            <v>Plant in Service</v>
          </cell>
          <cell r="C62" t="str">
            <v>Transmission</v>
          </cell>
          <cell r="D62" t="str">
            <v>354000ERW-Tran Towers &amp; Fixture Radial Wholesale</v>
          </cell>
          <cell r="E62" t="str">
            <v>WHLS</v>
          </cell>
          <cell r="I62">
            <v>0</v>
          </cell>
        </row>
        <row r="63">
          <cell r="B63" t="str">
            <v>Plant in Service</v>
          </cell>
          <cell r="C63" t="str">
            <v>Transmission</v>
          </cell>
          <cell r="D63" t="str">
            <v>355000E</v>
          </cell>
          <cell r="E63" t="str">
            <v>12CP-TRAN</v>
          </cell>
          <cell r="I63">
            <v>-72201.497494243566</v>
          </cell>
        </row>
        <row r="64">
          <cell r="B64" t="str">
            <v>Plant in Service</v>
          </cell>
          <cell r="C64" t="str">
            <v>Transmission</v>
          </cell>
          <cell r="D64" t="str">
            <v>355000ERN-Tran Poles &amp; Fixtures Radial NM</v>
          </cell>
          <cell r="E64" t="str">
            <v>NM</v>
          </cell>
          <cell r="I64">
            <v>-1528.9597653973267</v>
          </cell>
        </row>
        <row r="65">
          <cell r="B65" t="str">
            <v>Plant in Service</v>
          </cell>
          <cell r="C65" t="str">
            <v>Transmission</v>
          </cell>
          <cell r="D65" t="str">
            <v>355000ERT-Tran Poles &amp; Fixtures Radial TX</v>
          </cell>
          <cell r="E65" t="str">
            <v>TX</v>
          </cell>
          <cell r="I65">
            <v>-2402.8204562288147</v>
          </cell>
        </row>
        <row r="66">
          <cell r="B66" t="str">
            <v>Plant in Service</v>
          </cell>
          <cell r="C66" t="str">
            <v>Transmission</v>
          </cell>
          <cell r="D66" t="str">
            <v>355000ERW-Tran Poles &amp; Fixtures Radial Wholesale</v>
          </cell>
          <cell r="E66" t="str">
            <v>WHLS</v>
          </cell>
          <cell r="I66">
            <v>-473.43464533001099</v>
          </cell>
        </row>
        <row r="67">
          <cell r="B67" t="str">
            <v>Plant in Service</v>
          </cell>
          <cell r="C67" t="str">
            <v>Transmission</v>
          </cell>
          <cell r="D67" t="str">
            <v>355010-Tran Poles &amp; Fixtures-Prod</v>
          </cell>
          <cell r="E67" t="str">
            <v>12CP-PROD</v>
          </cell>
          <cell r="I67">
            <v>0</v>
          </cell>
        </row>
        <row r="68">
          <cell r="B68" t="str">
            <v>Plant in Service</v>
          </cell>
          <cell r="C68" t="str">
            <v>Transmission</v>
          </cell>
          <cell r="D68" t="str">
            <v>355045-Tran Poles &amp; Fixtures-Wind</v>
          </cell>
          <cell r="E68" t="str">
            <v>ENERGY</v>
          </cell>
          <cell r="I68">
            <v>-5134.6736825029802</v>
          </cell>
        </row>
        <row r="69">
          <cell r="B69" t="str">
            <v>Plant in Service</v>
          </cell>
          <cell r="C69" t="str">
            <v>Transmission</v>
          </cell>
          <cell r="D69" t="str">
            <v>356000E-Tran OH Conductor &amp; D</v>
          </cell>
          <cell r="E69" t="str">
            <v>12CP-TRAN</v>
          </cell>
          <cell r="I69">
            <v>-25373.381199855594</v>
          </cell>
        </row>
        <row r="70">
          <cell r="B70" t="str">
            <v>Plant in Service</v>
          </cell>
          <cell r="C70" t="str">
            <v>Transmission</v>
          </cell>
          <cell r="D70" t="str">
            <v>356000ERN-Tran OH Conductor&amp; D Radial NM</v>
          </cell>
          <cell r="E70" t="str">
            <v>NM</v>
          </cell>
          <cell r="I70">
            <v>-537.31404905779357</v>
          </cell>
        </row>
        <row r="71">
          <cell r="B71" t="str">
            <v>Plant in Service</v>
          </cell>
          <cell r="C71" t="str">
            <v>Transmission</v>
          </cell>
          <cell r="D71" t="str">
            <v>356000ERT-Tran OH Conductor &amp; D Radial TX</v>
          </cell>
          <cell r="E71" t="str">
            <v>TX</v>
          </cell>
          <cell r="I71">
            <v>-844.41017855018094</v>
          </cell>
        </row>
        <row r="72">
          <cell r="B72" t="str">
            <v>Plant in Service</v>
          </cell>
          <cell r="C72" t="str">
            <v>Transmission</v>
          </cell>
          <cell r="D72" t="str">
            <v>356000ERW-Tran OH Conductor &amp; D Radial Wholesale</v>
          </cell>
          <cell r="E72" t="str">
            <v>WHLS</v>
          </cell>
          <cell r="I72">
            <v>-166.37657314703947</v>
          </cell>
        </row>
        <row r="73">
          <cell r="B73" t="str">
            <v>Plant in Service</v>
          </cell>
          <cell r="C73" t="str">
            <v>Transmission</v>
          </cell>
          <cell r="D73" t="str">
            <v>356010-Tran OH Cond &amp; Device-Prod</v>
          </cell>
          <cell r="E73" t="str">
            <v>12CP-PROD</v>
          </cell>
          <cell r="I73">
            <v>3.27643398916591</v>
          </cell>
        </row>
        <row r="74">
          <cell r="B74" t="str">
            <v>Plant in Service</v>
          </cell>
          <cell r="C74" t="str">
            <v>Transmission</v>
          </cell>
          <cell r="D74" t="str">
            <v>356045-Tran OH Cond &amp; Device-Wind</v>
          </cell>
          <cell r="E74" t="str">
            <v>ENERGY</v>
          </cell>
          <cell r="I74">
            <v>-1684.51581076087</v>
          </cell>
        </row>
        <row r="75">
          <cell r="B75" t="str">
            <v>Plant in Service</v>
          </cell>
          <cell r="C75" t="str">
            <v>Transmission</v>
          </cell>
          <cell r="D75" t="str">
            <v>357000E-Tran Underground Cond</v>
          </cell>
          <cell r="E75" t="str">
            <v>12CP-TRAN</v>
          </cell>
          <cell r="I75">
            <v>0</v>
          </cell>
        </row>
        <row r="76">
          <cell r="B76" t="str">
            <v>Plant in Service</v>
          </cell>
          <cell r="C76" t="str">
            <v>Transmission</v>
          </cell>
          <cell r="D76" t="str">
            <v>358000-Tran UG Conductor &amp; Devic</v>
          </cell>
          <cell r="E76" t="str">
            <v>12CP-TRAN</v>
          </cell>
          <cell r="I76">
            <v>0</v>
          </cell>
        </row>
        <row r="77">
          <cell r="B77" t="str">
            <v>Plant in Service</v>
          </cell>
          <cell r="C77" t="str">
            <v>Transmission</v>
          </cell>
          <cell r="D77" t="str">
            <v>359000-Transmission Road &amp; Trai</v>
          </cell>
          <cell r="E77" t="str">
            <v>12CP-TRAN</v>
          </cell>
          <cell r="I77">
            <v>0</v>
          </cell>
        </row>
        <row r="78">
          <cell r="B78" t="str">
            <v>Plant in Service</v>
          </cell>
          <cell r="C78" t="str">
            <v>Distribution</v>
          </cell>
          <cell r="D78" t="str">
            <v>360001E-Dist Land Owned in Fee</v>
          </cell>
          <cell r="E78" t="str">
            <v>NM</v>
          </cell>
          <cell r="I78">
            <v>-253.56</v>
          </cell>
        </row>
        <row r="79">
          <cell r="B79" t="str">
            <v>Plant in Service</v>
          </cell>
          <cell r="C79" t="str">
            <v>Distribution</v>
          </cell>
          <cell r="D79" t="str">
            <v>360001E-Dist Land Owned in Fee</v>
          </cell>
          <cell r="E79" t="str">
            <v>TX</v>
          </cell>
          <cell r="I79">
            <v>-1038.7049999999999</v>
          </cell>
        </row>
        <row r="80">
          <cell r="B80" t="str">
            <v>Plant in Service</v>
          </cell>
          <cell r="C80" t="str">
            <v>Distribution</v>
          </cell>
          <cell r="D80" t="str">
            <v>360004-Dist Land Rights-NM</v>
          </cell>
          <cell r="E80" t="str">
            <v>NM</v>
          </cell>
          <cell r="I80">
            <v>0</v>
          </cell>
        </row>
        <row r="81">
          <cell r="B81" t="str">
            <v>Plant in Service</v>
          </cell>
          <cell r="C81" t="str">
            <v>Distribution</v>
          </cell>
          <cell r="D81" t="str">
            <v>360005-Dist Land Rights-TX</v>
          </cell>
          <cell r="E81" t="str">
            <v>TX</v>
          </cell>
          <cell r="I81">
            <v>0</v>
          </cell>
        </row>
        <row r="82">
          <cell r="B82" t="str">
            <v>Plant in Service</v>
          </cell>
          <cell r="C82" t="str">
            <v>Distribution</v>
          </cell>
          <cell r="D82" t="str">
            <v>361000E-Str &amp; Improv</v>
          </cell>
          <cell r="E82" t="str">
            <v>NM</v>
          </cell>
          <cell r="I82">
            <v>-5634.2203204730904</v>
          </cell>
        </row>
        <row r="83">
          <cell r="B83" t="str">
            <v>Plant in Service</v>
          </cell>
          <cell r="C83" t="str">
            <v>Distribution</v>
          </cell>
          <cell r="D83" t="str">
            <v>361000E-Str &amp; Improv</v>
          </cell>
          <cell r="E83" t="str">
            <v>TX</v>
          </cell>
          <cell r="I83">
            <v>-10928.822838386801</v>
          </cell>
        </row>
        <row r="84">
          <cell r="B84" t="str">
            <v>Plant in Service</v>
          </cell>
          <cell r="C84" t="str">
            <v>Distribution</v>
          </cell>
          <cell r="D84" t="str">
            <v>362000E-Other Eq</v>
          </cell>
          <cell r="E84" t="str">
            <v>NM</v>
          </cell>
          <cell r="I84">
            <v>-9952.0796795268998</v>
          </cell>
        </row>
        <row r="85">
          <cell r="B85" t="str">
            <v>Plant in Service</v>
          </cell>
          <cell r="C85" t="str">
            <v>Distribution</v>
          </cell>
          <cell r="D85" t="str">
            <v>362000E-Other Eq</v>
          </cell>
          <cell r="E85" t="str">
            <v>TX</v>
          </cell>
          <cell r="I85">
            <v>-21731.2876888885</v>
          </cell>
        </row>
        <row r="86">
          <cell r="B86" t="str">
            <v>Plant in Service</v>
          </cell>
          <cell r="C86" t="str">
            <v>Distribution</v>
          </cell>
          <cell r="D86" t="str">
            <v>364000-Dist Poles, Towers &amp; Fixt</v>
          </cell>
          <cell r="E86" t="str">
            <v>NM</v>
          </cell>
          <cell r="I86">
            <v>-21862.361061516</v>
          </cell>
        </row>
        <row r="87">
          <cell r="B87" t="str">
            <v>Plant in Service</v>
          </cell>
          <cell r="C87" t="str">
            <v>Distribution</v>
          </cell>
          <cell r="D87" t="str">
            <v>364000-Dist Poles, Towers &amp; Fixt</v>
          </cell>
          <cell r="E87" t="str">
            <v>TX</v>
          </cell>
          <cell r="I87">
            <v>-65203.911468341401</v>
          </cell>
        </row>
        <row r="88">
          <cell r="B88" t="str">
            <v>Plant in Service</v>
          </cell>
          <cell r="C88" t="str">
            <v>Distribution</v>
          </cell>
          <cell r="D88" t="str">
            <v>365000-Dist OH Conductor &amp; Devic</v>
          </cell>
          <cell r="E88" t="str">
            <v>NM</v>
          </cell>
          <cell r="I88">
            <v>-10278.178909559299</v>
          </cell>
        </row>
        <row r="89">
          <cell r="B89" t="str">
            <v>Plant in Service</v>
          </cell>
          <cell r="C89" t="str">
            <v>Distribution</v>
          </cell>
          <cell r="D89" t="str">
            <v>365000-Dist OH Conductor &amp; Devic</v>
          </cell>
          <cell r="E89" t="str">
            <v>TX</v>
          </cell>
          <cell r="I89">
            <v>-26253.816180333699</v>
          </cell>
        </row>
        <row r="90">
          <cell r="B90" t="str">
            <v>Plant in Service</v>
          </cell>
          <cell r="C90" t="str">
            <v>Distribution</v>
          </cell>
          <cell r="D90" t="str">
            <v>366000E-Dist Underground Cond</v>
          </cell>
          <cell r="E90" t="str">
            <v>NM</v>
          </cell>
          <cell r="I90">
            <v>-201.14953995763599</v>
          </cell>
        </row>
        <row r="91">
          <cell r="B91" t="str">
            <v>Plant in Service</v>
          </cell>
          <cell r="C91" t="str">
            <v>Distribution</v>
          </cell>
          <cell r="D91" t="str">
            <v>366000E-Dist Underground Cond</v>
          </cell>
          <cell r="E91" t="str">
            <v>TX</v>
          </cell>
          <cell r="I91">
            <v>-2405.4709771544999</v>
          </cell>
        </row>
        <row r="92">
          <cell r="B92" t="str">
            <v>Plant in Service</v>
          </cell>
          <cell r="C92" t="str">
            <v>Distribution</v>
          </cell>
          <cell r="D92" t="str">
            <v>367000E-Dist UG Conductor &amp; D</v>
          </cell>
          <cell r="E92" t="str">
            <v>NM</v>
          </cell>
          <cell r="I92">
            <v>-2777.2944095904791</v>
          </cell>
        </row>
        <row r="93">
          <cell r="B93" t="str">
            <v>Plant in Service</v>
          </cell>
          <cell r="C93" t="str">
            <v>Distribution</v>
          </cell>
          <cell r="D93" t="str">
            <v>367000E-Dist UG Conductor &amp; D</v>
          </cell>
          <cell r="E93" t="str">
            <v>TX</v>
          </cell>
          <cell r="I93">
            <v>-9051.6035042673466</v>
          </cell>
        </row>
        <row r="94">
          <cell r="B94" t="str">
            <v>Plant in Service</v>
          </cell>
          <cell r="C94" t="str">
            <v>Distribution</v>
          </cell>
          <cell r="D94" t="str">
            <v>368000E-Dist Line Transformer</v>
          </cell>
          <cell r="E94" t="str">
            <v>NM</v>
          </cell>
          <cell r="I94">
            <v>-798.17249046214602</v>
          </cell>
        </row>
        <row r="95">
          <cell r="B95" t="str">
            <v>Plant in Service</v>
          </cell>
          <cell r="C95" t="str">
            <v>Distribution</v>
          </cell>
          <cell r="D95" t="str">
            <v>368000E-Dist Line Transformer</v>
          </cell>
          <cell r="E95" t="str">
            <v>TX</v>
          </cell>
          <cell r="I95">
            <v>-454.117951396232</v>
          </cell>
        </row>
        <row r="96">
          <cell r="B96" t="str">
            <v>Plant in Service</v>
          </cell>
          <cell r="C96" t="str">
            <v>Distribution</v>
          </cell>
          <cell r="D96" t="str">
            <v>369000E-Distribution Services</v>
          </cell>
          <cell r="E96" t="str">
            <v>NM</v>
          </cell>
          <cell r="I96">
            <v>0</v>
          </cell>
        </row>
        <row r="97">
          <cell r="B97" t="str">
            <v>Plant in Service</v>
          </cell>
          <cell r="C97" t="str">
            <v>Distribution</v>
          </cell>
          <cell r="D97" t="str">
            <v>369000E-Distribution Services</v>
          </cell>
          <cell r="E97" t="str">
            <v>TX</v>
          </cell>
          <cell r="I97">
            <v>0</v>
          </cell>
        </row>
        <row r="98">
          <cell r="B98" t="str">
            <v>Plant in Service</v>
          </cell>
          <cell r="C98" t="str">
            <v>Distribution</v>
          </cell>
          <cell r="D98" t="str">
            <v>369010-Distribution Services O</v>
          </cell>
          <cell r="E98" t="str">
            <v>NM</v>
          </cell>
          <cell r="I98">
            <v>-3343.7482341659802</v>
          </cell>
        </row>
        <row r="99">
          <cell r="B99" t="str">
            <v>Plant in Service</v>
          </cell>
          <cell r="C99" t="str">
            <v>Distribution</v>
          </cell>
          <cell r="D99" t="str">
            <v>369010-Distribution Services O</v>
          </cell>
          <cell r="E99" t="str">
            <v>TX</v>
          </cell>
          <cell r="I99">
            <v>-6293.9761257544196</v>
          </cell>
        </row>
        <row r="100">
          <cell r="B100" t="str">
            <v>Plant in Service</v>
          </cell>
          <cell r="C100" t="str">
            <v>Distribution</v>
          </cell>
          <cell r="D100" t="str">
            <v>369020-Distribution Services U</v>
          </cell>
          <cell r="E100" t="str">
            <v>NM</v>
          </cell>
          <cell r="I100">
            <v>-2163.37386486286</v>
          </cell>
        </row>
        <row r="101">
          <cell r="B101" t="str">
            <v>Plant in Service</v>
          </cell>
          <cell r="C101" t="str">
            <v>Distribution</v>
          </cell>
          <cell r="D101" t="str">
            <v>369020-Distribution Services U</v>
          </cell>
          <cell r="E101" t="str">
            <v>TX</v>
          </cell>
          <cell r="I101">
            <v>-8173.67761110012</v>
          </cell>
        </row>
        <row r="102">
          <cell r="B102" t="str">
            <v>Plant in Service</v>
          </cell>
          <cell r="C102" t="str">
            <v>Distribution</v>
          </cell>
          <cell r="D102" t="str">
            <v>370000E-Distribution Meter</v>
          </cell>
          <cell r="E102" t="str">
            <v>NM</v>
          </cell>
          <cell r="I102">
            <v>0</v>
          </cell>
        </row>
        <row r="103">
          <cell r="B103" t="str">
            <v>Plant in Service</v>
          </cell>
          <cell r="C103" t="str">
            <v>Distribution</v>
          </cell>
          <cell r="D103" t="str">
            <v>370000E-Distribution Meter</v>
          </cell>
          <cell r="E103" t="str">
            <v>TX</v>
          </cell>
          <cell r="I103">
            <v>0</v>
          </cell>
        </row>
        <row r="104">
          <cell r="B104" t="str">
            <v>Plant in Service</v>
          </cell>
          <cell r="C104" t="str">
            <v>Distribution</v>
          </cell>
          <cell r="D104" t="str">
            <v>370000E-Distribution Meter</v>
          </cell>
          <cell r="E104" t="str">
            <v>WHLS</v>
          </cell>
          <cell r="I104">
            <v>0</v>
          </cell>
        </row>
        <row r="105">
          <cell r="B105" t="str">
            <v>Plant in Service</v>
          </cell>
          <cell r="C105" t="str">
            <v>Distribution</v>
          </cell>
          <cell r="D105" t="str">
            <v>371000E-Dist Inst on Cust Premis</v>
          </cell>
          <cell r="E105" t="str">
            <v>NM</v>
          </cell>
          <cell r="I105">
            <v>0</v>
          </cell>
        </row>
        <row r="106">
          <cell r="B106" t="str">
            <v>Plant in Service</v>
          </cell>
          <cell r="C106" t="str">
            <v>Distribution</v>
          </cell>
          <cell r="D106" t="str">
            <v>371000E-Dist Inst on Cust Premis</v>
          </cell>
          <cell r="E106" t="str">
            <v>TX</v>
          </cell>
          <cell r="I106">
            <v>0</v>
          </cell>
        </row>
        <row r="107">
          <cell r="B107" t="str">
            <v>Plant in Service</v>
          </cell>
          <cell r="C107" t="str">
            <v>Distribution</v>
          </cell>
          <cell r="D107" t="str">
            <v>373000-Dist Street Light &amp; Sg Sy</v>
          </cell>
          <cell r="E107" t="str">
            <v>NM</v>
          </cell>
          <cell r="I107">
            <v>-7517.8614898856003</v>
          </cell>
        </row>
        <row r="108">
          <cell r="B108" t="str">
            <v>Plant in Service</v>
          </cell>
          <cell r="C108" t="str">
            <v>Distribution</v>
          </cell>
          <cell r="D108" t="str">
            <v>373000-Dist Street Light &amp; Sg Sy</v>
          </cell>
          <cell r="E108" t="str">
            <v>TX</v>
          </cell>
          <cell r="I108">
            <v>-14534.3156543771</v>
          </cell>
        </row>
        <row r="109">
          <cell r="B109" t="str">
            <v>Plant in Service</v>
          </cell>
          <cell r="C109" t="str">
            <v>General</v>
          </cell>
          <cell r="D109" t="str">
            <v>389001-General Land Owned in Fe</v>
          </cell>
          <cell r="E109" t="str">
            <v>LABXAG</v>
          </cell>
          <cell r="I109">
            <v>0</v>
          </cell>
        </row>
        <row r="110">
          <cell r="B110" t="str">
            <v>Plant in Service</v>
          </cell>
          <cell r="C110" t="str">
            <v>General</v>
          </cell>
          <cell r="D110" t="str">
            <v>389002-General Land Rights</v>
          </cell>
          <cell r="E110" t="str">
            <v>LABXAG</v>
          </cell>
          <cell r="I110">
            <v>0</v>
          </cell>
        </row>
        <row r="111">
          <cell r="B111" t="str">
            <v>Plant in Service</v>
          </cell>
          <cell r="C111" t="str">
            <v>General</v>
          </cell>
          <cell r="D111" t="str">
            <v>390000-Genl Structures &amp; Improv</v>
          </cell>
          <cell r="E111" t="str">
            <v>LABXAG</v>
          </cell>
          <cell r="I111">
            <v>-7834.5150000000003</v>
          </cell>
        </row>
        <row r="112">
          <cell r="B112" t="str">
            <v>Plant in Service</v>
          </cell>
          <cell r="C112" t="str">
            <v>General</v>
          </cell>
          <cell r="D112" t="str">
            <v>390007-Genl Str &amp; Imp Lease Bld</v>
          </cell>
          <cell r="E112" t="str">
            <v>LABXAG</v>
          </cell>
          <cell r="I112">
            <v>0</v>
          </cell>
        </row>
        <row r="113">
          <cell r="B113" t="str">
            <v>Plant in Service</v>
          </cell>
          <cell r="C113" t="str">
            <v>General</v>
          </cell>
          <cell r="D113" t="str">
            <v>390050-Genl Str &amp; Imp-Call Center</v>
          </cell>
          <cell r="E113" t="str">
            <v>CUST-RET</v>
          </cell>
          <cell r="I113">
            <v>0</v>
          </cell>
        </row>
        <row r="114">
          <cell r="B114" t="str">
            <v>Plant in Service</v>
          </cell>
          <cell r="C114" t="str">
            <v>General</v>
          </cell>
          <cell r="D114" t="str">
            <v>391000-General Office Furn &amp; E</v>
          </cell>
          <cell r="E114" t="str">
            <v>LABXAG</v>
          </cell>
          <cell r="I114">
            <v>-78.724999999999994</v>
          </cell>
        </row>
        <row r="115">
          <cell r="B115" t="str">
            <v>Plant in Service</v>
          </cell>
          <cell r="C115" t="str">
            <v>General</v>
          </cell>
          <cell r="D115" t="str">
            <v>391004-General Info Sys Computer</v>
          </cell>
          <cell r="E115" t="str">
            <v>LABXAG</v>
          </cell>
          <cell r="I115">
            <v>-61208.4</v>
          </cell>
        </row>
        <row r="116">
          <cell r="B116" t="str">
            <v>Plant in Service</v>
          </cell>
          <cell r="C116" t="str">
            <v>General</v>
          </cell>
          <cell r="D116" t="str">
            <v>392010-General Transp Eq Grp</v>
          </cell>
          <cell r="E116" t="str">
            <v>LABXAG</v>
          </cell>
          <cell r="I116">
            <v>-547.47410438132704</v>
          </cell>
        </row>
        <row r="117">
          <cell r="B117" t="str">
            <v>Plant in Service</v>
          </cell>
          <cell r="C117" t="str">
            <v>General</v>
          </cell>
          <cell r="D117" t="str">
            <v>392020-General Transp Eq Grp 2</v>
          </cell>
          <cell r="E117" t="str">
            <v>LABXAG</v>
          </cell>
          <cell r="I117">
            <v>-2138.7790822480001</v>
          </cell>
        </row>
        <row r="118">
          <cell r="B118" t="str">
            <v>Plant in Service</v>
          </cell>
          <cell r="C118" t="str">
            <v>General</v>
          </cell>
          <cell r="D118" t="str">
            <v>392030-General Transp Eq Trailer</v>
          </cell>
          <cell r="E118" t="str">
            <v>LABXAG</v>
          </cell>
          <cell r="I118">
            <v>-1505.13603048345</v>
          </cell>
        </row>
        <row r="119">
          <cell r="B119" t="str">
            <v>Plant in Service</v>
          </cell>
          <cell r="C119" t="str">
            <v>General</v>
          </cell>
          <cell r="D119" t="str">
            <v>392040-General Transp Eq Grp 4</v>
          </cell>
          <cell r="E119" t="str">
            <v>LABXAG</v>
          </cell>
          <cell r="I119">
            <v>-1194.61276302857</v>
          </cell>
        </row>
        <row r="120">
          <cell r="B120" t="str">
            <v>Plant in Service</v>
          </cell>
          <cell r="C120" t="str">
            <v>General</v>
          </cell>
          <cell r="D120" t="str">
            <v>393000-General Stores Equipmen</v>
          </cell>
          <cell r="E120" t="str">
            <v>LABXAG</v>
          </cell>
          <cell r="I120">
            <v>0</v>
          </cell>
        </row>
        <row r="121">
          <cell r="B121" t="str">
            <v>Plant in Service</v>
          </cell>
          <cell r="C121" t="str">
            <v>General</v>
          </cell>
          <cell r="D121" t="str">
            <v>394000-General Tools &amp; Shop Equi</v>
          </cell>
          <cell r="E121" t="str">
            <v>LABXAG</v>
          </cell>
          <cell r="I121">
            <v>-26.3630198586517</v>
          </cell>
        </row>
        <row r="122">
          <cell r="B122" t="str">
            <v>Plant in Service</v>
          </cell>
          <cell r="C122" t="str">
            <v>General</v>
          </cell>
          <cell r="D122" t="str">
            <v>395000-General Laboratory Equi</v>
          </cell>
          <cell r="E122" t="str">
            <v>LABXAG</v>
          </cell>
          <cell r="I122">
            <v>0</v>
          </cell>
        </row>
        <row r="123">
          <cell r="B123" t="str">
            <v>Plant in Service</v>
          </cell>
          <cell r="C123" t="str">
            <v>General</v>
          </cell>
          <cell r="D123" t="str">
            <v>396000-General Power Operated E</v>
          </cell>
          <cell r="E123" t="str">
            <v>LABXAG</v>
          </cell>
          <cell r="I123">
            <v>0</v>
          </cell>
        </row>
        <row r="124">
          <cell r="B124" t="str">
            <v>Plant in Service</v>
          </cell>
          <cell r="C124" t="str">
            <v>General</v>
          </cell>
          <cell r="D124" t="str">
            <v>397000-General Communication E</v>
          </cell>
          <cell r="E124" t="str">
            <v>LABXAG</v>
          </cell>
          <cell r="I124">
            <v>-421.71191611387297</v>
          </cell>
        </row>
        <row r="125">
          <cell r="B125" t="str">
            <v>Plant in Service</v>
          </cell>
          <cell r="C125" t="str">
            <v>General</v>
          </cell>
          <cell r="D125" t="str">
            <v>397010-General Comm Eq Two Wa</v>
          </cell>
          <cell r="E125" t="str">
            <v>LABXAG</v>
          </cell>
          <cell r="I125">
            <v>-9493.9780838861207</v>
          </cell>
        </row>
        <row r="126">
          <cell r="B126" t="str">
            <v>Plant in Service</v>
          </cell>
          <cell r="C126" t="str">
            <v>General</v>
          </cell>
          <cell r="D126" t="str">
            <v>397020-General Comm Eq AE</v>
          </cell>
          <cell r="E126" t="str">
            <v>LABXAG</v>
          </cell>
          <cell r="I126">
            <v>0</v>
          </cell>
        </row>
        <row r="127">
          <cell r="B127" t="str">
            <v>Plant in Service</v>
          </cell>
          <cell r="C127" t="str">
            <v>General</v>
          </cell>
          <cell r="D127" t="str">
            <v>397030-General Comm Eq EM</v>
          </cell>
          <cell r="E127" t="str">
            <v>LABXAG</v>
          </cell>
          <cell r="I127">
            <v>0</v>
          </cell>
        </row>
        <row r="128">
          <cell r="B128" t="str">
            <v>Plant in Service</v>
          </cell>
          <cell r="C128" t="str">
            <v>General</v>
          </cell>
          <cell r="D128" t="str">
            <v>398000-General Miscellaneous E</v>
          </cell>
          <cell r="E128" t="str">
            <v>LABXAG</v>
          </cell>
          <cell r="I128">
            <v>0</v>
          </cell>
        </row>
        <row r="129">
          <cell r="B129" t="str">
            <v>Plant in Service</v>
          </cell>
          <cell r="E129" t="str">
            <v>Sub-Total Plant in Service</v>
          </cell>
          <cell r="I129">
            <v>-799808.45499999996</v>
          </cell>
        </row>
        <row r="131">
          <cell r="B131" t="str">
            <v>Reserve</v>
          </cell>
          <cell r="C131" t="str">
            <v>Intangible</v>
          </cell>
          <cell r="D131" t="str">
            <v>303003-Intg Misc Computr Softwar</v>
          </cell>
          <cell r="E131" t="str">
            <v>LABXAG</v>
          </cell>
          <cell r="I131">
            <v>389.55089312820297</v>
          </cell>
        </row>
        <row r="132">
          <cell r="B132" t="str">
            <v>Reserve</v>
          </cell>
          <cell r="C132" t="str">
            <v>Intangible</v>
          </cell>
          <cell r="D132" t="str">
            <v>303004-Intg Misc Computr Softwar</v>
          </cell>
          <cell r="E132" t="str">
            <v>LABXAG</v>
          </cell>
          <cell r="I132">
            <v>2626.0417127010601</v>
          </cell>
        </row>
        <row r="133">
          <cell r="B133" t="str">
            <v>Reserve</v>
          </cell>
          <cell r="C133" t="str">
            <v>Intangible</v>
          </cell>
          <cell r="D133" t="str">
            <v>303004R-Intg Misc Computr Softwar-Retail Allocated</v>
          </cell>
          <cell r="E133" t="str">
            <v>CUST-RET</v>
          </cell>
          <cell r="I133">
            <v>0</v>
          </cell>
        </row>
        <row r="134">
          <cell r="B134" t="str">
            <v>Reserve</v>
          </cell>
          <cell r="C134" t="str">
            <v>Intangible</v>
          </cell>
          <cell r="D134" t="str">
            <v>303005-Intg Misc Computr Soft 15y</v>
          </cell>
          <cell r="E134" t="str">
            <v>LABXAG</v>
          </cell>
          <cell r="I134">
            <v>-6.1611565910999104</v>
          </cell>
        </row>
        <row r="135">
          <cell r="B135" t="str">
            <v>Reserve</v>
          </cell>
          <cell r="C135" t="str">
            <v>Intangible</v>
          </cell>
          <cell r="D135" t="str">
            <v>303007-Intg Misc Computr Softwar</v>
          </cell>
          <cell r="E135" t="str">
            <v>LABXAG</v>
          </cell>
          <cell r="I135">
            <v>-4276.1930152019349</v>
          </cell>
        </row>
        <row r="136">
          <cell r="B136" t="str">
            <v>Reserve</v>
          </cell>
          <cell r="C136" t="str">
            <v>Intangible</v>
          </cell>
          <cell r="D136" t="str">
            <v>303010-Intg Misc Computr Softwar</v>
          </cell>
          <cell r="E136" t="str">
            <v>LABXAG</v>
          </cell>
          <cell r="I136">
            <v>0</v>
          </cell>
        </row>
        <row r="137">
          <cell r="B137" t="str">
            <v>Reserve</v>
          </cell>
          <cell r="C137" t="str">
            <v>Intangible</v>
          </cell>
          <cell r="D137" t="str">
            <v>303013-Sfwr-Non Reg 3 Yr</v>
          </cell>
          <cell r="E137" t="str">
            <v>LABXAG</v>
          </cell>
          <cell r="I137">
            <v>0</v>
          </cell>
        </row>
        <row r="138">
          <cell r="B138" t="str">
            <v>Reserve</v>
          </cell>
          <cell r="C138" t="str">
            <v>Intangible</v>
          </cell>
          <cell r="D138" t="str">
            <v>303014-Intg CRS Computr Softwar</v>
          </cell>
          <cell r="E138" t="str">
            <v>CUST-RET</v>
          </cell>
          <cell r="I138">
            <v>2.5709996537134527</v>
          </cell>
        </row>
        <row r="139">
          <cell r="B139" t="str">
            <v>Reserve</v>
          </cell>
          <cell r="C139" t="str">
            <v>Intangible</v>
          </cell>
          <cell r="D139" t="str">
            <v>303015-Sfwr-Non Reg 15 Yr</v>
          </cell>
          <cell r="E139" t="str">
            <v>LABXAG</v>
          </cell>
          <cell r="I139">
            <v>0</v>
          </cell>
        </row>
        <row r="140">
          <cell r="B140" t="str">
            <v>Reserve</v>
          </cell>
          <cell r="C140" t="str">
            <v>Intangible</v>
          </cell>
          <cell r="D140" t="str">
            <v>303016-Sfwr-Non Reg 5 Yr</v>
          </cell>
          <cell r="E140" t="str">
            <v>LABXAG</v>
          </cell>
          <cell r="I140">
            <v>0</v>
          </cell>
        </row>
        <row r="141">
          <cell r="B141" t="str">
            <v>Reserve</v>
          </cell>
          <cell r="C141" t="str">
            <v>Steam Production</v>
          </cell>
          <cell r="D141" t="str">
            <v>310002-Steam Prod Land Rights</v>
          </cell>
          <cell r="E141" t="str">
            <v>12CP-PROD</v>
          </cell>
          <cell r="I141">
            <v>33941.420000000006</v>
          </cell>
        </row>
        <row r="142">
          <cell r="B142" t="str">
            <v>Reserve</v>
          </cell>
          <cell r="C142" t="str">
            <v>Steam Production</v>
          </cell>
          <cell r="D142" t="str">
            <v>310003-Steam Prod Water Rights</v>
          </cell>
          <cell r="E142" t="str">
            <v>12CP-PROD</v>
          </cell>
          <cell r="I142">
            <v>-25159.340000000138</v>
          </cell>
        </row>
        <row r="143">
          <cell r="B143" t="str">
            <v>Reserve</v>
          </cell>
          <cell r="C143" t="str">
            <v>Steam Production</v>
          </cell>
          <cell r="D143" t="str">
            <v>310004-Steam Prod Land Rights-NM</v>
          </cell>
          <cell r="E143" t="str">
            <v>12CP-PROD</v>
          </cell>
          <cell r="I143">
            <v>5549.6400000000031</v>
          </cell>
        </row>
        <row r="144">
          <cell r="B144" t="str">
            <v>Reserve</v>
          </cell>
          <cell r="C144" t="str">
            <v>Steam Production</v>
          </cell>
          <cell r="D144" t="str">
            <v>311000E-Steam Prod Str &amp; Improv</v>
          </cell>
          <cell r="E144" t="str">
            <v>12CP-PROD</v>
          </cell>
          <cell r="I144">
            <v>17159569.976846293</v>
          </cell>
        </row>
        <row r="145">
          <cell r="B145" t="str">
            <v>Reserve</v>
          </cell>
          <cell r="C145" t="str">
            <v>Steam Production</v>
          </cell>
          <cell r="D145" t="str">
            <v>311001-Steam Prod Str&amp;Imp-TolkSC</v>
          </cell>
          <cell r="E145" t="str">
            <v>12CP-PROD</v>
          </cell>
          <cell r="I145">
            <v>2258561.7612634287</v>
          </cell>
        </row>
        <row r="146">
          <cell r="B146" t="str">
            <v>Reserve</v>
          </cell>
          <cell r="C146" t="str">
            <v>Steam Production</v>
          </cell>
          <cell r="D146" t="str">
            <v>312000E-Steam Prod Boiler Plant E</v>
          </cell>
          <cell r="E146" t="str">
            <v>12CP-PROD</v>
          </cell>
          <cell r="I146">
            <v>53501817.553915642</v>
          </cell>
        </row>
        <row r="147">
          <cell r="B147" t="str">
            <v>Reserve</v>
          </cell>
          <cell r="C147" t="str">
            <v>Steam Production</v>
          </cell>
          <cell r="D147" t="str">
            <v>312001-Steam Prod Blr Plt-TolkSC</v>
          </cell>
          <cell r="E147" t="str">
            <v>12CP-PROD</v>
          </cell>
          <cell r="I147">
            <v>1510069.0199999984</v>
          </cell>
        </row>
        <row r="148">
          <cell r="B148" t="str">
            <v>Reserve</v>
          </cell>
          <cell r="C148" t="str">
            <v>Steam Production</v>
          </cell>
          <cell r="D148" t="str">
            <v>314000-Steam Prod Turbogen Unit</v>
          </cell>
          <cell r="E148" t="str">
            <v>12CP-PROD</v>
          </cell>
          <cell r="I148">
            <v>27055978.489407893</v>
          </cell>
        </row>
        <row r="149">
          <cell r="B149" t="str">
            <v>Reserve</v>
          </cell>
          <cell r="C149" t="str">
            <v>Steam Production</v>
          </cell>
          <cell r="D149" t="str">
            <v>314001-Steam Prod Turbogen-TolkSC</v>
          </cell>
          <cell r="E149" t="str">
            <v>12CP-PROD</v>
          </cell>
          <cell r="I149">
            <v>3338952.620000001</v>
          </cell>
        </row>
        <row r="150">
          <cell r="B150" t="str">
            <v>Reserve</v>
          </cell>
          <cell r="C150" t="str">
            <v>Steam Production</v>
          </cell>
          <cell r="D150" t="str">
            <v>315000E-Steam Prod Acc Elec Eq</v>
          </cell>
          <cell r="E150" t="str">
            <v>12CP-PROD</v>
          </cell>
          <cell r="I150">
            <v>3540456.424798849</v>
          </cell>
        </row>
        <row r="151">
          <cell r="B151" t="str">
            <v>Reserve</v>
          </cell>
          <cell r="C151" t="str">
            <v>Steam Production</v>
          </cell>
          <cell r="D151" t="str">
            <v>315001-Steam Prod Acc El Eq-TolkS</v>
          </cell>
          <cell r="E151" t="str">
            <v>12CP-PROD</v>
          </cell>
          <cell r="I151">
            <v>2438345.6800000002</v>
          </cell>
        </row>
        <row r="152">
          <cell r="B152" t="str">
            <v>Reserve</v>
          </cell>
          <cell r="C152" t="str">
            <v>Steam Production</v>
          </cell>
          <cell r="D152" t="str">
            <v>316000E-Steam Prod Misc Pwr Plt E</v>
          </cell>
          <cell r="E152" t="str">
            <v>12CP-PROD</v>
          </cell>
          <cell r="I152">
            <v>3386993.966240501</v>
          </cell>
        </row>
        <row r="153">
          <cell r="B153" t="str">
            <v>Reserve</v>
          </cell>
          <cell r="C153" t="str">
            <v>Steam Production</v>
          </cell>
          <cell r="D153" t="str">
            <v>316001-Steam Prod PwrPltEq-TolkSC</v>
          </cell>
          <cell r="E153" t="str">
            <v>12CP-PROD</v>
          </cell>
          <cell r="I153">
            <v>638717.64000000036</v>
          </cell>
        </row>
        <row r="154">
          <cell r="B154" t="str">
            <v>Reserve</v>
          </cell>
          <cell r="C154" t="str">
            <v>Other Production</v>
          </cell>
          <cell r="D154" t="str">
            <v>340002-Other Prod Land Rights</v>
          </cell>
          <cell r="E154" t="str">
            <v>12CP-PROD</v>
          </cell>
          <cell r="I154">
            <v>0.50999999999999091</v>
          </cell>
        </row>
        <row r="155">
          <cell r="B155" t="str">
            <v>Reserve</v>
          </cell>
          <cell r="C155" t="str">
            <v>Other Production</v>
          </cell>
          <cell r="D155" t="str">
            <v>341000E-Other Prod Str &amp; Impr</v>
          </cell>
          <cell r="E155" t="str">
            <v>12CP-PROD</v>
          </cell>
          <cell r="I155">
            <v>157187.62999999989</v>
          </cell>
        </row>
        <row r="156">
          <cell r="B156" t="str">
            <v>Reserve</v>
          </cell>
          <cell r="C156" t="str">
            <v>Other Production</v>
          </cell>
          <cell r="D156" t="str">
            <v>341045-Other Prod Str &amp; Imp-Wind</v>
          </cell>
          <cell r="E156" t="str">
            <v>ENERGY</v>
          </cell>
          <cell r="I156">
            <v>104127.89409601052</v>
          </cell>
        </row>
        <row r="157">
          <cell r="B157" t="str">
            <v>Reserve</v>
          </cell>
          <cell r="C157" t="str">
            <v>Other Production</v>
          </cell>
          <cell r="D157" t="str">
            <v>342000E-Other Prod Fuel Hldr</v>
          </cell>
          <cell r="E157" t="str">
            <v>12CP-PROD</v>
          </cell>
          <cell r="I157">
            <v>86300.610000000059</v>
          </cell>
        </row>
        <row r="158">
          <cell r="B158" t="str">
            <v>Reserve</v>
          </cell>
          <cell r="C158" t="str">
            <v>Other Production</v>
          </cell>
          <cell r="D158" t="str">
            <v>343000-Other Prod Prime Mover</v>
          </cell>
          <cell r="E158" t="str">
            <v>12CP-PROD</v>
          </cell>
          <cell r="I158">
            <v>2185845.0994173158</v>
          </cell>
        </row>
        <row r="159">
          <cell r="B159" t="str">
            <v>Reserve</v>
          </cell>
          <cell r="C159" t="str">
            <v>Other Production</v>
          </cell>
          <cell r="D159" t="str">
            <v>344000E-Other Prod Generator</v>
          </cell>
          <cell r="E159" t="str">
            <v>12CP-PROD</v>
          </cell>
          <cell r="I159">
            <v>2534038.7124250885</v>
          </cell>
        </row>
        <row r="160">
          <cell r="B160" t="str">
            <v>Reserve</v>
          </cell>
          <cell r="C160" t="str">
            <v>Other Production</v>
          </cell>
          <cell r="D160" t="str">
            <v>344045-Other Prod Generator-Wind</v>
          </cell>
          <cell r="E160" t="str">
            <v>ENERGY</v>
          </cell>
          <cell r="I160">
            <v>1452340.1252943007</v>
          </cell>
        </row>
        <row r="161">
          <cell r="B161" t="str">
            <v>Reserve</v>
          </cell>
          <cell r="C161" t="str">
            <v>Other Production</v>
          </cell>
          <cell r="D161" t="str">
            <v>345000E-Other Prod Access Elect Equip</v>
          </cell>
          <cell r="E161" t="str">
            <v>12CP-PROD</v>
          </cell>
          <cell r="I161">
            <v>1062843.7781019129</v>
          </cell>
        </row>
        <row r="162">
          <cell r="B162" t="str">
            <v>Reserve</v>
          </cell>
          <cell r="C162" t="str">
            <v>Other Production</v>
          </cell>
          <cell r="D162" t="str">
            <v>345045-Other Prod Acc El Eq-Wind</v>
          </cell>
          <cell r="E162" t="str">
            <v>ENERGY</v>
          </cell>
          <cell r="I162">
            <v>43360.60331057338</v>
          </cell>
        </row>
        <row r="163">
          <cell r="B163" t="str">
            <v>Reserve</v>
          </cell>
          <cell r="C163" t="str">
            <v>Other Production</v>
          </cell>
          <cell r="D163" t="str">
            <v>346000E-Other Prod Misc Pwr P</v>
          </cell>
          <cell r="E163" t="str">
            <v>12CP-PROD</v>
          </cell>
          <cell r="I163">
            <v>154783.31000000006</v>
          </cell>
        </row>
        <row r="164">
          <cell r="B164" t="str">
            <v>Reserve</v>
          </cell>
          <cell r="C164" t="str">
            <v>Other Production</v>
          </cell>
          <cell r="D164" t="str">
            <v>346045-Other Prod Misc P Eq-Wind</v>
          </cell>
          <cell r="E164" t="str">
            <v>ENERGY</v>
          </cell>
          <cell r="I164">
            <v>38.511081876431206</v>
          </cell>
        </row>
        <row r="165">
          <cell r="B165" t="str">
            <v>Reserve</v>
          </cell>
          <cell r="C165" t="str">
            <v>Transmission</v>
          </cell>
          <cell r="D165" t="str">
            <v>350002E-Transmission Land Right</v>
          </cell>
          <cell r="E165" t="str">
            <v>12CP-TRAN</v>
          </cell>
          <cell r="I165">
            <v>5288735.934686386</v>
          </cell>
        </row>
        <row r="166">
          <cell r="B166" t="str">
            <v>Reserve</v>
          </cell>
          <cell r="C166" t="str">
            <v>Transmission</v>
          </cell>
          <cell r="D166" t="str">
            <v>350002ERN-Transmission Land Right Radial NM</v>
          </cell>
          <cell r="E166" t="str">
            <v>NM</v>
          </cell>
          <cell r="I166">
            <v>111995.79973519532</v>
          </cell>
        </row>
        <row r="167">
          <cell r="B167" t="str">
            <v>Reserve</v>
          </cell>
          <cell r="C167" t="str">
            <v>Transmission</v>
          </cell>
          <cell r="D167" t="str">
            <v>350002ERT-Transmission Land Right Radial TX</v>
          </cell>
          <cell r="E167" t="str">
            <v>TX</v>
          </cell>
          <cell r="I167">
            <v>176005.80780848817</v>
          </cell>
        </row>
        <row r="168">
          <cell r="B168" t="str">
            <v>Reserve</v>
          </cell>
          <cell r="C168" t="str">
            <v>Transmission</v>
          </cell>
          <cell r="D168" t="str">
            <v>350002ERW-Transmission Land Right Radial Wholesale</v>
          </cell>
          <cell r="E168" t="str">
            <v>WHLS</v>
          </cell>
          <cell r="I168">
            <v>34678.93199420083</v>
          </cell>
        </row>
        <row r="169">
          <cell r="B169" t="str">
            <v>Reserve</v>
          </cell>
          <cell r="C169" t="str">
            <v>Transmission</v>
          </cell>
          <cell r="D169" t="str">
            <v>352000-Transmission Str &amp; Improv</v>
          </cell>
          <cell r="E169" t="str">
            <v>12CP-TRAN</v>
          </cell>
          <cell r="I169">
            <v>391694.68680491368</v>
          </cell>
        </row>
        <row r="170">
          <cell r="B170" t="str">
            <v>Reserve</v>
          </cell>
          <cell r="C170" t="str">
            <v>Transmission</v>
          </cell>
          <cell r="D170" t="str">
            <v>352010-Tran Str &amp; Impr-Prod</v>
          </cell>
          <cell r="E170" t="str">
            <v>12CP-PROD</v>
          </cell>
          <cell r="I170">
            <v>9910.6199999999972</v>
          </cell>
        </row>
        <row r="171">
          <cell r="B171" t="str">
            <v>Reserve</v>
          </cell>
          <cell r="C171" t="str">
            <v>Transmission</v>
          </cell>
          <cell r="D171" t="str">
            <v>352045-Tran Str &amp; Impr-Wind</v>
          </cell>
          <cell r="E171" t="str">
            <v>ENERGY</v>
          </cell>
          <cell r="I171">
            <v>-522.09988849467641</v>
          </cell>
        </row>
        <row r="172">
          <cell r="B172" t="str">
            <v>Reserve</v>
          </cell>
          <cell r="C172" t="str">
            <v>Transmission</v>
          </cell>
          <cell r="D172" t="str">
            <v>353000E-Transmission Station</v>
          </cell>
          <cell r="E172" t="str">
            <v>12CP-TRAN</v>
          </cell>
          <cell r="I172">
            <v>-10645406.087095302</v>
          </cell>
        </row>
        <row r="173">
          <cell r="B173" t="str">
            <v>Reserve</v>
          </cell>
          <cell r="C173" t="str">
            <v>Transmission</v>
          </cell>
          <cell r="D173" t="str">
            <v>353010-Tran Station Equip Pro</v>
          </cell>
          <cell r="E173" t="str">
            <v>12CP-PROD</v>
          </cell>
          <cell r="I173">
            <v>2126089.2014223277</v>
          </cell>
        </row>
        <row r="174">
          <cell r="B174" t="str">
            <v>Reserve</v>
          </cell>
          <cell r="C174" t="str">
            <v>Transmission</v>
          </cell>
          <cell r="D174" t="str">
            <v>353045-Tran Station Equip-Wind</v>
          </cell>
          <cell r="E174" t="str">
            <v>ENERGY</v>
          </cell>
          <cell r="I174">
            <v>-41490.382458350294</v>
          </cell>
        </row>
        <row r="175">
          <cell r="B175" t="str">
            <v>Reserve</v>
          </cell>
          <cell r="C175" t="str">
            <v>Transmission</v>
          </cell>
          <cell r="D175" t="str">
            <v>354000E-Tran Towers &amp; Fixture</v>
          </cell>
          <cell r="E175" t="str">
            <v>12CP-TRAN</v>
          </cell>
          <cell r="I175">
            <v>-140547.70242500104</v>
          </cell>
        </row>
        <row r="176">
          <cell r="B176" t="str">
            <v>Reserve</v>
          </cell>
          <cell r="C176" t="str">
            <v>Transmission</v>
          </cell>
          <cell r="D176" t="str">
            <v>354000ERN-Tran Towers &amp; Fixture Radial NM</v>
          </cell>
          <cell r="E176" t="str">
            <v>NM</v>
          </cell>
          <cell r="I176">
            <v>-2976.2787419193842</v>
          </cell>
        </row>
        <row r="177">
          <cell r="B177" t="str">
            <v>Reserve</v>
          </cell>
          <cell r="C177" t="str">
            <v>Transmission</v>
          </cell>
          <cell r="D177" t="str">
            <v>354000ERT-Tran Towers &amp; Fixture Radial TX</v>
          </cell>
          <cell r="E177" t="str">
            <v>TX</v>
          </cell>
          <cell r="I177">
            <v>-4677.3391990890141</v>
          </cell>
        </row>
        <row r="178">
          <cell r="B178" t="str">
            <v>Reserve</v>
          </cell>
          <cell r="C178" t="str">
            <v>Transmission</v>
          </cell>
          <cell r="D178" t="str">
            <v>354000ERW-Tran Towers &amp; Fixture Radial Wholesale</v>
          </cell>
          <cell r="E178" t="str">
            <v>WHLS</v>
          </cell>
          <cell r="I178">
            <v>-921.58963399385675</v>
          </cell>
        </row>
        <row r="179">
          <cell r="B179" t="str">
            <v>Reserve</v>
          </cell>
          <cell r="C179" t="str">
            <v>Transmission</v>
          </cell>
          <cell r="D179" t="str">
            <v>355000E</v>
          </cell>
          <cell r="E179" t="str">
            <v>12CP-TRAN</v>
          </cell>
          <cell r="I179">
            <v>-12477863.491114123</v>
          </cell>
        </row>
        <row r="180">
          <cell r="B180" t="str">
            <v>Reserve</v>
          </cell>
          <cell r="C180" t="str">
            <v>Transmission</v>
          </cell>
          <cell r="D180" t="str">
            <v>355000ERN-Tran Poles &amp; Fixtures Radial NM</v>
          </cell>
          <cell r="E180" t="str">
            <v>NM</v>
          </cell>
          <cell r="I180">
            <v>-264234.84135567641</v>
          </cell>
        </row>
        <row r="181">
          <cell r="B181" t="str">
            <v>Reserve</v>
          </cell>
          <cell r="C181" t="str">
            <v>Transmission</v>
          </cell>
          <cell r="D181" t="str">
            <v>355000ERT-Tran Poles &amp; Fixtures Radial TX</v>
          </cell>
          <cell r="E181" t="str">
            <v>TX</v>
          </cell>
          <cell r="I181">
            <v>-415255.45434663736</v>
          </cell>
        </row>
        <row r="182">
          <cell r="B182" t="str">
            <v>Reserve</v>
          </cell>
          <cell r="C182" t="str">
            <v>Transmission</v>
          </cell>
          <cell r="D182" t="str">
            <v>355000ERW-Tran Poles &amp; Fixtures Radial Wholesale</v>
          </cell>
          <cell r="E182" t="str">
            <v>WHLS</v>
          </cell>
          <cell r="I182">
            <v>-81818.979957623349</v>
          </cell>
        </row>
        <row r="183">
          <cell r="B183" t="str">
            <v>Reserve</v>
          </cell>
          <cell r="C183" t="str">
            <v>Transmission</v>
          </cell>
          <cell r="D183" t="str">
            <v>355010-Tran Poles &amp; Fixtures-Prod</v>
          </cell>
          <cell r="E183" t="str">
            <v>12CP-PROD</v>
          </cell>
          <cell r="I183">
            <v>19.8600000000039</v>
          </cell>
        </row>
        <row r="184">
          <cell r="B184" t="str">
            <v>Reserve</v>
          </cell>
          <cell r="C184" t="str">
            <v>Transmission</v>
          </cell>
          <cell r="D184" t="str">
            <v>355045-Tran Poles &amp; Fixtures-Wind</v>
          </cell>
          <cell r="E184" t="str">
            <v>ENERGY</v>
          </cell>
          <cell r="I184">
            <v>38727.396153375797</v>
          </cell>
        </row>
        <row r="185">
          <cell r="B185" t="str">
            <v>Reserve</v>
          </cell>
          <cell r="C185" t="str">
            <v>Transmission</v>
          </cell>
          <cell r="D185" t="str">
            <v>356000E-Tran OH Conductor &amp; D</v>
          </cell>
          <cell r="E185" t="str">
            <v>12CP-TRAN</v>
          </cell>
          <cell r="I185">
            <v>-10114874.893192371</v>
          </cell>
        </row>
        <row r="186">
          <cell r="B186" t="str">
            <v>Reserve</v>
          </cell>
          <cell r="C186" t="str">
            <v>Transmission</v>
          </cell>
          <cell r="D186" t="str">
            <v>356000ERN-Tran OH Conductor&amp; D Radial NM</v>
          </cell>
          <cell r="E186" t="str">
            <v>NM</v>
          </cell>
          <cell r="I186">
            <v>-214195.51228770183</v>
          </cell>
        </row>
        <row r="187">
          <cell r="B187" t="str">
            <v>Reserve</v>
          </cell>
          <cell r="C187" t="str">
            <v>Transmission</v>
          </cell>
          <cell r="D187" t="str">
            <v>356000ERT-Tran OH Conductor &amp; D Radial TX</v>
          </cell>
          <cell r="E187" t="str">
            <v>TX</v>
          </cell>
          <cell r="I187">
            <v>-336616.67900303024</v>
          </cell>
        </row>
        <row r="188">
          <cell r="B188" t="str">
            <v>Reserve</v>
          </cell>
          <cell r="C188" t="str">
            <v>Transmission</v>
          </cell>
          <cell r="D188" t="str">
            <v>356000ERW-Tran OH Conductor &amp; D Radial Wholesale</v>
          </cell>
          <cell r="E188" t="str">
            <v>WHLS</v>
          </cell>
          <cell r="I188">
            <v>-66324.555221278555</v>
          </cell>
        </row>
        <row r="189">
          <cell r="B189" t="str">
            <v>Reserve</v>
          </cell>
          <cell r="C189" t="str">
            <v>Transmission</v>
          </cell>
          <cell r="D189" t="str">
            <v>356010-Tran OH Cond &amp; Device-Prod</v>
          </cell>
          <cell r="E189" t="str">
            <v>12CP-PROD</v>
          </cell>
          <cell r="I189">
            <v>-502.37405909765255</v>
          </cell>
        </row>
        <row r="190">
          <cell r="B190" t="str">
            <v>Reserve</v>
          </cell>
          <cell r="C190" t="str">
            <v>Transmission</v>
          </cell>
          <cell r="D190" t="str">
            <v>356045-Tran OH Cond &amp; Device-Wind</v>
          </cell>
          <cell r="E190" t="str">
            <v>ENERGY</v>
          </cell>
          <cell r="I190">
            <v>-3869.2320440812418</v>
          </cell>
        </row>
        <row r="191">
          <cell r="B191" t="str">
            <v>Reserve</v>
          </cell>
          <cell r="C191" t="str">
            <v>Transmission</v>
          </cell>
          <cell r="D191" t="str">
            <v>357000E-Tran Underground Cond</v>
          </cell>
          <cell r="E191" t="str">
            <v>12CP-TRAN</v>
          </cell>
          <cell r="I191">
            <v>37815.530000000086</v>
          </cell>
        </row>
        <row r="192">
          <cell r="B192" t="str">
            <v>Reserve</v>
          </cell>
          <cell r="C192" t="str">
            <v>Transmission</v>
          </cell>
          <cell r="D192" t="str">
            <v>358000-Tran UG Conductor &amp; Devic</v>
          </cell>
          <cell r="E192" t="str">
            <v>12CP-TRAN</v>
          </cell>
          <cell r="I192">
            <v>53482.870000000039</v>
          </cell>
        </row>
        <row r="193">
          <cell r="B193" t="str">
            <v>Reserve</v>
          </cell>
          <cell r="C193" t="str">
            <v>Transmission</v>
          </cell>
          <cell r="D193" t="str">
            <v>359000-Transmission Road &amp; Trai</v>
          </cell>
          <cell r="E193" t="str">
            <v>12CP-TRAN</v>
          </cell>
          <cell r="I193">
            <v>-3518.760000000002</v>
          </cell>
        </row>
        <row r="194">
          <cell r="B194" t="str">
            <v>Reserve</v>
          </cell>
          <cell r="C194" t="str">
            <v>Distribution</v>
          </cell>
          <cell r="D194" t="str">
            <v>360001E-Dist Land Owned in Fee</v>
          </cell>
          <cell r="E194" t="str">
            <v>NM</v>
          </cell>
          <cell r="I194">
            <v>0</v>
          </cell>
        </row>
        <row r="195">
          <cell r="B195" t="str">
            <v>Reserve</v>
          </cell>
          <cell r="C195" t="str">
            <v>Distribution</v>
          </cell>
          <cell r="D195" t="str">
            <v>360004-Dist Land Rights-NM</v>
          </cell>
          <cell r="E195" t="str">
            <v>NM</v>
          </cell>
          <cell r="I195">
            <v>0</v>
          </cell>
        </row>
        <row r="196">
          <cell r="B196" t="str">
            <v>Reserve</v>
          </cell>
          <cell r="C196" t="str">
            <v>Distribution</v>
          </cell>
          <cell r="D196" t="str">
            <v>360005-Dist Land Rights-TX</v>
          </cell>
          <cell r="E196" t="str">
            <v>TX</v>
          </cell>
          <cell r="I196">
            <v>0</v>
          </cell>
        </row>
        <row r="197">
          <cell r="B197" t="str">
            <v>Reserve</v>
          </cell>
          <cell r="C197" t="str">
            <v>Distribution</v>
          </cell>
          <cell r="D197" t="str">
            <v>361000E-Str &amp; Improv</v>
          </cell>
          <cell r="E197" t="str">
            <v>NM</v>
          </cell>
          <cell r="I197">
            <v>47.993759614746502</v>
          </cell>
        </row>
        <row r="198">
          <cell r="B198" t="str">
            <v>Reserve</v>
          </cell>
          <cell r="C198" t="str">
            <v>Distribution</v>
          </cell>
          <cell r="D198" t="str">
            <v>361000E-Str &amp; Improv</v>
          </cell>
          <cell r="E198" t="str">
            <v>TX</v>
          </cell>
          <cell r="I198">
            <v>82.469745799727406</v>
          </cell>
        </row>
        <row r="199">
          <cell r="B199" t="str">
            <v>Reserve</v>
          </cell>
          <cell r="C199" t="str">
            <v>Distribution</v>
          </cell>
          <cell r="D199" t="str">
            <v>362000E-Other Eq</v>
          </cell>
          <cell r="E199" t="str">
            <v>NM</v>
          </cell>
          <cell r="I199">
            <v>82.382213368413602</v>
          </cell>
        </row>
        <row r="200">
          <cell r="B200" t="str">
            <v>Reserve</v>
          </cell>
          <cell r="C200" t="str">
            <v>Distribution</v>
          </cell>
          <cell r="D200" t="str">
            <v>362000E-Other Eq</v>
          </cell>
          <cell r="E200" t="str">
            <v>TX</v>
          </cell>
          <cell r="I200">
            <v>188.053474373623</v>
          </cell>
        </row>
        <row r="201">
          <cell r="B201" t="str">
            <v>Reserve</v>
          </cell>
          <cell r="C201" t="str">
            <v>Distribution</v>
          </cell>
          <cell r="D201" t="str">
            <v>364000-Dist Poles, Towers &amp; Fixt</v>
          </cell>
          <cell r="E201" t="str">
            <v>NM</v>
          </cell>
          <cell r="I201">
            <v>179.258278767794</v>
          </cell>
        </row>
        <row r="202">
          <cell r="B202" t="str">
            <v>Reserve</v>
          </cell>
          <cell r="C202" t="str">
            <v>Distribution</v>
          </cell>
          <cell r="D202" t="str">
            <v>364000-Dist Poles, Towers &amp; Fixt</v>
          </cell>
          <cell r="E202" t="str">
            <v>TX</v>
          </cell>
          <cell r="I202">
            <v>570.476078096214</v>
          </cell>
        </row>
        <row r="203">
          <cell r="B203" t="str">
            <v>Reserve</v>
          </cell>
          <cell r="C203" t="str">
            <v>Distribution</v>
          </cell>
          <cell r="D203" t="str">
            <v>365000-Dist OH Conductor &amp; Devic</v>
          </cell>
          <cell r="E203" t="str">
            <v>NM</v>
          </cell>
          <cell r="I203">
            <v>84.329700818106801</v>
          </cell>
        </row>
        <row r="204">
          <cell r="B204" t="str">
            <v>Reserve</v>
          </cell>
          <cell r="C204" t="str">
            <v>Distribution</v>
          </cell>
          <cell r="D204" t="str">
            <v>365000-Dist OH Conductor &amp; Devic</v>
          </cell>
          <cell r="E204" t="str">
            <v>TX</v>
          </cell>
          <cell r="I204">
            <v>242.36205671453999</v>
          </cell>
        </row>
        <row r="205">
          <cell r="B205" t="str">
            <v>Reserve</v>
          </cell>
          <cell r="C205" t="str">
            <v>Distribution</v>
          </cell>
          <cell r="D205" t="str">
            <v>366000E-Dist Underground Cond</v>
          </cell>
          <cell r="E205" t="str">
            <v>NM</v>
          </cell>
          <cell r="I205">
            <v>1.8237986603489</v>
          </cell>
        </row>
        <row r="206">
          <cell r="B206" t="str">
            <v>Reserve</v>
          </cell>
          <cell r="C206" t="str">
            <v>Distribution</v>
          </cell>
          <cell r="D206" t="str">
            <v>366000E-Dist Underground Cond</v>
          </cell>
          <cell r="E206" t="str">
            <v>TX</v>
          </cell>
          <cell r="I206">
            <v>22.8038505612368</v>
          </cell>
        </row>
        <row r="207">
          <cell r="B207" t="str">
            <v>Reserve</v>
          </cell>
          <cell r="C207" t="str">
            <v>Distribution</v>
          </cell>
          <cell r="D207" t="str">
            <v>367000E-Dist UG Conductor &amp; D</v>
          </cell>
          <cell r="E207" t="str">
            <v>NM</v>
          </cell>
          <cell r="I207">
            <v>27.41339822185909</v>
          </cell>
        </row>
        <row r="208">
          <cell r="B208" t="str">
            <v>Reserve</v>
          </cell>
          <cell r="C208" t="str">
            <v>Distribution</v>
          </cell>
          <cell r="D208" t="str">
            <v>367000E-Dist UG Conductor &amp; D</v>
          </cell>
          <cell r="E208" t="str">
            <v>TX</v>
          </cell>
          <cell r="I208">
            <v>95.901329636770967</v>
          </cell>
        </row>
        <row r="209">
          <cell r="B209" t="str">
            <v>Reserve</v>
          </cell>
          <cell r="C209" t="str">
            <v>Distribution</v>
          </cell>
          <cell r="D209" t="str">
            <v>368000E-Dist Line Transformer</v>
          </cell>
          <cell r="E209" t="str">
            <v>NM</v>
          </cell>
          <cell r="I209">
            <v>6.8438769541604101</v>
          </cell>
        </row>
        <row r="210">
          <cell r="B210" t="str">
            <v>Reserve</v>
          </cell>
          <cell r="C210" t="str">
            <v>Distribution</v>
          </cell>
          <cell r="D210" t="str">
            <v>368000E-Dist Line Transformer</v>
          </cell>
          <cell r="E210" t="str">
            <v>TX</v>
          </cell>
          <cell r="I210">
            <v>4.5374303074828299</v>
          </cell>
        </row>
        <row r="211">
          <cell r="B211" t="str">
            <v>Reserve</v>
          </cell>
          <cell r="C211" t="str">
            <v>Distribution</v>
          </cell>
          <cell r="D211" t="str">
            <v>369000E-Distribution Services</v>
          </cell>
          <cell r="E211" t="str">
            <v>NM</v>
          </cell>
          <cell r="I211">
            <v>0</v>
          </cell>
        </row>
        <row r="212">
          <cell r="B212" t="str">
            <v>Reserve</v>
          </cell>
          <cell r="C212" t="str">
            <v>Distribution</v>
          </cell>
          <cell r="D212" t="str">
            <v>369000E-Distribution Services</v>
          </cell>
          <cell r="E212" t="str">
            <v>TX</v>
          </cell>
          <cell r="I212">
            <v>0</v>
          </cell>
        </row>
        <row r="213">
          <cell r="B213" t="str">
            <v>Reserve</v>
          </cell>
          <cell r="C213" t="str">
            <v>Distribution</v>
          </cell>
          <cell r="D213" t="str">
            <v>369010-Distribution Services O</v>
          </cell>
          <cell r="E213" t="str">
            <v>NM</v>
          </cell>
          <cell r="I213">
            <v>57.1123658332547</v>
          </cell>
        </row>
        <row r="214">
          <cell r="B214" t="str">
            <v>Reserve</v>
          </cell>
          <cell r="C214" t="str">
            <v>Distribution</v>
          </cell>
          <cell r="D214" t="str">
            <v>369010-Distribution Services O</v>
          </cell>
          <cell r="E214" t="str">
            <v>TX</v>
          </cell>
          <cell r="I214">
            <v>77.029408659272093</v>
          </cell>
        </row>
        <row r="215">
          <cell r="B215" t="str">
            <v>Reserve</v>
          </cell>
          <cell r="C215" t="str">
            <v>Distribution</v>
          </cell>
          <cell r="D215" t="str">
            <v>369020-Distribution Services U</v>
          </cell>
          <cell r="E215" t="str">
            <v>NM</v>
          </cell>
          <cell r="I215">
            <v>37.743567586866803</v>
          </cell>
        </row>
        <row r="216">
          <cell r="B216" t="str">
            <v>Reserve</v>
          </cell>
          <cell r="C216" t="str">
            <v>Distribution</v>
          </cell>
          <cell r="D216" t="str">
            <v>369020-Distribution Services U</v>
          </cell>
          <cell r="E216" t="str">
            <v>TX</v>
          </cell>
          <cell r="I216">
            <v>101.04975429001701</v>
          </cell>
        </row>
        <row r="217">
          <cell r="B217" t="str">
            <v>Reserve</v>
          </cell>
          <cell r="C217" t="str">
            <v>Distribution</v>
          </cell>
          <cell r="D217" t="str">
            <v>370000E-Distribution Meter</v>
          </cell>
          <cell r="E217" t="str">
            <v>NM</v>
          </cell>
          <cell r="I217">
            <v>0</v>
          </cell>
        </row>
        <row r="218">
          <cell r="B218" t="str">
            <v>Reserve</v>
          </cell>
          <cell r="C218" t="str">
            <v>Distribution</v>
          </cell>
          <cell r="D218" t="str">
            <v>370000E-Distribution Meter</v>
          </cell>
          <cell r="E218" t="str">
            <v>TX</v>
          </cell>
          <cell r="I218">
            <v>0</v>
          </cell>
        </row>
        <row r="219">
          <cell r="B219" t="str">
            <v>Reserve</v>
          </cell>
          <cell r="C219" t="str">
            <v>Distribution</v>
          </cell>
          <cell r="D219" t="str">
            <v>370000E-Distribution Meter</v>
          </cell>
          <cell r="E219" t="str">
            <v>WHLS</v>
          </cell>
          <cell r="I219">
            <v>0</v>
          </cell>
        </row>
        <row r="220">
          <cell r="B220" t="str">
            <v>Reserve</v>
          </cell>
          <cell r="C220" t="str">
            <v>Distribution</v>
          </cell>
          <cell r="D220" t="str">
            <v>371000E-Dist Inst on Cust Premis</v>
          </cell>
          <cell r="E220" t="str">
            <v>NM</v>
          </cell>
          <cell r="I220">
            <v>0</v>
          </cell>
        </row>
        <row r="221">
          <cell r="B221" t="str">
            <v>Reserve</v>
          </cell>
          <cell r="C221" t="str">
            <v>Distribution</v>
          </cell>
          <cell r="D221" t="str">
            <v>371000E-Dist Inst on Cust Premis</v>
          </cell>
          <cell r="E221" t="str">
            <v>TX</v>
          </cell>
          <cell r="I221">
            <v>0</v>
          </cell>
        </row>
        <row r="222">
          <cell r="B222" t="str">
            <v>Reserve</v>
          </cell>
          <cell r="C222" t="str">
            <v>Distribution</v>
          </cell>
          <cell r="D222" t="str">
            <v>373000-Dist Street Light &amp; Sg Sy</v>
          </cell>
          <cell r="E222" t="str">
            <v>NM</v>
          </cell>
          <cell r="I222">
            <v>102.288153623703</v>
          </cell>
        </row>
        <row r="223">
          <cell r="B223" t="str">
            <v>Reserve</v>
          </cell>
          <cell r="C223" t="str">
            <v>Distribution</v>
          </cell>
          <cell r="D223" t="str">
            <v>373000-Dist Street Light &amp; Sg Sy</v>
          </cell>
          <cell r="E223" t="str">
            <v>TX</v>
          </cell>
          <cell r="I223">
            <v>213.14892638218001</v>
          </cell>
        </row>
        <row r="224">
          <cell r="B224" t="str">
            <v>Reserve</v>
          </cell>
          <cell r="C224" t="str">
            <v>General</v>
          </cell>
          <cell r="D224" t="str">
            <v>389001-General Land Owned in Fe</v>
          </cell>
          <cell r="E224" t="str">
            <v>LABXAG</v>
          </cell>
          <cell r="I224">
            <v>0</v>
          </cell>
        </row>
        <row r="225">
          <cell r="B225" t="str">
            <v>Reserve</v>
          </cell>
          <cell r="C225" t="str">
            <v>General</v>
          </cell>
          <cell r="D225" t="str">
            <v>389002-General Land Rights</v>
          </cell>
          <cell r="E225" t="str">
            <v>LABXAG</v>
          </cell>
          <cell r="I225">
            <v>650.29999999994016</v>
          </cell>
        </row>
        <row r="226">
          <cell r="B226" t="str">
            <v>Reserve</v>
          </cell>
          <cell r="C226" t="str">
            <v>General</v>
          </cell>
          <cell r="D226" t="str">
            <v>390000-Genl Structures &amp; Improv</v>
          </cell>
          <cell r="E226" t="str">
            <v>LABXAG</v>
          </cell>
          <cell r="I226">
            <v>-641342.72826749901</v>
          </cell>
        </row>
        <row r="227">
          <cell r="B227" t="str">
            <v>Reserve</v>
          </cell>
          <cell r="C227" t="str">
            <v>General</v>
          </cell>
          <cell r="D227" t="str">
            <v>390007-Genl Str &amp; Imp Lease Bld</v>
          </cell>
          <cell r="E227" t="str">
            <v>LABXAG</v>
          </cell>
          <cell r="I227">
            <v>-29.060000000125001</v>
          </cell>
        </row>
        <row r="228">
          <cell r="B228" t="str">
            <v>Reserve</v>
          </cell>
          <cell r="C228" t="str">
            <v>General</v>
          </cell>
          <cell r="D228" t="str">
            <v>390050-Genl Str &amp; Imp-Call Center</v>
          </cell>
          <cell r="E228" t="str">
            <v>CUST-RET</v>
          </cell>
          <cell r="I228">
            <v>0</v>
          </cell>
        </row>
        <row r="229">
          <cell r="B229" t="str">
            <v>Reserve</v>
          </cell>
          <cell r="C229" t="str">
            <v>General</v>
          </cell>
          <cell r="D229" t="str">
            <v>391000-General Office Furn &amp; E</v>
          </cell>
          <cell r="E229" t="str">
            <v>LABXAG</v>
          </cell>
          <cell r="I229">
            <v>-98616.795011593174</v>
          </cell>
        </row>
        <row r="230">
          <cell r="B230" t="str">
            <v>Reserve</v>
          </cell>
          <cell r="C230" t="str">
            <v>General</v>
          </cell>
          <cell r="D230" t="str">
            <v>391004-General Info Sys Computer</v>
          </cell>
          <cell r="E230" t="str">
            <v>LABXAG</v>
          </cell>
          <cell r="I230">
            <v>-1350871.313403381</v>
          </cell>
        </row>
        <row r="231">
          <cell r="B231" t="str">
            <v>Reserve</v>
          </cell>
          <cell r="C231" t="str">
            <v>General</v>
          </cell>
          <cell r="D231" t="str">
            <v>391005-Genl Off Eq-Comp 3 Yr Life</v>
          </cell>
          <cell r="E231" t="str">
            <v>LABXAG</v>
          </cell>
          <cell r="I231">
            <v>0</v>
          </cell>
        </row>
        <row r="232">
          <cell r="B232" t="str">
            <v>Reserve</v>
          </cell>
          <cell r="C232" t="str">
            <v>General</v>
          </cell>
          <cell r="D232" t="str">
            <v>392010-General Transp Eq Grp</v>
          </cell>
          <cell r="E232" t="str">
            <v>LABXAG</v>
          </cell>
          <cell r="I232">
            <v>-43238.986595298913</v>
          </cell>
        </row>
        <row r="233">
          <cell r="B233" t="str">
            <v>Reserve</v>
          </cell>
          <cell r="C233" t="str">
            <v>General</v>
          </cell>
          <cell r="D233" t="str">
            <v>392020-General Transp Eq Grp 2</v>
          </cell>
          <cell r="E233" t="str">
            <v>LABXAG</v>
          </cell>
          <cell r="I233">
            <v>-296918.27871106693</v>
          </cell>
        </row>
        <row r="234">
          <cell r="B234" t="str">
            <v>Reserve</v>
          </cell>
          <cell r="C234" t="str">
            <v>General</v>
          </cell>
          <cell r="D234" t="str">
            <v>392030-General Transp Eq Trailer</v>
          </cell>
          <cell r="E234" t="str">
            <v>LABXAG</v>
          </cell>
          <cell r="I234">
            <v>163148.45104136842</v>
          </cell>
        </row>
        <row r="235">
          <cell r="B235" t="str">
            <v>Reserve</v>
          </cell>
          <cell r="C235" t="str">
            <v>General</v>
          </cell>
          <cell r="D235" t="str">
            <v>392040-General Transp Eq Grp 4</v>
          </cell>
          <cell r="E235" t="str">
            <v>LABXAG</v>
          </cell>
          <cell r="I235">
            <v>1866554.6992190736</v>
          </cell>
        </row>
        <row r="236">
          <cell r="B236" t="str">
            <v>Reserve</v>
          </cell>
          <cell r="C236" t="str">
            <v>General</v>
          </cell>
          <cell r="D236" t="str">
            <v>393000-General Stores Equipmen</v>
          </cell>
          <cell r="E236" t="str">
            <v>LABXAG</v>
          </cell>
          <cell r="I236">
            <v>-17448.600000000071</v>
          </cell>
        </row>
        <row r="237">
          <cell r="B237" t="str">
            <v>Reserve</v>
          </cell>
          <cell r="C237" t="str">
            <v>General</v>
          </cell>
          <cell r="D237" t="str">
            <v>394000-General Tools &amp; Shop Equi</v>
          </cell>
          <cell r="E237" t="str">
            <v>LABXAG</v>
          </cell>
          <cell r="I237">
            <v>442353.17307427508</v>
          </cell>
        </row>
        <row r="238">
          <cell r="B238" t="str">
            <v>Reserve</v>
          </cell>
          <cell r="C238" t="str">
            <v>General</v>
          </cell>
          <cell r="D238" t="str">
            <v>395000-General Laboratory Equi</v>
          </cell>
          <cell r="E238" t="str">
            <v>LABXAG</v>
          </cell>
          <cell r="I238">
            <v>-268156.23999999056</v>
          </cell>
        </row>
        <row r="239">
          <cell r="B239" t="str">
            <v>Reserve</v>
          </cell>
          <cell r="C239" t="str">
            <v>General</v>
          </cell>
          <cell r="D239" t="str">
            <v>396000-General Power Operated E</v>
          </cell>
          <cell r="E239" t="str">
            <v>LABXAG</v>
          </cell>
          <cell r="I239">
            <v>480338.79000000062</v>
          </cell>
        </row>
        <row r="240">
          <cell r="B240" t="str">
            <v>Reserve</v>
          </cell>
          <cell r="C240" t="str">
            <v>General</v>
          </cell>
          <cell r="D240" t="str">
            <v>397000-General Communication E</v>
          </cell>
          <cell r="E240" t="str">
            <v>LABXAG</v>
          </cell>
          <cell r="I240">
            <v>-1685311.4581947776</v>
          </cell>
        </row>
        <row r="241">
          <cell r="B241" t="str">
            <v>Reserve</v>
          </cell>
          <cell r="C241" t="str">
            <v>General</v>
          </cell>
          <cell r="D241" t="str">
            <v>397010-General Comm Eq Two Wa</v>
          </cell>
          <cell r="E241" t="str">
            <v>LABXAG</v>
          </cell>
          <cell r="I241">
            <v>-1028397.8062368141</v>
          </cell>
        </row>
        <row r="242">
          <cell r="B242" t="str">
            <v>Reserve</v>
          </cell>
          <cell r="C242" t="str">
            <v>General</v>
          </cell>
          <cell r="D242" t="str">
            <v>397020-General Comm Eq AE</v>
          </cell>
          <cell r="E242" t="str">
            <v>LABXAG</v>
          </cell>
          <cell r="I242">
            <v>-1473.33</v>
          </cell>
        </row>
        <row r="243">
          <cell r="B243" t="str">
            <v>Reserve</v>
          </cell>
          <cell r="C243" t="str">
            <v>General</v>
          </cell>
          <cell r="D243" t="str">
            <v>397030-General Comm Eq EM</v>
          </cell>
          <cell r="E243" t="str">
            <v>LABXAG</v>
          </cell>
          <cell r="I243">
            <v>-799590.46000000113</v>
          </cell>
        </row>
        <row r="244">
          <cell r="B244" t="str">
            <v>Reserve</v>
          </cell>
          <cell r="C244" t="str">
            <v>General</v>
          </cell>
          <cell r="D244" t="str">
            <v>398000-General Miscellaneous E</v>
          </cell>
          <cell r="E244" t="str">
            <v>LABXAG</v>
          </cell>
          <cell r="I244">
            <v>-188374.48999999653</v>
          </cell>
        </row>
        <row r="245">
          <cell r="B245" t="str">
            <v>Reserve</v>
          </cell>
          <cell r="E245" t="str">
            <v>Sub-Total Reserve</v>
          </cell>
          <cell r="I245">
            <v>92612438.720297009</v>
          </cell>
        </row>
        <row r="247">
          <cell r="B247" t="str">
            <v>CWIP</v>
          </cell>
          <cell r="C247" t="str">
            <v>Intangible</v>
          </cell>
          <cell r="D247" t="str">
            <v>303000-Intg Misc</v>
          </cell>
          <cell r="E247" t="str">
            <v>LABXAG</v>
          </cell>
          <cell r="I247">
            <v>-291837.63</v>
          </cell>
        </row>
        <row r="248">
          <cell r="B248" t="str">
            <v>CWIP</v>
          </cell>
          <cell r="C248" t="str">
            <v>Intangible</v>
          </cell>
          <cell r="D248" t="str">
            <v>303003-Intg Misc Computr Softwar</v>
          </cell>
          <cell r="E248" t="str">
            <v>LABXAG</v>
          </cell>
          <cell r="I248">
            <v>-767070.65</v>
          </cell>
        </row>
        <row r="249">
          <cell r="B249" t="str">
            <v>CWIP</v>
          </cell>
          <cell r="C249" t="str">
            <v>Intangible</v>
          </cell>
          <cell r="D249" t="str">
            <v>303004-Intg Misc Computr Softwar</v>
          </cell>
          <cell r="E249" t="str">
            <v>LABXAG</v>
          </cell>
          <cell r="I249">
            <v>-15419133.651809657</v>
          </cell>
        </row>
        <row r="250">
          <cell r="B250" t="str">
            <v>CWIP</v>
          </cell>
          <cell r="C250" t="str">
            <v>Intangible</v>
          </cell>
          <cell r="D250" t="str">
            <v>303005-Intg Misc Computr Soft 15y</v>
          </cell>
          <cell r="E250" t="str">
            <v>LABXAG</v>
          </cell>
          <cell r="I250">
            <v>0</v>
          </cell>
        </row>
        <row r="251">
          <cell r="B251" t="str">
            <v>CWIP</v>
          </cell>
          <cell r="C251" t="str">
            <v>Intangible</v>
          </cell>
          <cell r="D251" t="str">
            <v>303007-Intg Misc Computr Softwar</v>
          </cell>
          <cell r="E251" t="str">
            <v>LABXAG</v>
          </cell>
          <cell r="I251">
            <v>-3379091.88</v>
          </cell>
        </row>
        <row r="252">
          <cell r="B252" t="str">
            <v>CWIP</v>
          </cell>
          <cell r="C252" t="str">
            <v>Intangible</v>
          </cell>
          <cell r="D252" t="str">
            <v>303010-Intg Misc Computr Softwar</v>
          </cell>
          <cell r="E252" t="str">
            <v>LABXAG</v>
          </cell>
          <cell r="I252">
            <v>-1602812.978190342</v>
          </cell>
        </row>
        <row r="253">
          <cell r="B253" t="str">
            <v>CWIP</v>
          </cell>
          <cell r="C253" t="str">
            <v>Intangible</v>
          </cell>
          <cell r="D253" t="str">
            <v>303013-Sfwr-Non Reg 3 Yr</v>
          </cell>
          <cell r="E253" t="str">
            <v>LABXAG</v>
          </cell>
          <cell r="I253">
            <v>0</v>
          </cell>
        </row>
        <row r="254">
          <cell r="B254" t="str">
            <v>CWIP</v>
          </cell>
          <cell r="C254" t="str">
            <v>Intangible</v>
          </cell>
          <cell r="D254" t="str">
            <v>303014-Intg CRS Computr Softwar</v>
          </cell>
          <cell r="E254" t="str">
            <v>CUST-RET</v>
          </cell>
          <cell r="I254">
            <v>-238110.49</v>
          </cell>
        </row>
        <row r="255">
          <cell r="B255" t="str">
            <v>CWIP</v>
          </cell>
          <cell r="C255" t="str">
            <v>Intangible</v>
          </cell>
          <cell r="D255" t="str">
            <v>303015-Sfwr-Non Reg 15 Yr</v>
          </cell>
          <cell r="E255" t="str">
            <v>LABXAG</v>
          </cell>
          <cell r="I255">
            <v>0</v>
          </cell>
        </row>
        <row r="256">
          <cell r="B256" t="str">
            <v>CWIP</v>
          </cell>
          <cell r="C256" t="str">
            <v>Intangible</v>
          </cell>
          <cell r="D256" t="str">
            <v>303016-Sfwr-Non Reg 5 Yr</v>
          </cell>
          <cell r="E256" t="str">
            <v>LABXAG</v>
          </cell>
          <cell r="I256">
            <v>0</v>
          </cell>
        </row>
        <row r="257">
          <cell r="B257" t="str">
            <v>CWIP</v>
          </cell>
          <cell r="C257" t="str">
            <v>Steam Production</v>
          </cell>
          <cell r="D257" t="str">
            <v>311000E-Steam Prod Str &amp; Improv</v>
          </cell>
          <cell r="E257" t="str">
            <v>12CP-PROD</v>
          </cell>
          <cell r="I257">
            <v>-2951041.7861050298</v>
          </cell>
        </row>
        <row r="258">
          <cell r="B258" t="str">
            <v>CWIP</v>
          </cell>
          <cell r="C258" t="str">
            <v>Steam Production</v>
          </cell>
          <cell r="D258" t="str">
            <v>312000E-Steam Prod Boiler Plant E</v>
          </cell>
          <cell r="E258" t="str">
            <v>12CP-PROD</v>
          </cell>
          <cell r="I258">
            <v>-6114787.121660905</v>
          </cell>
        </row>
        <row r="259">
          <cell r="B259" t="str">
            <v>CWIP</v>
          </cell>
          <cell r="C259" t="str">
            <v>Steam Production</v>
          </cell>
          <cell r="D259" t="str">
            <v>314000-Steam Prod Turbogen Unit</v>
          </cell>
          <cell r="E259" t="str">
            <v>12CP-PROD</v>
          </cell>
          <cell r="I259">
            <v>-2974351.6357759736</v>
          </cell>
        </row>
        <row r="260">
          <cell r="B260" t="str">
            <v>CWIP</v>
          </cell>
          <cell r="C260" t="str">
            <v>Steam Production</v>
          </cell>
          <cell r="D260" t="str">
            <v>315000E-Steam Prod Acc Elec Eq</v>
          </cell>
          <cell r="E260" t="str">
            <v>12CP-PROD</v>
          </cell>
          <cell r="I260">
            <v>-397969.83513702446</v>
          </cell>
        </row>
        <row r="261">
          <cell r="B261" t="str">
            <v>CWIP</v>
          </cell>
          <cell r="C261" t="str">
            <v>Steam Production</v>
          </cell>
          <cell r="D261" t="str">
            <v>316000E-Steam Prod Misc Pwr Plt E</v>
          </cell>
          <cell r="E261" t="str">
            <v>12CP-PROD</v>
          </cell>
          <cell r="I261">
            <v>-249791.04132105625</v>
          </cell>
        </row>
        <row r="262">
          <cell r="B262" t="str">
            <v>CWIP</v>
          </cell>
          <cell r="C262" t="str">
            <v>Other Production</v>
          </cell>
          <cell r="D262" t="str">
            <v>340001-Other Prod Land Own in Fee</v>
          </cell>
          <cell r="E262" t="str">
            <v>12CP-PROD</v>
          </cell>
          <cell r="I262">
            <v>1.71854250811245E-6</v>
          </cell>
        </row>
        <row r="263">
          <cell r="B263" t="str">
            <v>CWIP</v>
          </cell>
          <cell r="C263" t="str">
            <v>Other Production</v>
          </cell>
          <cell r="D263" t="str">
            <v>340145-Other Prod Wind Land Own</v>
          </cell>
          <cell r="E263" t="str">
            <v>ENERGY</v>
          </cell>
          <cell r="I263">
            <v>73.689998281457491</v>
          </cell>
        </row>
        <row r="264">
          <cell r="B264" t="str">
            <v>CWIP</v>
          </cell>
          <cell r="C264" t="str">
            <v>Other Production</v>
          </cell>
          <cell r="D264" t="str">
            <v>341000E-Other Prod Str &amp; Impr</v>
          </cell>
          <cell r="E264" t="str">
            <v>12CP-PROD</v>
          </cell>
          <cell r="I264">
            <v>-3962.7774530978563</v>
          </cell>
        </row>
        <row r="265">
          <cell r="B265" t="str">
            <v>CWIP</v>
          </cell>
          <cell r="C265" t="str">
            <v>Other Production</v>
          </cell>
          <cell r="D265" t="str">
            <v>341045-Other Prod Str &amp; Imp-Wind</v>
          </cell>
          <cell r="E265" t="str">
            <v>ENERGY</v>
          </cell>
          <cell r="I265">
            <v>-51718.997071389342</v>
          </cell>
        </row>
        <row r="266">
          <cell r="B266" t="str">
            <v>CWIP</v>
          </cell>
          <cell r="C266" t="str">
            <v>Other Production</v>
          </cell>
          <cell r="D266" t="str">
            <v>342000E-Other Prod Fuel Hldr</v>
          </cell>
          <cell r="E266" t="str">
            <v>12CP-PROD</v>
          </cell>
          <cell r="I266">
            <v>-2631.5562827606905</v>
          </cell>
        </row>
        <row r="267">
          <cell r="B267" t="str">
            <v>CWIP</v>
          </cell>
          <cell r="C267" t="str">
            <v>Other Production</v>
          </cell>
          <cell r="D267" t="str">
            <v>343000-Other Prod Prime Mover</v>
          </cell>
          <cell r="E267" t="str">
            <v>12CP-PROD</v>
          </cell>
          <cell r="I267">
            <v>1693.7427784693909</v>
          </cell>
        </row>
        <row r="268">
          <cell r="B268" t="str">
            <v>CWIP</v>
          </cell>
          <cell r="C268" t="str">
            <v>Other Production</v>
          </cell>
          <cell r="D268" t="str">
            <v>344000E-Other Prod Generator</v>
          </cell>
          <cell r="E268" t="str">
            <v>12CP-PROD</v>
          </cell>
          <cell r="I268">
            <v>-2437640.5361374994</v>
          </cell>
        </row>
        <row r="269">
          <cell r="B269" t="str">
            <v>CWIP</v>
          </cell>
          <cell r="C269" t="str">
            <v>Other Production</v>
          </cell>
          <cell r="D269" t="str">
            <v>344045-Other Prod Generator-Wind</v>
          </cell>
          <cell r="E269" t="str">
            <v>ENERGY</v>
          </cell>
          <cell r="I269">
            <v>-695168.57516346849</v>
          </cell>
        </row>
        <row r="270">
          <cell r="B270" t="str">
            <v>CWIP</v>
          </cell>
          <cell r="C270" t="str">
            <v>Other Production</v>
          </cell>
          <cell r="D270" t="str">
            <v>345000E-Other Prod Access Elect Equip</v>
          </cell>
          <cell r="E270" t="str">
            <v>12CP-PROD</v>
          </cell>
          <cell r="I270">
            <v>-14287.901005204149</v>
          </cell>
        </row>
        <row r="271">
          <cell r="B271" t="str">
            <v>CWIP</v>
          </cell>
          <cell r="C271" t="str">
            <v>Other Production</v>
          </cell>
          <cell r="D271" t="str">
            <v>345045-Other Prod Acc El Eq-Wind</v>
          </cell>
          <cell r="E271" t="str">
            <v>ENERGY</v>
          </cell>
          <cell r="I271">
            <v>-22264.068552514942</v>
          </cell>
        </row>
        <row r="272">
          <cell r="B272" t="str">
            <v>CWIP</v>
          </cell>
          <cell r="C272" t="str">
            <v>Other Production</v>
          </cell>
          <cell r="D272" t="str">
            <v>346000E-Other Prod Misc Pwr P</v>
          </cell>
          <cell r="E272" t="str">
            <v>12CP-PROD</v>
          </cell>
          <cell r="I272">
            <v>-2057.5018999070517</v>
          </cell>
        </row>
        <row r="273">
          <cell r="B273" t="str">
            <v>CWIP</v>
          </cell>
          <cell r="C273" t="str">
            <v>Other Production</v>
          </cell>
          <cell r="D273" t="str">
            <v>346045-Other Prod Misc P Eq-Wind</v>
          </cell>
          <cell r="E273" t="str">
            <v>ENERGY</v>
          </cell>
          <cell r="I273">
            <v>-18.199212627218451</v>
          </cell>
        </row>
        <row r="274">
          <cell r="B274" t="str">
            <v>CWIP</v>
          </cell>
          <cell r="C274" t="str">
            <v>Transmission</v>
          </cell>
          <cell r="D274" t="str">
            <v>350001-Tran Land Owned in Fe</v>
          </cell>
          <cell r="E274" t="str">
            <v>12CP-TRAN</v>
          </cell>
          <cell r="I274">
            <v>-65977.42</v>
          </cell>
        </row>
        <row r="275">
          <cell r="B275" t="str">
            <v>CWIP</v>
          </cell>
          <cell r="C275" t="str">
            <v>Transmission</v>
          </cell>
          <cell r="D275" t="str">
            <v>350002E-Transmission Land Right</v>
          </cell>
          <cell r="E275" t="str">
            <v>12CP-TRAN</v>
          </cell>
          <cell r="I275">
            <v>-34217.440000000002</v>
          </cell>
        </row>
        <row r="276">
          <cell r="B276" t="str">
            <v>CWIP</v>
          </cell>
          <cell r="C276" t="str">
            <v>Transmission</v>
          </cell>
          <cell r="D276" t="str">
            <v>350011-Tran Fee Land - Prod</v>
          </cell>
          <cell r="E276" t="str">
            <v>12CP-PROD</v>
          </cell>
          <cell r="I276">
            <v>0</v>
          </cell>
        </row>
        <row r="277">
          <cell r="B277" t="str">
            <v>CWIP</v>
          </cell>
          <cell r="C277" t="str">
            <v>Transmission</v>
          </cell>
          <cell r="D277" t="str">
            <v>350045-Tran Land Fee-Wind</v>
          </cell>
          <cell r="E277" t="str">
            <v>ENERGY</v>
          </cell>
          <cell r="I277">
            <v>0</v>
          </cell>
        </row>
        <row r="278">
          <cell r="B278" t="str">
            <v>CWIP</v>
          </cell>
          <cell r="C278" t="str">
            <v>Transmission</v>
          </cell>
          <cell r="D278" t="str">
            <v>352000-Transmission Str &amp; Improv</v>
          </cell>
          <cell r="E278" t="str">
            <v>12CP-TRAN</v>
          </cell>
          <cell r="I278">
            <v>-1184703.6455787462</v>
          </cell>
        </row>
        <row r="279">
          <cell r="B279" t="str">
            <v>CWIP</v>
          </cell>
          <cell r="C279" t="str">
            <v>Transmission</v>
          </cell>
          <cell r="D279" t="str">
            <v>352010-Tran Str &amp; Impr-Prod</v>
          </cell>
          <cell r="E279" t="str">
            <v>12CP-PROD</v>
          </cell>
          <cell r="I279">
            <v>16216.911464142111</v>
          </cell>
        </row>
        <row r="280">
          <cell r="B280" t="str">
            <v>CWIP</v>
          </cell>
          <cell r="C280" t="str">
            <v>Transmission</v>
          </cell>
          <cell r="D280" t="str">
            <v>352045-Tran Str &amp; Impr-Wind</v>
          </cell>
          <cell r="E280" t="str">
            <v>ENERGY</v>
          </cell>
          <cell r="I280">
            <v>3.3333333333333301E-3</v>
          </cell>
        </row>
        <row r="281">
          <cell r="B281" t="str">
            <v>CWIP</v>
          </cell>
          <cell r="C281" t="str">
            <v>Transmission</v>
          </cell>
          <cell r="D281" t="str">
            <v>353000E-Transmission Station</v>
          </cell>
          <cell r="E281" t="str">
            <v>12CP-TRAN</v>
          </cell>
          <cell r="I281">
            <v>-15097717.674421249</v>
          </cell>
        </row>
        <row r="282">
          <cell r="B282" t="str">
            <v>CWIP</v>
          </cell>
          <cell r="C282" t="str">
            <v>Transmission</v>
          </cell>
          <cell r="D282" t="str">
            <v>353010-Tran Station Equip Pro</v>
          </cell>
          <cell r="E282" t="str">
            <v>12CP-PROD</v>
          </cell>
          <cell r="I282">
            <v>-4367135.4314641375</v>
          </cell>
        </row>
        <row r="283">
          <cell r="B283" t="str">
            <v>CWIP</v>
          </cell>
          <cell r="C283" t="str">
            <v>Transmission</v>
          </cell>
          <cell r="D283" t="str">
            <v>353045-Tran Station Equip-Wind</v>
          </cell>
          <cell r="E283" t="str">
            <v>ENERGY</v>
          </cell>
          <cell r="I283">
            <v>6.6666666666666697E-3</v>
          </cell>
        </row>
        <row r="284">
          <cell r="B284" t="str">
            <v>CWIP</v>
          </cell>
          <cell r="C284" t="str">
            <v>Transmission</v>
          </cell>
          <cell r="D284" t="str">
            <v>354000E-Tran Towers &amp; Fixture</v>
          </cell>
          <cell r="E284" t="str">
            <v>12CP-TRAN</v>
          </cell>
          <cell r="I284">
            <v>-3991.9335850862044</v>
          </cell>
        </row>
        <row r="285">
          <cell r="B285" t="str">
            <v>CWIP</v>
          </cell>
          <cell r="C285" t="str">
            <v>Transmission</v>
          </cell>
          <cell r="D285" t="str">
            <v>355000E-Tran Poles &amp; Fixture</v>
          </cell>
          <cell r="E285" t="str">
            <v>12CP-TRAN</v>
          </cell>
          <cell r="I285">
            <v>-25710875.724655829</v>
          </cell>
        </row>
        <row r="286">
          <cell r="B286" t="str">
            <v>CWIP</v>
          </cell>
          <cell r="C286" t="str">
            <v>Transmission</v>
          </cell>
          <cell r="D286" t="str">
            <v>355010-Tran Poles &amp; Fixtures-Prod</v>
          </cell>
          <cell r="E286" t="str">
            <v>12CP-PROD</v>
          </cell>
          <cell r="I286">
            <v>-71126.444168136033</v>
          </cell>
        </row>
        <row r="287">
          <cell r="B287" t="str">
            <v>CWIP</v>
          </cell>
          <cell r="C287" t="str">
            <v>Transmission</v>
          </cell>
          <cell r="D287" t="str">
            <v>355045-Tran Poles &amp; Fixtures-Wind</v>
          </cell>
          <cell r="E287" t="str">
            <v>ENERGY</v>
          </cell>
          <cell r="I287">
            <v>0</v>
          </cell>
        </row>
        <row r="288">
          <cell r="B288" t="str">
            <v>CWIP</v>
          </cell>
          <cell r="C288" t="str">
            <v>Transmission</v>
          </cell>
          <cell r="D288" t="str">
            <v>356000E-Tran OH Conductor &amp; D</v>
          </cell>
          <cell r="E288" t="str">
            <v>12CP-TRAN</v>
          </cell>
          <cell r="I288">
            <v>-6622122.9400188383</v>
          </cell>
        </row>
        <row r="289">
          <cell r="B289" t="str">
            <v>CWIP</v>
          </cell>
          <cell r="C289" t="str">
            <v>Transmission</v>
          </cell>
          <cell r="D289" t="str">
            <v>356010-Tran OH Cond &amp; Device-Prod</v>
          </cell>
          <cell r="E289" t="str">
            <v>12CP-PROD</v>
          </cell>
          <cell r="I289">
            <v>-5.8318639710616396E-3</v>
          </cell>
        </row>
        <row r="290">
          <cell r="B290" t="str">
            <v>CWIP</v>
          </cell>
          <cell r="C290" t="str">
            <v>Transmission</v>
          </cell>
          <cell r="D290" t="str">
            <v>356045-Tran OH Cond &amp; Device-Wind</v>
          </cell>
          <cell r="E290" t="str">
            <v>ENERGY</v>
          </cell>
          <cell r="I290">
            <v>0</v>
          </cell>
        </row>
        <row r="291">
          <cell r="B291" t="str">
            <v>CWIP</v>
          </cell>
          <cell r="C291" t="str">
            <v>Transmission</v>
          </cell>
          <cell r="D291" t="str">
            <v>357000E-Tran Underground Cond</v>
          </cell>
          <cell r="E291" t="str">
            <v>12CP-TRAN</v>
          </cell>
          <cell r="I291">
            <v>-308.80174023511444</v>
          </cell>
        </row>
        <row r="292">
          <cell r="B292" t="str">
            <v>CWIP</v>
          </cell>
          <cell r="C292" t="str">
            <v>Transmission</v>
          </cell>
          <cell r="D292" t="str">
            <v>359000-Transmission Road &amp; Trai</v>
          </cell>
          <cell r="E292" t="str">
            <v>12CP-TRAN</v>
          </cell>
          <cell r="I292">
            <v>0</v>
          </cell>
        </row>
        <row r="293">
          <cell r="B293" t="str">
            <v>CWIP</v>
          </cell>
          <cell r="C293" t="str">
            <v>Distribution</v>
          </cell>
          <cell r="D293" t="str">
            <v>360001E-Dist Land Owned in Fee</v>
          </cell>
          <cell r="E293" t="str">
            <v>NM</v>
          </cell>
          <cell r="I293">
            <v>0</v>
          </cell>
        </row>
        <row r="294">
          <cell r="B294" t="str">
            <v>CWIP</v>
          </cell>
          <cell r="C294" t="str">
            <v>Distribution</v>
          </cell>
          <cell r="D294" t="str">
            <v>360001E-Dist Land Owned in Fee</v>
          </cell>
          <cell r="E294" t="str">
            <v>TX</v>
          </cell>
          <cell r="I294">
            <v>-235649.99</v>
          </cell>
        </row>
        <row r="295">
          <cell r="B295" t="str">
            <v>CWIP</v>
          </cell>
          <cell r="C295" t="str">
            <v>Distribution</v>
          </cell>
          <cell r="D295" t="str">
            <v>360004-Dist Land Rights-NM</v>
          </cell>
          <cell r="E295" t="str">
            <v>NM</v>
          </cell>
          <cell r="I295">
            <v>0</v>
          </cell>
        </row>
        <row r="296">
          <cell r="B296" t="str">
            <v>CWIP</v>
          </cell>
          <cell r="C296" t="str">
            <v>Distribution</v>
          </cell>
          <cell r="D296" t="str">
            <v>361000E-Str &amp; Improv</v>
          </cell>
          <cell r="E296" t="str">
            <v>NM</v>
          </cell>
          <cell r="I296">
            <v>-810600.30975529214</v>
          </cell>
        </row>
        <row r="297">
          <cell r="B297" t="str">
            <v>CWIP</v>
          </cell>
          <cell r="C297" t="str">
            <v>Distribution</v>
          </cell>
          <cell r="D297" t="str">
            <v>361000E-Str &amp; Improv</v>
          </cell>
          <cell r="E297" t="str">
            <v>TX</v>
          </cell>
          <cell r="I297">
            <v>-34224.821637813351</v>
          </cell>
        </row>
        <row r="298">
          <cell r="B298" t="str">
            <v>CWIP</v>
          </cell>
          <cell r="C298" t="str">
            <v>Distribution</v>
          </cell>
          <cell r="D298" t="str">
            <v>362000E-Other Eq</v>
          </cell>
          <cell r="E298" t="str">
            <v>NM</v>
          </cell>
          <cell r="I298">
            <v>-7801868.0002447087</v>
          </cell>
        </row>
        <row r="299">
          <cell r="B299" t="str">
            <v>CWIP</v>
          </cell>
          <cell r="C299" t="str">
            <v>Distribution</v>
          </cell>
          <cell r="D299" t="str">
            <v>362000E-Other Eq</v>
          </cell>
          <cell r="E299" t="str">
            <v>TX</v>
          </cell>
          <cell r="I299">
            <v>-940332.93836218677</v>
          </cell>
        </row>
        <row r="300">
          <cell r="B300" t="str">
            <v>CWIP</v>
          </cell>
          <cell r="C300" t="str">
            <v>Distribution</v>
          </cell>
          <cell r="D300" t="str">
            <v>364000-Dist Poles, Towers &amp; Fixt</v>
          </cell>
          <cell r="E300" t="str">
            <v>NM</v>
          </cell>
          <cell r="I300">
            <v>-5222387.9363801545</v>
          </cell>
        </row>
        <row r="301">
          <cell r="B301" t="str">
            <v>CWIP</v>
          </cell>
          <cell r="C301" t="str">
            <v>Distribution</v>
          </cell>
          <cell r="D301" t="str">
            <v>364000-Dist Poles, Towers &amp; Fixt</v>
          </cell>
          <cell r="E301" t="str">
            <v>TX</v>
          </cell>
          <cell r="I301">
            <v>-996921.58052330581</v>
          </cell>
        </row>
        <row r="302">
          <cell r="B302" t="str">
            <v>CWIP</v>
          </cell>
          <cell r="C302" t="str">
            <v>Distribution</v>
          </cell>
          <cell r="D302" t="str">
            <v>365000-Dist OH Conductor &amp; Devic</v>
          </cell>
          <cell r="E302" t="str">
            <v>NM</v>
          </cell>
          <cell r="I302">
            <v>-6598056.5679926705</v>
          </cell>
        </row>
        <row r="303">
          <cell r="B303" t="str">
            <v>CWIP</v>
          </cell>
          <cell r="C303" t="str">
            <v>Distribution</v>
          </cell>
          <cell r="D303" t="str">
            <v>365000-Dist OH Conductor &amp; Devic</v>
          </cell>
          <cell r="E303" t="str">
            <v>TX</v>
          </cell>
          <cell r="I303">
            <v>-812186.71039563452</v>
          </cell>
        </row>
        <row r="304">
          <cell r="B304" t="str">
            <v>CWIP</v>
          </cell>
          <cell r="C304" t="str">
            <v>Distribution</v>
          </cell>
          <cell r="D304" t="str">
            <v>366000E-Dist Underground Cond</v>
          </cell>
          <cell r="E304" t="str">
            <v>NM</v>
          </cell>
          <cell r="I304">
            <v>-104823.70030308529</v>
          </cell>
        </row>
        <row r="305">
          <cell r="B305" t="str">
            <v>CWIP</v>
          </cell>
          <cell r="C305" t="str">
            <v>Distribution</v>
          </cell>
          <cell r="D305" t="str">
            <v>366000E-Dist Underground Cond</v>
          </cell>
          <cell r="E305" t="str">
            <v>TX</v>
          </cell>
          <cell r="I305">
            <v>-140267.43149741518</v>
          </cell>
        </row>
        <row r="306">
          <cell r="B306" t="str">
            <v>CWIP</v>
          </cell>
          <cell r="C306" t="str">
            <v>Distribution</v>
          </cell>
          <cell r="D306" t="str">
            <v>367000E-Dist UG Conductor &amp; D</v>
          </cell>
          <cell r="E306" t="str">
            <v>NM</v>
          </cell>
          <cell r="I306">
            <v>-441095.62884449615</v>
          </cell>
        </row>
        <row r="307">
          <cell r="B307" t="str">
            <v>CWIP</v>
          </cell>
          <cell r="C307" t="str">
            <v>Distribution</v>
          </cell>
          <cell r="D307" t="str">
            <v>367000E-Dist UG Conductor &amp; D</v>
          </cell>
          <cell r="E307" t="str">
            <v>TX</v>
          </cell>
          <cell r="I307">
            <v>-280202.59343470499</v>
          </cell>
        </row>
        <row r="308">
          <cell r="B308" t="str">
            <v>CWIP</v>
          </cell>
          <cell r="C308" t="str">
            <v>Distribution</v>
          </cell>
          <cell r="D308" t="str">
            <v>368000E-Dist Line Transformer</v>
          </cell>
          <cell r="E308" t="str">
            <v>NM</v>
          </cell>
          <cell r="I308">
            <v>-2.1598661771192102E-3</v>
          </cell>
        </row>
        <row r="309">
          <cell r="B309" t="str">
            <v>CWIP</v>
          </cell>
          <cell r="C309" t="str">
            <v>Distribution</v>
          </cell>
          <cell r="D309" t="str">
            <v>368000E-Dist Line Transformer</v>
          </cell>
          <cell r="E309" t="str">
            <v>TX</v>
          </cell>
          <cell r="I309">
            <v>-44166.48261822576</v>
          </cell>
        </row>
        <row r="310">
          <cell r="B310" t="str">
            <v>CWIP</v>
          </cell>
          <cell r="C310" t="str">
            <v>Distribution</v>
          </cell>
          <cell r="D310" t="str">
            <v>369000E-Distribution Services</v>
          </cell>
          <cell r="E310" t="str">
            <v>TX</v>
          </cell>
          <cell r="I310">
            <v>83.634181568486795</v>
          </cell>
        </row>
        <row r="311">
          <cell r="B311" t="str">
            <v>CWIP</v>
          </cell>
          <cell r="C311" t="str">
            <v>Distribution</v>
          </cell>
          <cell r="D311" t="str">
            <v>369010-Distribution Services O</v>
          </cell>
          <cell r="E311" t="str">
            <v>NM</v>
          </cell>
          <cell r="I311">
            <v>-2.1598661771192107E-3</v>
          </cell>
        </row>
        <row r="312">
          <cell r="B312" t="str">
            <v>CWIP</v>
          </cell>
          <cell r="C312" t="str">
            <v>Distribution</v>
          </cell>
          <cell r="D312" t="str">
            <v>369010-Distribution Services O</v>
          </cell>
          <cell r="E312" t="str">
            <v>TX</v>
          </cell>
          <cell r="I312">
            <v>-8.4328145583369346E-2</v>
          </cell>
        </row>
        <row r="313">
          <cell r="B313" t="str">
            <v>CWIP</v>
          </cell>
          <cell r="C313" t="str">
            <v>Distribution</v>
          </cell>
          <cell r="D313" t="str">
            <v>369020-Distribution Services U</v>
          </cell>
          <cell r="E313" t="str">
            <v>TX</v>
          </cell>
          <cell r="I313">
            <v>-0.16212537221234399</v>
          </cell>
        </row>
        <row r="314">
          <cell r="B314" t="str">
            <v>CWIP</v>
          </cell>
          <cell r="C314" t="str">
            <v>Distribution</v>
          </cell>
          <cell r="D314" t="str">
            <v>370000E-Distribution Meter</v>
          </cell>
          <cell r="E314" t="str">
            <v>TX</v>
          </cell>
          <cell r="I314">
            <v>-12153.107875784601</v>
          </cell>
        </row>
        <row r="315">
          <cell r="B315" t="str">
            <v>CWIP</v>
          </cell>
          <cell r="C315" t="str">
            <v>Distribution</v>
          </cell>
          <cell r="D315" t="str">
            <v>373000-Dist Street Light &amp; Sg Sy</v>
          </cell>
          <cell r="E315" t="str">
            <v>NM</v>
          </cell>
          <cell r="I315">
            <v>-113836.05215986616</v>
          </cell>
        </row>
        <row r="316">
          <cell r="B316" t="str">
            <v>CWIP</v>
          </cell>
          <cell r="C316" t="str">
            <v>Distribution</v>
          </cell>
          <cell r="D316" t="str">
            <v>373000-Dist Street Light &amp; Sg Sy</v>
          </cell>
          <cell r="E316" t="str">
            <v>TX</v>
          </cell>
          <cell r="I316">
            <v>-602233.61138297978</v>
          </cell>
        </row>
        <row r="317">
          <cell r="B317" t="str">
            <v>CWIP</v>
          </cell>
          <cell r="C317" t="str">
            <v>General</v>
          </cell>
          <cell r="D317" t="str">
            <v>390000-Genl Structures &amp; Improv</v>
          </cell>
          <cell r="E317" t="str">
            <v>LABXAG</v>
          </cell>
          <cell r="I317">
            <v>-1582927.85</v>
          </cell>
        </row>
        <row r="318">
          <cell r="B318" t="str">
            <v>CWIP</v>
          </cell>
          <cell r="C318" t="str">
            <v>General</v>
          </cell>
          <cell r="D318" t="str">
            <v>391000-General Office Furn &amp; E</v>
          </cell>
          <cell r="E318" t="str">
            <v>LABXAG</v>
          </cell>
          <cell r="I318">
            <v>-932991.79</v>
          </cell>
        </row>
        <row r="319">
          <cell r="B319" t="str">
            <v>CWIP</v>
          </cell>
          <cell r="C319" t="str">
            <v>General</v>
          </cell>
          <cell r="D319" t="str">
            <v>391004-General Info Sys Computer</v>
          </cell>
          <cell r="E319" t="str">
            <v>LABXAG</v>
          </cell>
          <cell r="I319">
            <v>-4194290.13</v>
          </cell>
        </row>
        <row r="320">
          <cell r="B320" t="str">
            <v>CWIP</v>
          </cell>
          <cell r="C320" t="str">
            <v>General</v>
          </cell>
          <cell r="D320" t="str">
            <v>391005-Genl Off Eq-Comp 3 Yr Life</v>
          </cell>
          <cell r="E320" t="str">
            <v>LABXAG</v>
          </cell>
          <cell r="I320">
            <v>-397547.85</v>
          </cell>
        </row>
        <row r="321">
          <cell r="B321" t="str">
            <v>CWIP</v>
          </cell>
          <cell r="C321" t="str">
            <v>General</v>
          </cell>
          <cell r="D321" t="str">
            <v>392010-General Transp Eq Grp</v>
          </cell>
          <cell r="E321" t="str">
            <v>LABXAG</v>
          </cell>
          <cell r="I321">
            <v>-16341.517470156357</v>
          </cell>
        </row>
        <row r="322">
          <cell r="B322" t="str">
            <v>CWIP</v>
          </cell>
          <cell r="C322" t="str">
            <v>General</v>
          </cell>
          <cell r="D322" t="str">
            <v>392020-General Transp Eq Grp 2</v>
          </cell>
          <cell r="E322" t="str">
            <v>LABXAG</v>
          </cell>
          <cell r="I322">
            <v>-168591.46710312078</v>
          </cell>
        </row>
        <row r="323">
          <cell r="B323" t="str">
            <v>CWIP</v>
          </cell>
          <cell r="C323" t="str">
            <v>General</v>
          </cell>
          <cell r="D323" t="str">
            <v>392030-General Transp Eq Trailer</v>
          </cell>
          <cell r="E323" t="str">
            <v>LABXAG</v>
          </cell>
          <cell r="I323">
            <v>-42750.233115908151</v>
          </cell>
        </row>
        <row r="324">
          <cell r="B324" t="str">
            <v>CWIP</v>
          </cell>
          <cell r="C324" t="str">
            <v>General</v>
          </cell>
          <cell r="D324" t="str">
            <v>392040-General Transp Eq Grp 4</v>
          </cell>
          <cell r="E324" t="str">
            <v>LABXAG</v>
          </cell>
          <cell r="I324">
            <v>-222927.29016660099</v>
          </cell>
        </row>
        <row r="325">
          <cell r="B325" t="str">
            <v>CWIP</v>
          </cell>
          <cell r="C325" t="str">
            <v>General</v>
          </cell>
          <cell r="D325" t="str">
            <v>393000-General Stores Equipmen</v>
          </cell>
          <cell r="E325" t="str">
            <v>LABXAG</v>
          </cell>
          <cell r="I325">
            <v>2.3807491284086796E-4</v>
          </cell>
        </row>
        <row r="326">
          <cell r="B326" t="str">
            <v>CWIP</v>
          </cell>
          <cell r="C326" t="str">
            <v>General</v>
          </cell>
          <cell r="D326" t="str">
            <v>394000-General Tools &amp; Shop Equi</v>
          </cell>
          <cell r="E326" t="str">
            <v>LABXAG</v>
          </cell>
          <cell r="I326">
            <v>-316330.10365216207</v>
          </cell>
        </row>
        <row r="327">
          <cell r="B327" t="str">
            <v>CWIP</v>
          </cell>
          <cell r="C327" t="str">
            <v>General</v>
          </cell>
          <cell r="D327" t="str">
            <v>395000-General Laboratory Equi</v>
          </cell>
          <cell r="E327" t="str">
            <v>LABXAG</v>
          </cell>
          <cell r="I327">
            <v>-3835.0478154380939</v>
          </cell>
        </row>
        <row r="328">
          <cell r="B328" t="str">
            <v>CWIP</v>
          </cell>
          <cell r="C328" t="str">
            <v>General</v>
          </cell>
          <cell r="D328" t="str">
            <v>396000-General Power Operated E</v>
          </cell>
          <cell r="E328" t="str">
            <v>LABXAG</v>
          </cell>
          <cell r="I328">
            <v>-24769.082144213298</v>
          </cell>
        </row>
        <row r="329">
          <cell r="B329" t="str">
            <v>CWIP</v>
          </cell>
          <cell r="C329" t="str">
            <v>General</v>
          </cell>
          <cell r="D329" t="str">
            <v>397000-General Communication E</v>
          </cell>
          <cell r="E329" t="str">
            <v>LABXAG</v>
          </cell>
          <cell r="I329">
            <v>-22873934.600000001</v>
          </cell>
        </row>
        <row r="330">
          <cell r="B330" t="str">
            <v>CWIP</v>
          </cell>
          <cell r="C330" t="str">
            <v>General</v>
          </cell>
          <cell r="D330" t="str">
            <v>398000-General Miscellaneous E</v>
          </cell>
          <cell r="E330" t="str">
            <v>LABXAG</v>
          </cell>
          <cell r="I330">
            <v>-698.04877047460616</v>
          </cell>
        </row>
        <row r="331">
          <cell r="B331" t="str">
            <v>CWIP</v>
          </cell>
          <cell r="E331" t="str">
            <v>Sub-Total CWIP</v>
          </cell>
          <cell r="I331">
            <v>-146724801.00999993</v>
          </cell>
        </row>
        <row r="333">
          <cell r="B333" t="str">
            <v>Prop Held for Future Use</v>
          </cell>
          <cell r="C333" t="str">
            <v>Other Production</v>
          </cell>
          <cell r="D333" t="str">
            <v>105000-Held for Future Us</v>
          </cell>
          <cell r="E333" t="str">
            <v>12CP-TRAN</v>
          </cell>
          <cell r="I333">
            <v>-4167108.5</v>
          </cell>
        </row>
        <row r="334">
          <cell r="B334" t="str">
            <v>Prop Held for Future Use</v>
          </cell>
          <cell r="E334" t="str">
            <v>Sub-Total Prop Held for Future Use</v>
          </cell>
          <cell r="I334">
            <v>-4167108.5</v>
          </cell>
        </row>
        <row r="336">
          <cell r="B336" t="str">
            <v>M&amp;S</v>
          </cell>
          <cell r="C336" t="str">
            <v>Other Rate Base</v>
          </cell>
          <cell r="D336" t="str">
            <v>15400-Plant Materials and Operating Supplies Prod</v>
          </cell>
          <cell r="E336" t="str">
            <v>12CP-PROD</v>
          </cell>
          <cell r="I336">
            <v>0</v>
          </cell>
        </row>
        <row r="337">
          <cell r="B337" t="str">
            <v>M&amp;S</v>
          </cell>
          <cell r="C337" t="str">
            <v>Other Rate Base</v>
          </cell>
          <cell r="D337" t="str">
            <v>15410-Plant Materials and Operating Supplies Trans</v>
          </cell>
          <cell r="E337" t="str">
            <v>12CP-TRAN</v>
          </cell>
          <cell r="I337">
            <v>0</v>
          </cell>
        </row>
        <row r="338">
          <cell r="B338" t="str">
            <v>M&amp;S</v>
          </cell>
          <cell r="C338" t="str">
            <v>Other Rate Base</v>
          </cell>
          <cell r="D338" t="str">
            <v>15420-Plant Materials and Operating Supplies Dist</v>
          </cell>
          <cell r="E338" t="str">
            <v>PIS-DIST</v>
          </cell>
          <cell r="I338">
            <v>0</v>
          </cell>
        </row>
        <row r="339">
          <cell r="B339" t="str">
            <v>M&amp;S</v>
          </cell>
          <cell r="E339" t="str">
            <v>Sub-Total M&amp;S</v>
          </cell>
          <cell r="I339">
            <v>0</v>
          </cell>
        </row>
        <row r="341">
          <cell r="B341" t="str">
            <v>NOx Inventory</v>
          </cell>
          <cell r="C341" t="str">
            <v>Other Rate Base</v>
          </cell>
          <cell r="D341" t="str">
            <v>15810-NOx Inventory</v>
          </cell>
          <cell r="E341" t="str">
            <v>ENERGY</v>
          </cell>
          <cell r="I341">
            <v>-4106446.0723076914</v>
          </cell>
        </row>
        <row r="342">
          <cell r="B342" t="str">
            <v>NOx Inventory</v>
          </cell>
          <cell r="E342" t="str">
            <v>Sub-Total NOx Inventory</v>
          </cell>
          <cell r="I342">
            <v>-4106446.0723076914</v>
          </cell>
        </row>
        <row r="344">
          <cell r="B344" t="str">
            <v>Fuel Inventory</v>
          </cell>
          <cell r="C344" t="str">
            <v>Other Rate Base</v>
          </cell>
          <cell r="D344" t="str">
            <v>15100-Fuel Inventory</v>
          </cell>
          <cell r="E344" t="str">
            <v>ENERGY</v>
          </cell>
          <cell r="I344">
            <v>0</v>
          </cell>
        </row>
        <row r="345">
          <cell r="B345" t="str">
            <v>Fuel Inventory</v>
          </cell>
          <cell r="E345" t="str">
            <v>Sub-Total Fuel Inventory</v>
          </cell>
          <cell r="I345">
            <v>0</v>
          </cell>
        </row>
        <row r="347">
          <cell r="B347" t="str">
            <v>Prepaid Assets</v>
          </cell>
          <cell r="C347" t="str">
            <v>Other Rate Base</v>
          </cell>
          <cell r="D347" t="str">
            <v>16510-Prepayments-Insurance</v>
          </cell>
          <cell r="E347" t="str">
            <v>PIS-NET</v>
          </cell>
          <cell r="I347">
            <v>0</v>
          </cell>
        </row>
        <row r="348">
          <cell r="B348" t="str">
            <v>Prepaid Assets</v>
          </cell>
          <cell r="C348" t="str">
            <v>Other Rate Base</v>
          </cell>
          <cell r="D348" t="str">
            <v>16512-Prepayments-NERC Fees</v>
          </cell>
          <cell r="E348" t="str">
            <v>RETAIL-TRAN</v>
          </cell>
          <cell r="I348">
            <v>0</v>
          </cell>
        </row>
        <row r="349">
          <cell r="B349" t="str">
            <v>Prepaid Assets</v>
          </cell>
          <cell r="C349" t="str">
            <v>Other Rate Base</v>
          </cell>
          <cell r="D349" t="str">
            <v>16515-Prepayments-Auto Licensing</v>
          </cell>
          <cell r="E349" t="str">
            <v>PIS-NET</v>
          </cell>
          <cell r="I349">
            <v>0</v>
          </cell>
        </row>
        <row r="350">
          <cell r="B350" t="str">
            <v>Prepaid Assets</v>
          </cell>
          <cell r="C350" t="str">
            <v>Other Rate Base</v>
          </cell>
          <cell r="D350" t="str">
            <v>16516-Prepayments-I/T Related</v>
          </cell>
          <cell r="E350" t="str">
            <v>PIS-NET</v>
          </cell>
          <cell r="I350">
            <v>0</v>
          </cell>
        </row>
        <row r="351">
          <cell r="B351" t="str">
            <v>Prepaid Assets</v>
          </cell>
          <cell r="C351" t="str">
            <v>Other Rate Base</v>
          </cell>
          <cell r="D351" t="str">
            <v>16517-Prepayments-Brand Adv</v>
          </cell>
          <cell r="E351" t="str">
            <v>PIS-NET</v>
          </cell>
          <cell r="I351">
            <v>0</v>
          </cell>
        </row>
        <row r="352">
          <cell r="B352" t="str">
            <v>Prepaid Assets</v>
          </cell>
          <cell r="C352" t="str">
            <v>Other Rate Base</v>
          </cell>
          <cell r="D352" t="str">
            <v>16518-Prepayments-Pollution Emissions</v>
          </cell>
          <cell r="E352" t="str">
            <v>12CP-PROD</v>
          </cell>
          <cell r="I352">
            <v>0</v>
          </cell>
        </row>
        <row r="353">
          <cell r="B353" t="str">
            <v>Prepaid Assets</v>
          </cell>
          <cell r="C353" t="str">
            <v>Other Rate Base</v>
          </cell>
          <cell r="D353" t="str">
            <v>16519-Prepayments-Benefits</v>
          </cell>
          <cell r="E353" t="str">
            <v>LABOR</v>
          </cell>
          <cell r="I353">
            <v>0</v>
          </cell>
        </row>
        <row r="354">
          <cell r="B354" t="str">
            <v>Prepaid Assets</v>
          </cell>
          <cell r="C354" t="str">
            <v>Other Rate Base</v>
          </cell>
          <cell r="D354" t="str">
            <v>16523-Prepaid Taxes State</v>
          </cell>
          <cell r="E354" t="str">
            <v>PIS-NET</v>
          </cell>
          <cell r="I354">
            <v>-496370.8484615385</v>
          </cell>
        </row>
        <row r="355">
          <cell r="B355" t="str">
            <v>Prepaid Assets</v>
          </cell>
          <cell r="C355" t="str">
            <v>Other Rate Base</v>
          </cell>
          <cell r="D355" t="str">
            <v>16526-Prepayments-Other Distribution Utility</v>
          </cell>
          <cell r="E355" t="str">
            <v>PIS-DIST</v>
          </cell>
          <cell r="I355">
            <v>0</v>
          </cell>
        </row>
        <row r="356">
          <cell r="B356" t="str">
            <v>Prepaid Assets</v>
          </cell>
          <cell r="C356" t="str">
            <v>Other Rate Base</v>
          </cell>
          <cell r="D356" t="str">
            <v>16527-Prepaid Interest - Commercial Paper</v>
          </cell>
          <cell r="E356" t="str">
            <v>PIS-NET</v>
          </cell>
          <cell r="I356">
            <v>-4852.1576923076918</v>
          </cell>
        </row>
        <row r="357">
          <cell r="B357" t="str">
            <v>Prepaid Assets</v>
          </cell>
          <cell r="C357" t="str">
            <v>Other Rate Base</v>
          </cell>
          <cell r="D357" t="str">
            <v>165295-Prepayments Hardware Maintenance</v>
          </cell>
          <cell r="E357" t="str">
            <v>PIS-NET</v>
          </cell>
          <cell r="I357">
            <v>0</v>
          </cell>
        </row>
        <row r="358">
          <cell r="B358" t="str">
            <v>Prepaid Assets</v>
          </cell>
          <cell r="E358" t="str">
            <v>Sub-Total Prepaid Assets</v>
          </cell>
          <cell r="I358">
            <v>-501223.00615384616</v>
          </cell>
        </row>
        <row r="360">
          <cell r="B360" t="str">
            <v>ADIT</v>
          </cell>
          <cell r="C360" t="str">
            <v>Intangible</v>
          </cell>
          <cell r="D360" t="str">
            <v>303003-Intg Misc Computr Softwar</v>
          </cell>
          <cell r="E360" t="str">
            <v>LABXAG</v>
          </cell>
          <cell r="I360">
            <v>0</v>
          </cell>
        </row>
        <row r="361">
          <cell r="B361" t="str">
            <v>ADIT</v>
          </cell>
          <cell r="C361" t="str">
            <v>Intangible</v>
          </cell>
          <cell r="D361" t="str">
            <v>303004-Intg Misc Computr Softwar</v>
          </cell>
          <cell r="E361" t="str">
            <v>LABXAG</v>
          </cell>
          <cell r="I361">
            <v>0</v>
          </cell>
        </row>
        <row r="362">
          <cell r="B362" t="str">
            <v>ADIT</v>
          </cell>
          <cell r="C362" t="str">
            <v>Intangible</v>
          </cell>
          <cell r="D362" t="str">
            <v>303005-Intg Misc Computr Soft 15y</v>
          </cell>
          <cell r="E362" t="str">
            <v>LABXAG</v>
          </cell>
          <cell r="I362">
            <v>0</v>
          </cell>
        </row>
        <row r="363">
          <cell r="B363" t="str">
            <v>ADIT</v>
          </cell>
          <cell r="C363" t="str">
            <v>Intangible</v>
          </cell>
          <cell r="D363" t="str">
            <v>303007-Intg Misc Computr Softwar</v>
          </cell>
          <cell r="E363" t="str">
            <v>LABXAG</v>
          </cell>
          <cell r="I363">
            <v>0</v>
          </cell>
        </row>
        <row r="364">
          <cell r="B364" t="str">
            <v>ADIT</v>
          </cell>
          <cell r="C364" t="str">
            <v>Intangible</v>
          </cell>
          <cell r="D364" t="str">
            <v>303010-Intg Misc Computr Softwar</v>
          </cell>
          <cell r="E364" t="str">
            <v>LABXAG</v>
          </cell>
          <cell r="I364">
            <v>0</v>
          </cell>
        </row>
        <row r="365">
          <cell r="B365" t="str">
            <v>ADIT</v>
          </cell>
          <cell r="C365" t="str">
            <v>Steam Production</v>
          </cell>
          <cell r="D365" t="str">
            <v>310001-Steam Prod Land Own in Fe</v>
          </cell>
          <cell r="E365" t="str">
            <v>12CP-PROD</v>
          </cell>
          <cell r="I365">
            <v>0</v>
          </cell>
        </row>
        <row r="366">
          <cell r="B366" t="str">
            <v>ADIT</v>
          </cell>
          <cell r="C366" t="str">
            <v>Steam Production</v>
          </cell>
          <cell r="D366" t="str">
            <v>310002-Steam Prod Land Rights</v>
          </cell>
          <cell r="E366" t="str">
            <v>12CP-PROD</v>
          </cell>
          <cell r="I366">
            <v>0</v>
          </cell>
        </row>
        <row r="367">
          <cell r="B367" t="str">
            <v>ADIT</v>
          </cell>
          <cell r="C367" t="str">
            <v>Steam Production</v>
          </cell>
          <cell r="D367" t="str">
            <v>310003-Steam Prod Water Rights</v>
          </cell>
          <cell r="E367" t="str">
            <v>12CP-PROD</v>
          </cell>
          <cell r="I367">
            <v>0</v>
          </cell>
        </row>
        <row r="368">
          <cell r="B368" t="str">
            <v>ADIT</v>
          </cell>
          <cell r="C368" t="str">
            <v>Steam Production</v>
          </cell>
          <cell r="D368" t="str">
            <v>310004-Steam Prod Land Rights-NM</v>
          </cell>
          <cell r="E368" t="str">
            <v>12CP-PROD</v>
          </cell>
          <cell r="I368">
            <v>0</v>
          </cell>
        </row>
        <row r="369">
          <cell r="B369" t="str">
            <v>ADIT</v>
          </cell>
          <cell r="C369" t="str">
            <v>Steam Production</v>
          </cell>
          <cell r="D369" t="str">
            <v>311000E-Steam Prod Str &amp; Improv</v>
          </cell>
          <cell r="E369" t="str">
            <v>12CP-PROD</v>
          </cell>
          <cell r="I369">
            <v>0</v>
          </cell>
        </row>
        <row r="370">
          <cell r="B370" t="str">
            <v>ADIT</v>
          </cell>
          <cell r="C370" t="str">
            <v>Steam Production</v>
          </cell>
          <cell r="D370" t="str">
            <v>311001-Steam Prod Str&amp;Imp-TolkSC</v>
          </cell>
          <cell r="E370" t="str">
            <v>12CP-PROD</v>
          </cell>
          <cell r="I370">
            <v>0</v>
          </cell>
        </row>
        <row r="371">
          <cell r="B371" t="str">
            <v>ADIT</v>
          </cell>
          <cell r="C371" t="str">
            <v>Steam Production</v>
          </cell>
          <cell r="D371" t="str">
            <v>312000E-Steam Prod Boiler Plant E</v>
          </cell>
          <cell r="E371" t="str">
            <v>12CP-PROD</v>
          </cell>
          <cell r="I371">
            <v>0</v>
          </cell>
        </row>
        <row r="372">
          <cell r="B372" t="str">
            <v>ADIT</v>
          </cell>
          <cell r="C372" t="str">
            <v>Steam Production</v>
          </cell>
          <cell r="D372" t="str">
            <v>312001-Steam Prod Blr Plt-TolkSC</v>
          </cell>
          <cell r="E372" t="str">
            <v>12CP-PROD</v>
          </cell>
          <cell r="I372">
            <v>0</v>
          </cell>
        </row>
        <row r="373">
          <cell r="B373" t="str">
            <v>ADIT</v>
          </cell>
          <cell r="C373" t="str">
            <v>Steam Production</v>
          </cell>
          <cell r="D373" t="str">
            <v>314000-Steam Prod Turbogen Unit</v>
          </cell>
          <cell r="E373" t="str">
            <v>12CP-PROD</v>
          </cell>
          <cell r="I373">
            <v>0</v>
          </cell>
        </row>
        <row r="374">
          <cell r="B374" t="str">
            <v>ADIT</v>
          </cell>
          <cell r="C374" t="str">
            <v>Steam Production</v>
          </cell>
          <cell r="D374" t="str">
            <v>314001-Steam Prod Turbogen-TolkSC</v>
          </cell>
          <cell r="E374" t="str">
            <v>12CP-PROD</v>
          </cell>
          <cell r="I374">
            <v>0</v>
          </cell>
        </row>
        <row r="375">
          <cell r="B375" t="str">
            <v>ADIT</v>
          </cell>
          <cell r="C375" t="str">
            <v>Steam Production</v>
          </cell>
          <cell r="D375" t="str">
            <v>315000E-Steam Prod Acc Elec Eq</v>
          </cell>
          <cell r="E375" t="str">
            <v>12CP-PROD</v>
          </cell>
          <cell r="I375">
            <v>0</v>
          </cell>
        </row>
        <row r="376">
          <cell r="B376" t="str">
            <v>ADIT</v>
          </cell>
          <cell r="C376" t="str">
            <v>Steam Production</v>
          </cell>
          <cell r="D376" t="str">
            <v>315001-Steam Prod Acc El Eq-TolkS</v>
          </cell>
          <cell r="E376" t="str">
            <v>12CP-PROD</v>
          </cell>
          <cell r="I376">
            <v>0</v>
          </cell>
        </row>
        <row r="377">
          <cell r="B377" t="str">
            <v>ADIT</v>
          </cell>
          <cell r="C377" t="str">
            <v>Steam Production</v>
          </cell>
          <cell r="D377" t="str">
            <v>316000E-Steam Prod Misc Pwr Plt E</v>
          </cell>
          <cell r="E377" t="str">
            <v>12CP-PROD</v>
          </cell>
          <cell r="I377">
            <v>0</v>
          </cell>
        </row>
        <row r="378">
          <cell r="B378" t="str">
            <v>ADIT</v>
          </cell>
          <cell r="C378" t="str">
            <v>Steam Production</v>
          </cell>
          <cell r="D378" t="str">
            <v>316001-Steam Prod PwrPltEq-TolkSC</v>
          </cell>
          <cell r="E378" t="str">
            <v>12CP-PROD</v>
          </cell>
          <cell r="I378">
            <v>0</v>
          </cell>
        </row>
        <row r="379">
          <cell r="B379" t="str">
            <v>ADIT</v>
          </cell>
          <cell r="C379" t="str">
            <v>Other Production</v>
          </cell>
          <cell r="D379" t="str">
            <v>340001-Other Prod Land Own in Fee</v>
          </cell>
          <cell r="E379" t="str">
            <v>12CP-PROD</v>
          </cell>
          <cell r="I379">
            <v>0</v>
          </cell>
        </row>
        <row r="380">
          <cell r="B380" t="str">
            <v>ADIT</v>
          </cell>
          <cell r="C380" t="str">
            <v>Other Production</v>
          </cell>
          <cell r="D380" t="str">
            <v>340045-Other Prod Wind Rights</v>
          </cell>
          <cell r="E380" t="str">
            <v>ENERGY</v>
          </cell>
          <cell r="I380">
            <v>0</v>
          </cell>
        </row>
        <row r="381">
          <cell r="B381" t="str">
            <v>ADIT</v>
          </cell>
          <cell r="C381" t="str">
            <v>Other Production</v>
          </cell>
          <cell r="D381" t="str">
            <v>340145-Other Prod Wind Land Own</v>
          </cell>
          <cell r="E381" t="str">
            <v>ENERGY</v>
          </cell>
          <cell r="I381">
            <v>0</v>
          </cell>
        </row>
        <row r="382">
          <cell r="B382" t="str">
            <v>ADIT</v>
          </cell>
          <cell r="C382" t="str">
            <v>Other Production</v>
          </cell>
          <cell r="D382" t="str">
            <v>341000E-Other Prod Str &amp; Impr</v>
          </cell>
          <cell r="E382" t="str">
            <v>12CP-PROD</v>
          </cell>
          <cell r="I382">
            <v>0</v>
          </cell>
        </row>
        <row r="383">
          <cell r="B383" t="str">
            <v>ADIT</v>
          </cell>
          <cell r="C383" t="str">
            <v>Other Production</v>
          </cell>
          <cell r="D383" t="str">
            <v>341045-Other Prod Str &amp; Imp-Wind</v>
          </cell>
          <cell r="E383" t="str">
            <v>ENERGY</v>
          </cell>
          <cell r="I383">
            <v>0</v>
          </cell>
        </row>
        <row r="384">
          <cell r="B384" t="str">
            <v>ADIT</v>
          </cell>
          <cell r="C384" t="str">
            <v>Other Production</v>
          </cell>
          <cell r="D384" t="str">
            <v>342000E-Other Prod Fuel Hldr</v>
          </cell>
          <cell r="E384" t="str">
            <v>12CP-PROD</v>
          </cell>
          <cell r="I384">
            <v>0</v>
          </cell>
        </row>
        <row r="385">
          <cell r="B385" t="str">
            <v>ADIT</v>
          </cell>
          <cell r="C385" t="str">
            <v>Other Production</v>
          </cell>
          <cell r="D385" t="str">
            <v>343000-Other Prod Prime Mover</v>
          </cell>
          <cell r="E385" t="str">
            <v>12CP-PROD</v>
          </cell>
          <cell r="I385">
            <v>0</v>
          </cell>
        </row>
        <row r="386">
          <cell r="B386" t="str">
            <v>ADIT</v>
          </cell>
          <cell r="C386" t="str">
            <v>Other Production</v>
          </cell>
          <cell r="D386" t="str">
            <v>344000E-Other Prod Generator</v>
          </cell>
          <cell r="E386" t="str">
            <v>12CP-PROD</v>
          </cell>
          <cell r="I386">
            <v>0</v>
          </cell>
        </row>
        <row r="387">
          <cell r="B387" t="str">
            <v>ADIT</v>
          </cell>
          <cell r="C387" t="str">
            <v>Other Production</v>
          </cell>
          <cell r="D387" t="str">
            <v>344045-Other Prod Generator-Wind</v>
          </cell>
          <cell r="E387" t="str">
            <v>ENERGY</v>
          </cell>
          <cell r="I387">
            <v>0</v>
          </cell>
        </row>
        <row r="388">
          <cell r="B388" t="str">
            <v>ADIT</v>
          </cell>
          <cell r="C388" t="str">
            <v>Other Production</v>
          </cell>
          <cell r="D388" t="str">
            <v>345000E-Other Prod Access Elect Equip</v>
          </cell>
          <cell r="E388" t="str">
            <v>12CP-PROD</v>
          </cell>
          <cell r="I388">
            <v>0</v>
          </cell>
        </row>
        <row r="389">
          <cell r="B389" t="str">
            <v>ADIT</v>
          </cell>
          <cell r="C389" t="str">
            <v>Other Production</v>
          </cell>
          <cell r="D389" t="str">
            <v>345045-Other Prod Acc El Eq-Wind</v>
          </cell>
          <cell r="E389" t="str">
            <v>ENERGY</v>
          </cell>
          <cell r="I389">
            <v>0</v>
          </cell>
        </row>
        <row r="390">
          <cell r="B390" t="str">
            <v>ADIT</v>
          </cell>
          <cell r="C390" t="str">
            <v>Other Production</v>
          </cell>
          <cell r="D390" t="str">
            <v>346000E-Other Prod Misc Pwr P</v>
          </cell>
          <cell r="E390" t="str">
            <v>12CP-PROD</v>
          </cell>
          <cell r="I390">
            <v>0</v>
          </cell>
        </row>
        <row r="391">
          <cell r="B391" t="str">
            <v>ADIT</v>
          </cell>
          <cell r="C391" t="str">
            <v>Other Production</v>
          </cell>
          <cell r="D391" t="str">
            <v>346045-Other Prod Misc P Eq-Wind</v>
          </cell>
          <cell r="E391" t="str">
            <v>ENERGY</v>
          </cell>
          <cell r="I391">
            <v>0</v>
          </cell>
        </row>
        <row r="392">
          <cell r="B392" t="str">
            <v>ADIT</v>
          </cell>
          <cell r="C392" t="str">
            <v>Transmission</v>
          </cell>
          <cell r="D392" t="str">
            <v>105000-Held for Future Us</v>
          </cell>
          <cell r="E392" t="str">
            <v>12CP-TRAN</v>
          </cell>
          <cell r="I392">
            <v>0</v>
          </cell>
        </row>
        <row r="393">
          <cell r="B393" t="str">
            <v>ADIT</v>
          </cell>
          <cell r="C393" t="str">
            <v>Transmission</v>
          </cell>
          <cell r="D393" t="str">
            <v>350001-Tran Land Owned in Fe</v>
          </cell>
          <cell r="E393" t="str">
            <v>12CP-TRAN</v>
          </cell>
          <cell r="I393">
            <v>0</v>
          </cell>
        </row>
        <row r="394">
          <cell r="B394" t="str">
            <v>ADIT</v>
          </cell>
          <cell r="C394" t="str">
            <v>Transmission</v>
          </cell>
          <cell r="D394" t="str">
            <v>350002E-Transmission Land Right</v>
          </cell>
          <cell r="E394" t="str">
            <v>12CP-TRAN</v>
          </cell>
          <cell r="I394">
            <v>0</v>
          </cell>
        </row>
        <row r="395">
          <cell r="B395" t="str">
            <v>ADIT</v>
          </cell>
          <cell r="C395" t="str">
            <v>Transmission</v>
          </cell>
          <cell r="D395" t="str">
            <v>350002ERN-Transmission Land Right Radial NM</v>
          </cell>
          <cell r="E395" t="str">
            <v>NM</v>
          </cell>
          <cell r="I395">
            <v>0</v>
          </cell>
        </row>
        <row r="396">
          <cell r="B396" t="str">
            <v>ADIT</v>
          </cell>
          <cell r="C396" t="str">
            <v>Transmission</v>
          </cell>
          <cell r="D396" t="str">
            <v>350002ERT-Transmission Land Right Radial TX</v>
          </cell>
          <cell r="E396" t="str">
            <v>TX</v>
          </cell>
          <cell r="I396">
            <v>0</v>
          </cell>
        </row>
        <row r="397">
          <cell r="B397" t="str">
            <v>ADIT</v>
          </cell>
          <cell r="C397" t="str">
            <v>Transmission</v>
          </cell>
          <cell r="D397" t="str">
            <v>350002ERW-Transmission Land Right Radial Wholesale</v>
          </cell>
          <cell r="E397" t="str">
            <v>WHLS</v>
          </cell>
          <cell r="I397">
            <v>0</v>
          </cell>
        </row>
        <row r="398">
          <cell r="B398" t="str">
            <v>ADIT</v>
          </cell>
          <cell r="C398" t="str">
            <v>Transmission</v>
          </cell>
          <cell r="D398" t="str">
            <v>352000-Transmission Str &amp; Improv</v>
          </cell>
          <cell r="E398" t="str">
            <v>12CP-TRAN</v>
          </cell>
          <cell r="I398">
            <v>0</v>
          </cell>
        </row>
        <row r="399">
          <cell r="B399" t="str">
            <v>ADIT</v>
          </cell>
          <cell r="C399" t="str">
            <v>Transmission</v>
          </cell>
          <cell r="D399" t="str">
            <v>352010-Tran Str &amp; Impr-Prod</v>
          </cell>
          <cell r="E399" t="str">
            <v>12CP-PROD</v>
          </cell>
          <cell r="I399">
            <v>0</v>
          </cell>
        </row>
        <row r="400">
          <cell r="B400" t="str">
            <v>ADIT</v>
          </cell>
          <cell r="C400" t="str">
            <v>Transmission</v>
          </cell>
          <cell r="D400" t="str">
            <v>352045-Tran Str &amp; Impr-Wind</v>
          </cell>
          <cell r="E400" t="str">
            <v>ENERGY</v>
          </cell>
          <cell r="I400">
            <v>0</v>
          </cell>
        </row>
        <row r="401">
          <cell r="B401" t="str">
            <v>ADIT</v>
          </cell>
          <cell r="C401" t="str">
            <v>Transmission</v>
          </cell>
          <cell r="D401" t="str">
            <v>353000E-Transmission Station</v>
          </cell>
          <cell r="E401" t="str">
            <v>12CP-TRAN</v>
          </cell>
          <cell r="I401">
            <v>0</v>
          </cell>
        </row>
        <row r="402">
          <cell r="B402" t="str">
            <v>ADIT</v>
          </cell>
          <cell r="C402" t="str">
            <v>Transmission</v>
          </cell>
          <cell r="D402" t="str">
            <v>353010-Tran Station Equip Pro</v>
          </cell>
          <cell r="E402" t="str">
            <v>12CP-PROD</v>
          </cell>
          <cell r="I402">
            <v>0</v>
          </cell>
        </row>
        <row r="403">
          <cell r="B403" t="str">
            <v>ADIT</v>
          </cell>
          <cell r="C403" t="str">
            <v>Transmission</v>
          </cell>
          <cell r="D403" t="str">
            <v>353045-Tran Station Equip-Wind</v>
          </cell>
          <cell r="E403" t="str">
            <v>ENERGY</v>
          </cell>
          <cell r="I403">
            <v>0</v>
          </cell>
        </row>
        <row r="404">
          <cell r="B404" t="str">
            <v>ADIT</v>
          </cell>
          <cell r="C404" t="str">
            <v>Transmission</v>
          </cell>
          <cell r="D404" t="str">
            <v>354000E-Tran Towers &amp; Fixture</v>
          </cell>
          <cell r="E404" t="str">
            <v>12CP-TRAN</v>
          </cell>
          <cell r="I404">
            <v>0</v>
          </cell>
        </row>
        <row r="405">
          <cell r="B405" t="str">
            <v>ADIT</v>
          </cell>
          <cell r="C405" t="str">
            <v>Transmission</v>
          </cell>
          <cell r="D405" t="str">
            <v>354000ERN-Tran Towers &amp; Fixture Radial NM</v>
          </cell>
          <cell r="E405" t="str">
            <v>NM</v>
          </cell>
          <cell r="I405">
            <v>0</v>
          </cell>
        </row>
        <row r="406">
          <cell r="B406" t="str">
            <v>ADIT</v>
          </cell>
          <cell r="C406" t="str">
            <v>Transmission</v>
          </cell>
          <cell r="D406" t="str">
            <v>354000ERT-Tran Towers &amp; Fixture Radial TX</v>
          </cell>
          <cell r="E406" t="str">
            <v>TX</v>
          </cell>
          <cell r="I406">
            <v>0</v>
          </cell>
        </row>
        <row r="407">
          <cell r="B407" t="str">
            <v>ADIT</v>
          </cell>
          <cell r="C407" t="str">
            <v>Transmission</v>
          </cell>
          <cell r="D407" t="str">
            <v>354000ERW-Tran Towers &amp; Fixture Radial Wholesale</v>
          </cell>
          <cell r="E407" t="str">
            <v>WHLS</v>
          </cell>
          <cell r="I407">
            <v>0</v>
          </cell>
        </row>
        <row r="408">
          <cell r="B408" t="str">
            <v>ADIT</v>
          </cell>
          <cell r="C408" t="str">
            <v>Transmission</v>
          </cell>
          <cell r="D408" t="str">
            <v>355000E</v>
          </cell>
          <cell r="E408" t="str">
            <v>12CP-TRAN</v>
          </cell>
          <cell r="I408">
            <v>0</v>
          </cell>
        </row>
        <row r="409">
          <cell r="B409" t="str">
            <v>ADIT</v>
          </cell>
          <cell r="C409" t="str">
            <v>Transmission</v>
          </cell>
          <cell r="D409" t="str">
            <v>355000ERN-Tran Poles &amp; Fixtures Radial NM</v>
          </cell>
          <cell r="E409" t="str">
            <v>NM</v>
          </cell>
          <cell r="I409">
            <v>0</v>
          </cell>
        </row>
        <row r="410">
          <cell r="B410" t="str">
            <v>ADIT</v>
          </cell>
          <cell r="C410" t="str">
            <v>Transmission</v>
          </cell>
          <cell r="D410" t="str">
            <v>355000ERT-Tran Poles &amp; Fixtures Radial TX</v>
          </cell>
          <cell r="E410" t="str">
            <v>TX</v>
          </cell>
          <cell r="I410">
            <v>0</v>
          </cell>
        </row>
        <row r="411">
          <cell r="B411" t="str">
            <v>ADIT</v>
          </cell>
          <cell r="C411" t="str">
            <v>Transmission</v>
          </cell>
          <cell r="D411" t="str">
            <v>355000ERW-Tran Poles &amp; Fixtures Radial Wholesale</v>
          </cell>
          <cell r="E411" t="str">
            <v>WHLS</v>
          </cell>
          <cell r="I411">
            <v>0</v>
          </cell>
        </row>
        <row r="412">
          <cell r="B412" t="str">
            <v>ADIT</v>
          </cell>
          <cell r="C412" t="str">
            <v>Transmission</v>
          </cell>
          <cell r="D412" t="str">
            <v>355010-Tran Poles &amp; Fixtures-Prod</v>
          </cell>
          <cell r="E412" t="str">
            <v>12CP-PROD</v>
          </cell>
          <cell r="I412">
            <v>0</v>
          </cell>
        </row>
        <row r="413">
          <cell r="B413" t="str">
            <v>ADIT</v>
          </cell>
          <cell r="C413" t="str">
            <v>Transmission</v>
          </cell>
          <cell r="D413" t="str">
            <v>355045-Tran Poles &amp; Fixtures-Wind</v>
          </cell>
          <cell r="E413" t="str">
            <v>ENERGY</v>
          </cell>
          <cell r="I413">
            <v>0</v>
          </cell>
        </row>
        <row r="414">
          <cell r="B414" t="str">
            <v>ADIT</v>
          </cell>
          <cell r="C414" t="str">
            <v>Transmission</v>
          </cell>
          <cell r="D414" t="str">
            <v>356000E-Tran OH Conductor &amp; D</v>
          </cell>
          <cell r="E414" t="str">
            <v>12CP-TRAN</v>
          </cell>
          <cell r="I414">
            <v>0</v>
          </cell>
        </row>
        <row r="415">
          <cell r="B415" t="str">
            <v>ADIT</v>
          </cell>
          <cell r="C415" t="str">
            <v>Transmission</v>
          </cell>
          <cell r="D415" t="str">
            <v>356000ERN-Tran OH Conductor&amp; D Radial NM</v>
          </cell>
          <cell r="E415" t="str">
            <v>NM</v>
          </cell>
          <cell r="I415">
            <v>0</v>
          </cell>
        </row>
        <row r="416">
          <cell r="B416" t="str">
            <v>ADIT</v>
          </cell>
          <cell r="C416" t="str">
            <v>Transmission</v>
          </cell>
          <cell r="D416" t="str">
            <v>356000ERT-Tran OH Conductor &amp; D Radial TX</v>
          </cell>
          <cell r="E416" t="str">
            <v>TX</v>
          </cell>
          <cell r="I416">
            <v>0</v>
          </cell>
        </row>
        <row r="417">
          <cell r="B417" t="str">
            <v>ADIT</v>
          </cell>
          <cell r="C417" t="str">
            <v>Transmission</v>
          </cell>
          <cell r="D417" t="str">
            <v>356000ERW-Tran OH Conductor &amp; D Radial Wholesale</v>
          </cell>
          <cell r="E417" t="str">
            <v>WHLS</v>
          </cell>
          <cell r="I417">
            <v>0</v>
          </cell>
        </row>
        <row r="418">
          <cell r="B418" t="str">
            <v>ADIT</v>
          </cell>
          <cell r="C418" t="str">
            <v>Transmission</v>
          </cell>
          <cell r="D418" t="str">
            <v>356010-Tran OH Cond &amp; Device-Prod</v>
          </cell>
          <cell r="E418" t="str">
            <v>12CP-PROD</v>
          </cell>
          <cell r="I418">
            <v>0</v>
          </cell>
        </row>
        <row r="419">
          <cell r="B419" t="str">
            <v>ADIT</v>
          </cell>
          <cell r="C419" t="str">
            <v>Transmission</v>
          </cell>
          <cell r="D419" t="str">
            <v>356045-Tran OH Cond &amp; Device-Wind</v>
          </cell>
          <cell r="E419" t="str">
            <v>ENERGY</v>
          </cell>
          <cell r="I419">
            <v>0</v>
          </cell>
        </row>
        <row r="420">
          <cell r="B420" t="str">
            <v>ADIT</v>
          </cell>
          <cell r="C420" t="str">
            <v>Transmission</v>
          </cell>
          <cell r="D420" t="str">
            <v>357000E-Tran Underground Cond</v>
          </cell>
          <cell r="E420" t="str">
            <v>12CP-TRAN</v>
          </cell>
          <cell r="I420">
            <v>0</v>
          </cell>
        </row>
        <row r="421">
          <cell r="B421" t="str">
            <v>ADIT</v>
          </cell>
          <cell r="C421" t="str">
            <v>Transmission</v>
          </cell>
          <cell r="D421" t="str">
            <v>358000-Tran UG Conductor &amp; Devic</v>
          </cell>
          <cell r="E421" t="str">
            <v>12CP-TRAN</v>
          </cell>
          <cell r="I421">
            <v>0</v>
          </cell>
        </row>
        <row r="422">
          <cell r="B422" t="str">
            <v>ADIT</v>
          </cell>
          <cell r="C422" t="str">
            <v>Transmission</v>
          </cell>
          <cell r="D422" t="str">
            <v>359000-Transmission Road &amp; Trai</v>
          </cell>
          <cell r="E422" t="str">
            <v>12CP-TRAN</v>
          </cell>
          <cell r="I422">
            <v>0</v>
          </cell>
        </row>
        <row r="423">
          <cell r="B423" t="str">
            <v>ADIT</v>
          </cell>
          <cell r="C423" t="str">
            <v>Distribution</v>
          </cell>
          <cell r="D423" t="str">
            <v>360001E-Dist Land Owned in Fee</v>
          </cell>
          <cell r="E423" t="str">
            <v>NM</v>
          </cell>
          <cell r="I423">
            <v>0</v>
          </cell>
        </row>
        <row r="424">
          <cell r="B424" t="str">
            <v>ADIT</v>
          </cell>
          <cell r="C424" t="str">
            <v>Distribution</v>
          </cell>
          <cell r="D424" t="str">
            <v>360001E-Dist Land Owned in Fee</v>
          </cell>
          <cell r="E424" t="str">
            <v>TX</v>
          </cell>
          <cell r="I424">
            <v>0</v>
          </cell>
        </row>
        <row r="425">
          <cell r="B425" t="str">
            <v>ADIT</v>
          </cell>
          <cell r="C425" t="str">
            <v>Distribution</v>
          </cell>
          <cell r="D425" t="str">
            <v>360004-Dist Land Rights-NM</v>
          </cell>
          <cell r="E425" t="str">
            <v>NM</v>
          </cell>
          <cell r="I425">
            <v>0</v>
          </cell>
        </row>
        <row r="426">
          <cell r="B426" t="str">
            <v>ADIT</v>
          </cell>
          <cell r="C426" t="str">
            <v>Distribution</v>
          </cell>
          <cell r="D426" t="str">
            <v>360005-Dist Land Rights-TX</v>
          </cell>
          <cell r="E426" t="str">
            <v>TX</v>
          </cell>
          <cell r="I426">
            <v>0</v>
          </cell>
        </row>
        <row r="427">
          <cell r="B427" t="str">
            <v>ADIT</v>
          </cell>
          <cell r="C427" t="str">
            <v>Distribution</v>
          </cell>
          <cell r="D427" t="str">
            <v>361000E-Str &amp; Improv</v>
          </cell>
          <cell r="E427" t="str">
            <v>NM</v>
          </cell>
          <cell r="I427">
            <v>0</v>
          </cell>
        </row>
        <row r="428">
          <cell r="B428" t="str">
            <v>ADIT</v>
          </cell>
          <cell r="C428" t="str">
            <v>Distribution</v>
          </cell>
          <cell r="D428" t="str">
            <v>361000E-Str &amp; Improv</v>
          </cell>
          <cell r="E428" t="str">
            <v>TX</v>
          </cell>
          <cell r="I428">
            <v>0</v>
          </cell>
        </row>
        <row r="429">
          <cell r="B429" t="str">
            <v>ADIT</v>
          </cell>
          <cell r="C429" t="str">
            <v>Distribution</v>
          </cell>
          <cell r="D429" t="str">
            <v>362000E-Other Eq</v>
          </cell>
          <cell r="E429" t="str">
            <v>NM</v>
          </cell>
          <cell r="I429">
            <v>0</v>
          </cell>
        </row>
        <row r="430">
          <cell r="B430" t="str">
            <v>ADIT</v>
          </cell>
          <cell r="C430" t="str">
            <v>Distribution</v>
          </cell>
          <cell r="D430" t="str">
            <v>362000E-Other Eq</v>
          </cell>
          <cell r="E430" t="str">
            <v>TX</v>
          </cell>
          <cell r="I430">
            <v>0</v>
          </cell>
        </row>
        <row r="431">
          <cell r="B431" t="str">
            <v>ADIT</v>
          </cell>
          <cell r="C431" t="str">
            <v>Distribution</v>
          </cell>
          <cell r="D431" t="str">
            <v>364000-Dist Poles, Towers &amp; Fixt</v>
          </cell>
          <cell r="E431" t="str">
            <v>NM</v>
          </cell>
          <cell r="I431">
            <v>0</v>
          </cell>
        </row>
        <row r="432">
          <cell r="B432" t="str">
            <v>ADIT</v>
          </cell>
          <cell r="C432" t="str">
            <v>Distribution</v>
          </cell>
          <cell r="D432" t="str">
            <v>364000-Dist Poles, Towers &amp; Fixt</v>
          </cell>
          <cell r="E432" t="str">
            <v>TX</v>
          </cell>
          <cell r="I432">
            <v>0</v>
          </cell>
        </row>
        <row r="433">
          <cell r="B433" t="str">
            <v>ADIT</v>
          </cell>
          <cell r="C433" t="str">
            <v>Distribution</v>
          </cell>
          <cell r="D433" t="str">
            <v>365000-Dist OH Conductor &amp; Devic</v>
          </cell>
          <cell r="E433" t="str">
            <v>NM</v>
          </cell>
          <cell r="I433">
            <v>0</v>
          </cell>
        </row>
        <row r="434">
          <cell r="B434" t="str">
            <v>ADIT</v>
          </cell>
          <cell r="C434" t="str">
            <v>Distribution</v>
          </cell>
          <cell r="D434" t="str">
            <v>365000-Dist OH Conductor &amp; Devic</v>
          </cell>
          <cell r="E434" t="str">
            <v>TX</v>
          </cell>
          <cell r="I434">
            <v>0</v>
          </cell>
        </row>
        <row r="435">
          <cell r="B435" t="str">
            <v>ADIT</v>
          </cell>
          <cell r="C435" t="str">
            <v>Distribution</v>
          </cell>
          <cell r="D435" t="str">
            <v>366000E-Dist Underground Cond</v>
          </cell>
          <cell r="E435" t="str">
            <v>NM</v>
          </cell>
          <cell r="I435">
            <v>0</v>
          </cell>
        </row>
        <row r="436">
          <cell r="B436" t="str">
            <v>ADIT</v>
          </cell>
          <cell r="C436" t="str">
            <v>Distribution</v>
          </cell>
          <cell r="D436" t="str">
            <v>366000E-Dist Underground Cond</v>
          </cell>
          <cell r="E436" t="str">
            <v>TX</v>
          </cell>
          <cell r="I436">
            <v>0</v>
          </cell>
        </row>
        <row r="437">
          <cell r="B437" t="str">
            <v>ADIT</v>
          </cell>
          <cell r="C437" t="str">
            <v>Distribution</v>
          </cell>
          <cell r="D437" t="str">
            <v>367000E-Dist UG Conductor &amp; D</v>
          </cell>
          <cell r="E437" t="str">
            <v>NM</v>
          </cell>
          <cell r="I437">
            <v>0</v>
          </cell>
        </row>
        <row r="438">
          <cell r="B438" t="str">
            <v>ADIT</v>
          </cell>
          <cell r="C438" t="str">
            <v>Distribution</v>
          </cell>
          <cell r="D438" t="str">
            <v>367000E-Dist UG Conductor &amp; D</v>
          </cell>
          <cell r="E438" t="str">
            <v>TX</v>
          </cell>
          <cell r="I438">
            <v>0</v>
          </cell>
        </row>
        <row r="439">
          <cell r="B439" t="str">
            <v>ADIT</v>
          </cell>
          <cell r="C439" t="str">
            <v>Distribution</v>
          </cell>
          <cell r="D439" t="str">
            <v>368000E-Dist Line Transformer</v>
          </cell>
          <cell r="E439" t="str">
            <v>NM</v>
          </cell>
          <cell r="I439">
            <v>0</v>
          </cell>
        </row>
        <row r="440">
          <cell r="B440" t="str">
            <v>ADIT</v>
          </cell>
          <cell r="C440" t="str">
            <v>Distribution</v>
          </cell>
          <cell r="D440" t="str">
            <v>368000E-Dist Line Transformer</v>
          </cell>
          <cell r="E440" t="str">
            <v>TX</v>
          </cell>
          <cell r="I440">
            <v>0</v>
          </cell>
        </row>
        <row r="441">
          <cell r="B441" t="str">
            <v>ADIT</v>
          </cell>
          <cell r="C441" t="str">
            <v>Distribution</v>
          </cell>
          <cell r="D441" t="str">
            <v>369000E-Distribution Services</v>
          </cell>
          <cell r="E441" t="str">
            <v>NM</v>
          </cell>
          <cell r="I441">
            <v>0</v>
          </cell>
        </row>
        <row r="442">
          <cell r="B442" t="str">
            <v>ADIT</v>
          </cell>
          <cell r="C442" t="str">
            <v>Distribution</v>
          </cell>
          <cell r="D442" t="str">
            <v>369000E-Distribution Services</v>
          </cell>
          <cell r="E442" t="str">
            <v>TX</v>
          </cell>
          <cell r="I442">
            <v>0</v>
          </cell>
        </row>
        <row r="443">
          <cell r="B443" t="str">
            <v>ADIT</v>
          </cell>
          <cell r="C443" t="str">
            <v>Distribution</v>
          </cell>
          <cell r="D443" t="str">
            <v>369010-Distribution Services O</v>
          </cell>
          <cell r="E443" t="str">
            <v>NM</v>
          </cell>
          <cell r="I443">
            <v>0</v>
          </cell>
        </row>
        <row r="444">
          <cell r="B444" t="str">
            <v>ADIT</v>
          </cell>
          <cell r="C444" t="str">
            <v>Distribution</v>
          </cell>
          <cell r="D444" t="str">
            <v>369010-Distribution Services O</v>
          </cell>
          <cell r="E444" t="str">
            <v>TX</v>
          </cell>
          <cell r="I444">
            <v>0</v>
          </cell>
        </row>
        <row r="445">
          <cell r="B445" t="str">
            <v>ADIT</v>
          </cell>
          <cell r="C445" t="str">
            <v>Distribution</v>
          </cell>
          <cell r="D445" t="str">
            <v>369020-Distribution Services U</v>
          </cell>
          <cell r="E445" t="str">
            <v>NM</v>
          </cell>
          <cell r="I445">
            <v>0</v>
          </cell>
        </row>
        <row r="446">
          <cell r="B446" t="str">
            <v>ADIT</v>
          </cell>
          <cell r="C446" t="str">
            <v>Distribution</v>
          </cell>
          <cell r="D446" t="str">
            <v>369020-Distribution Services U</v>
          </cell>
          <cell r="E446" t="str">
            <v>TX</v>
          </cell>
          <cell r="I446">
            <v>0</v>
          </cell>
        </row>
        <row r="447">
          <cell r="B447" t="str">
            <v>ADIT</v>
          </cell>
          <cell r="C447" t="str">
            <v>Distribution</v>
          </cell>
          <cell r="D447" t="str">
            <v>370000E-Distribution Meter</v>
          </cell>
          <cell r="E447" t="str">
            <v>NM</v>
          </cell>
          <cell r="I447">
            <v>0</v>
          </cell>
        </row>
        <row r="448">
          <cell r="B448" t="str">
            <v>ADIT</v>
          </cell>
          <cell r="C448" t="str">
            <v>Distribution</v>
          </cell>
          <cell r="D448" t="str">
            <v>370000E-Distribution Meter</v>
          </cell>
          <cell r="E448" t="str">
            <v>TX</v>
          </cell>
          <cell r="I448">
            <v>0</v>
          </cell>
        </row>
        <row r="449">
          <cell r="B449" t="str">
            <v>ADIT</v>
          </cell>
          <cell r="C449" t="str">
            <v>Distribution</v>
          </cell>
          <cell r="D449" t="str">
            <v>371000E-Dist Inst on Cust Premis</v>
          </cell>
          <cell r="E449" t="str">
            <v>NM</v>
          </cell>
          <cell r="I449">
            <v>0</v>
          </cell>
        </row>
        <row r="450">
          <cell r="B450" t="str">
            <v>ADIT</v>
          </cell>
          <cell r="C450" t="str">
            <v>Distribution</v>
          </cell>
          <cell r="D450" t="str">
            <v>371000E-Dist Inst on Cust Premis</v>
          </cell>
          <cell r="E450" t="str">
            <v>TX</v>
          </cell>
          <cell r="I450">
            <v>0</v>
          </cell>
        </row>
        <row r="451">
          <cell r="B451" t="str">
            <v>ADIT</v>
          </cell>
          <cell r="C451" t="str">
            <v>Distribution</v>
          </cell>
          <cell r="D451" t="str">
            <v>373000-Dist Street Light &amp; Sg Sy</v>
          </cell>
          <cell r="E451" t="str">
            <v>NM</v>
          </cell>
          <cell r="I451">
            <v>0</v>
          </cell>
        </row>
        <row r="452">
          <cell r="B452" t="str">
            <v>ADIT</v>
          </cell>
          <cell r="C452" t="str">
            <v>Distribution</v>
          </cell>
          <cell r="D452" t="str">
            <v>373000-Dist Street Light &amp; Sg Sy</v>
          </cell>
          <cell r="E452" t="str">
            <v>TX</v>
          </cell>
          <cell r="I452">
            <v>0</v>
          </cell>
        </row>
        <row r="453">
          <cell r="B453" t="str">
            <v>ADIT</v>
          </cell>
          <cell r="C453" t="str">
            <v>General</v>
          </cell>
          <cell r="D453" t="str">
            <v>389001-General Land Owned in Fe</v>
          </cell>
          <cell r="E453" t="str">
            <v>LABXAG</v>
          </cell>
          <cell r="I453">
            <v>0</v>
          </cell>
        </row>
        <row r="454">
          <cell r="B454" t="str">
            <v>ADIT</v>
          </cell>
          <cell r="C454" t="str">
            <v>General</v>
          </cell>
          <cell r="D454" t="str">
            <v>390000-Genl Structures &amp; Improv</v>
          </cell>
          <cell r="E454" t="str">
            <v>LABXAG</v>
          </cell>
          <cell r="I454">
            <v>0</v>
          </cell>
        </row>
        <row r="455">
          <cell r="B455" t="str">
            <v>ADIT</v>
          </cell>
          <cell r="C455" t="str">
            <v>General</v>
          </cell>
          <cell r="D455" t="str">
            <v>390007-Genl Str &amp; Imp Lease Bld</v>
          </cell>
          <cell r="E455" t="str">
            <v>LABXAG</v>
          </cell>
          <cell r="I455">
            <v>0</v>
          </cell>
        </row>
        <row r="456">
          <cell r="B456" t="str">
            <v>ADIT</v>
          </cell>
          <cell r="C456" t="str">
            <v>General</v>
          </cell>
          <cell r="D456" t="str">
            <v>391000-General Office Furn &amp; E</v>
          </cell>
          <cell r="E456" t="str">
            <v>LABXAG</v>
          </cell>
          <cell r="I456">
            <v>0</v>
          </cell>
        </row>
        <row r="457">
          <cell r="B457" t="str">
            <v>ADIT</v>
          </cell>
          <cell r="C457" t="str">
            <v>General</v>
          </cell>
          <cell r="D457" t="str">
            <v>391004-General Info Sys Computer</v>
          </cell>
          <cell r="E457" t="str">
            <v>LABXAG</v>
          </cell>
          <cell r="I457">
            <v>0</v>
          </cell>
        </row>
        <row r="458">
          <cell r="B458" t="str">
            <v>ADIT</v>
          </cell>
          <cell r="C458" t="str">
            <v>General</v>
          </cell>
          <cell r="D458" t="str">
            <v>391005-Genl Off Eq-Comp 3 Yr Life</v>
          </cell>
          <cell r="E458" t="str">
            <v>LABXAG</v>
          </cell>
          <cell r="I458">
            <v>0</v>
          </cell>
        </row>
        <row r="459">
          <cell r="B459" t="str">
            <v>ADIT</v>
          </cell>
          <cell r="C459" t="str">
            <v>General</v>
          </cell>
          <cell r="D459" t="str">
            <v>392000-General Transportation E</v>
          </cell>
          <cell r="E459" t="str">
            <v>LABXAG</v>
          </cell>
          <cell r="I459">
            <v>0</v>
          </cell>
        </row>
        <row r="460">
          <cell r="B460" t="str">
            <v>ADIT</v>
          </cell>
          <cell r="C460" t="str">
            <v>General</v>
          </cell>
          <cell r="D460" t="str">
            <v>392010-General Transp Eq Grp</v>
          </cell>
          <cell r="E460" t="str">
            <v>LABXAG</v>
          </cell>
          <cell r="I460">
            <v>0</v>
          </cell>
        </row>
        <row r="461">
          <cell r="B461" t="str">
            <v>ADIT</v>
          </cell>
          <cell r="C461" t="str">
            <v>General</v>
          </cell>
          <cell r="D461" t="str">
            <v>392020-General Transp Eq Grp 2</v>
          </cell>
          <cell r="E461" t="str">
            <v>LABXAG</v>
          </cell>
          <cell r="I461">
            <v>0</v>
          </cell>
        </row>
        <row r="462">
          <cell r="B462" t="str">
            <v>ADIT</v>
          </cell>
          <cell r="C462" t="str">
            <v>General</v>
          </cell>
          <cell r="D462" t="str">
            <v>392030-General Transp Eq Trailer</v>
          </cell>
          <cell r="E462" t="str">
            <v>LABXAG</v>
          </cell>
          <cell r="I462">
            <v>0</v>
          </cell>
        </row>
        <row r="463">
          <cell r="B463" t="str">
            <v>ADIT</v>
          </cell>
          <cell r="C463" t="str">
            <v>General</v>
          </cell>
          <cell r="D463" t="str">
            <v>392040-General Transp Eq Grp 4</v>
          </cell>
          <cell r="E463" t="str">
            <v>LABXAG</v>
          </cell>
          <cell r="I463">
            <v>0</v>
          </cell>
        </row>
        <row r="464">
          <cell r="B464" t="str">
            <v>ADIT</v>
          </cell>
          <cell r="C464" t="str">
            <v>General</v>
          </cell>
          <cell r="D464" t="str">
            <v>393000-General Stores Equipmen</v>
          </cell>
          <cell r="E464" t="str">
            <v>LABXAG</v>
          </cell>
          <cell r="I464">
            <v>0</v>
          </cell>
        </row>
        <row r="465">
          <cell r="B465" t="str">
            <v>ADIT</v>
          </cell>
          <cell r="C465" t="str">
            <v>General</v>
          </cell>
          <cell r="D465" t="str">
            <v>394000-General Tools &amp; Shop Equi</v>
          </cell>
          <cell r="E465" t="str">
            <v>LABXAG</v>
          </cell>
          <cell r="I465">
            <v>0</v>
          </cell>
        </row>
        <row r="466">
          <cell r="B466" t="str">
            <v>ADIT</v>
          </cell>
          <cell r="C466" t="str">
            <v>General</v>
          </cell>
          <cell r="D466" t="str">
            <v>395000-General Laboratory Equi</v>
          </cell>
          <cell r="E466" t="str">
            <v>LABXAG</v>
          </cell>
          <cell r="I466">
            <v>0</v>
          </cell>
        </row>
        <row r="467">
          <cell r="B467" t="str">
            <v>ADIT</v>
          </cell>
          <cell r="C467" t="str">
            <v>General</v>
          </cell>
          <cell r="D467" t="str">
            <v>396000-General Power Operated E</v>
          </cell>
          <cell r="E467" t="str">
            <v>LABXAG</v>
          </cell>
          <cell r="I467">
            <v>0</v>
          </cell>
        </row>
        <row r="468">
          <cell r="B468" t="str">
            <v>ADIT</v>
          </cell>
          <cell r="C468" t="str">
            <v>General</v>
          </cell>
          <cell r="D468" t="str">
            <v>397000-General Communication E</v>
          </cell>
          <cell r="E468" t="str">
            <v>LABXAG</v>
          </cell>
          <cell r="I468">
            <v>0</v>
          </cell>
        </row>
        <row r="469">
          <cell r="B469" t="str">
            <v>ADIT</v>
          </cell>
          <cell r="C469" t="str">
            <v>General</v>
          </cell>
          <cell r="D469" t="str">
            <v>397010-General Comm Eq Two Wa</v>
          </cell>
          <cell r="E469" t="str">
            <v>LABXAG</v>
          </cell>
          <cell r="I469">
            <v>0</v>
          </cell>
        </row>
        <row r="470">
          <cell r="B470" t="str">
            <v>ADIT</v>
          </cell>
          <cell r="C470" t="str">
            <v>General</v>
          </cell>
          <cell r="D470" t="str">
            <v>397020-General Comm Eq AE</v>
          </cell>
          <cell r="E470" t="str">
            <v>LABXAG</v>
          </cell>
          <cell r="I470">
            <v>0</v>
          </cell>
        </row>
        <row r="471">
          <cell r="B471" t="str">
            <v>ADIT</v>
          </cell>
          <cell r="C471" t="str">
            <v>General</v>
          </cell>
          <cell r="D471" t="str">
            <v>397030-General Comm Eq EM</v>
          </cell>
          <cell r="E471" t="str">
            <v>LABXAG</v>
          </cell>
          <cell r="I471">
            <v>0</v>
          </cell>
        </row>
        <row r="472">
          <cell r="B472" t="str">
            <v>ADIT</v>
          </cell>
          <cell r="C472" t="str">
            <v>General</v>
          </cell>
          <cell r="D472" t="str">
            <v>398000-General Miscellaneous E</v>
          </cell>
          <cell r="E472" t="str">
            <v>LABXAG</v>
          </cell>
          <cell r="I472">
            <v>0</v>
          </cell>
        </row>
        <row r="473">
          <cell r="B473" t="str">
            <v>ADIT</v>
          </cell>
          <cell r="C473" t="str">
            <v>Non-Plant ADIT</v>
          </cell>
          <cell r="D473" t="str">
            <v>SchM-102 - Fuel Tax Credit - Inc Addback</v>
          </cell>
          <cell r="E473" t="str">
            <v>PIS-NET</v>
          </cell>
          <cell r="I473">
            <v>0</v>
          </cell>
        </row>
        <row r="474">
          <cell r="B474" t="str">
            <v>ADIT</v>
          </cell>
          <cell r="C474" t="str">
            <v>Non-Plant ADIT</v>
          </cell>
          <cell r="D474" t="str">
            <v>SchM-103 - Environmental Remediation</v>
          </cell>
          <cell r="E474" t="str">
            <v>12CP-PROD</v>
          </cell>
          <cell r="I474">
            <v>0</v>
          </cell>
        </row>
        <row r="475">
          <cell r="B475" t="str">
            <v>ADIT</v>
          </cell>
          <cell r="C475" t="str">
            <v>Non-Plant ADIT</v>
          </cell>
          <cell r="D475" t="str">
            <v>SchM-108 - Accrued Vacation Paid</v>
          </cell>
          <cell r="E475" t="str">
            <v>LABOR</v>
          </cell>
          <cell r="I475">
            <v>-1159747.1381303039</v>
          </cell>
        </row>
        <row r="476">
          <cell r="B476" t="str">
            <v>ADIT</v>
          </cell>
          <cell r="C476" t="str">
            <v>Non-Plant ADIT</v>
          </cell>
          <cell r="D476" t="str">
            <v>SchM-109 - Employee Incentive</v>
          </cell>
          <cell r="E476" t="str">
            <v>LABOR</v>
          </cell>
          <cell r="I476">
            <v>0</v>
          </cell>
        </row>
        <row r="477">
          <cell r="B477" t="str">
            <v>ADIT</v>
          </cell>
          <cell r="C477" t="str">
            <v>Non-Plant ADIT</v>
          </cell>
          <cell r="D477" t="str">
            <v>SchM-111 - Post Employment Benefits - FAS 106(Short Term)</v>
          </cell>
          <cell r="E477" t="str">
            <v>LABOR</v>
          </cell>
          <cell r="I477">
            <v>0</v>
          </cell>
        </row>
        <row r="478">
          <cell r="B478" t="str">
            <v>ADIT</v>
          </cell>
          <cell r="C478" t="str">
            <v>Non-Plant ADIT</v>
          </cell>
          <cell r="D478" t="str">
            <v>SchM-112 - Post Employment Benefits FAS 112</v>
          </cell>
          <cell r="E478" t="str">
            <v>LABOR</v>
          </cell>
          <cell r="I478">
            <v>0</v>
          </cell>
        </row>
        <row r="479">
          <cell r="B479" t="str">
            <v>ADIT</v>
          </cell>
          <cell r="C479" t="str">
            <v>Non-Plant ADIT</v>
          </cell>
          <cell r="D479" t="str">
            <v>SchM-116 - Bad Debt</v>
          </cell>
          <cell r="E479" t="str">
            <v>CUST-RET</v>
          </cell>
          <cell r="I479">
            <v>-2094515.764487409</v>
          </cell>
        </row>
        <row r="480">
          <cell r="B480" t="str">
            <v>ADIT</v>
          </cell>
          <cell r="C480" t="str">
            <v>Non-Plant ADIT</v>
          </cell>
          <cell r="D480" t="str">
            <v>SchM-118 - Inventory Reserve</v>
          </cell>
          <cell r="E480" t="str">
            <v>PIS-NET</v>
          </cell>
          <cell r="I480">
            <v>0</v>
          </cell>
        </row>
        <row r="481">
          <cell r="B481" t="str">
            <v>ADIT</v>
          </cell>
          <cell r="C481" t="str">
            <v>Non-Plant ADIT</v>
          </cell>
          <cell r="D481" t="str">
            <v>SchM-119 - Electric Vehicle Credit</v>
          </cell>
          <cell r="E481" t="str">
            <v>PIS-NET</v>
          </cell>
          <cell r="I481">
            <v>0</v>
          </cell>
        </row>
        <row r="482">
          <cell r="B482" t="str">
            <v>ADIT</v>
          </cell>
          <cell r="C482" t="str">
            <v>Non-Plant ADIT</v>
          </cell>
          <cell r="D482" t="str">
            <v>SchM-127 - Litigation Reserve</v>
          </cell>
          <cell r="E482" t="str">
            <v>PIS-NET</v>
          </cell>
          <cell r="I482">
            <v>0</v>
          </cell>
        </row>
        <row r="483">
          <cell r="B483" t="str">
            <v>ADIT</v>
          </cell>
          <cell r="C483" t="str">
            <v>Non-Plant ADIT</v>
          </cell>
          <cell r="D483" t="str">
            <v>SchM-130 - Deferred Compensation Plan Reserve</v>
          </cell>
          <cell r="E483" t="str">
            <v>LABOR</v>
          </cell>
          <cell r="I483">
            <v>-1126952.4687829479</v>
          </cell>
        </row>
        <row r="484">
          <cell r="B484" t="str">
            <v>ADIT</v>
          </cell>
          <cell r="C484" t="str">
            <v>Non-Plant ADIT</v>
          </cell>
          <cell r="D484" t="str">
            <v>SchM-134 - Non-Qualified Pension Plans - 190</v>
          </cell>
          <cell r="E484" t="str">
            <v>LABOR</v>
          </cell>
          <cell r="I484">
            <v>-121081.28843348569</v>
          </cell>
        </row>
        <row r="485">
          <cell r="B485" t="str">
            <v>ADIT</v>
          </cell>
          <cell r="C485" t="str">
            <v>Non-Plant ADIT</v>
          </cell>
          <cell r="D485" t="str">
            <v>SchM-136 - Performance Share Plan</v>
          </cell>
          <cell r="E485" t="str">
            <v>LABOR</v>
          </cell>
          <cell r="I485">
            <v>-147641.24878034313</v>
          </cell>
        </row>
        <row r="486">
          <cell r="B486" t="str">
            <v>ADIT</v>
          </cell>
          <cell r="C486" t="str">
            <v>Non-Plant ADIT</v>
          </cell>
          <cell r="D486" t="str">
            <v>SchM-137 - R&amp;E Credit</v>
          </cell>
          <cell r="E486" t="str">
            <v>PIS-NET</v>
          </cell>
          <cell r="I486">
            <v>0</v>
          </cell>
        </row>
        <row r="487">
          <cell r="B487" t="str">
            <v>ADIT</v>
          </cell>
          <cell r="C487" t="str">
            <v>Non-Plant ADIT</v>
          </cell>
          <cell r="D487" t="str">
            <v>SchM-146 - State Tax Deduction Cash Vs Accrual - 190</v>
          </cell>
          <cell r="E487" t="str">
            <v>PIS-NET</v>
          </cell>
          <cell r="I487">
            <v>-14376.902222029059</v>
          </cell>
        </row>
        <row r="488">
          <cell r="B488" t="str">
            <v>ADIT</v>
          </cell>
          <cell r="C488" t="str">
            <v>Non-Plant ADIT</v>
          </cell>
          <cell r="D488" t="str">
            <v>SchM-174 - New Hire Retention Credit</v>
          </cell>
          <cell r="E488" t="str">
            <v>LABOR</v>
          </cell>
          <cell r="I488">
            <v>0</v>
          </cell>
        </row>
        <row r="489">
          <cell r="B489" t="str">
            <v>ADIT</v>
          </cell>
          <cell r="C489" t="str">
            <v>Non-Plant ADIT</v>
          </cell>
          <cell r="D489" t="str">
            <v>SchM-178 - Interest Income on Disputed Tax</v>
          </cell>
          <cell r="E489" t="str">
            <v>PIS-NET</v>
          </cell>
          <cell r="I489">
            <v>-406359.48621200002</v>
          </cell>
        </row>
        <row r="490">
          <cell r="B490" t="str">
            <v>ADIT</v>
          </cell>
          <cell r="C490" t="str">
            <v>Non-Plant ADIT</v>
          </cell>
          <cell r="D490" t="str">
            <v>SchM-179 - DSM/CIP</v>
          </cell>
          <cell r="E490" t="str">
            <v>PIS-NET</v>
          </cell>
          <cell r="I490">
            <v>-389172.36933241546</v>
          </cell>
        </row>
        <row r="491">
          <cell r="B491" t="str">
            <v>ADIT</v>
          </cell>
          <cell r="C491" t="str">
            <v>Non-Plant ADIT</v>
          </cell>
          <cell r="D491" t="str">
            <v>SchM-186 - Deferred Fuel Costs</v>
          </cell>
          <cell r="E491" t="str">
            <v>PIS-NET</v>
          </cell>
          <cell r="I491">
            <v>-8546085.8096483406</v>
          </cell>
        </row>
        <row r="492">
          <cell r="B492" t="str">
            <v>ADIT</v>
          </cell>
          <cell r="C492" t="str">
            <v>Non-Plant ADIT</v>
          </cell>
          <cell r="D492" t="str">
            <v>SchM-187 - Reg Asset/Liability Transmission Attachment O</v>
          </cell>
          <cell r="E492" t="str">
            <v>PIS-NET</v>
          </cell>
          <cell r="I492">
            <v>-529590.06255399995</v>
          </cell>
        </row>
        <row r="493">
          <cell r="B493" t="str">
            <v>ADIT</v>
          </cell>
          <cell r="C493" t="str">
            <v>Non-Plant ADIT</v>
          </cell>
          <cell r="D493" t="str">
            <v>SchM-188 - Contributions Carryover</v>
          </cell>
          <cell r="E493" t="str">
            <v>PIS-NET</v>
          </cell>
          <cell r="I493">
            <v>-54.196569580000101</v>
          </cell>
        </row>
        <row r="494">
          <cell r="B494" t="str">
            <v>ADIT</v>
          </cell>
          <cell r="C494" t="str">
            <v>Non-Plant ADIT</v>
          </cell>
          <cell r="D494" t="str">
            <v>SchM-189 - OCI Treasury</v>
          </cell>
          <cell r="E494" t="str">
            <v>PIS-NET</v>
          </cell>
          <cell r="I494">
            <v>-386481.20983984001</v>
          </cell>
        </row>
        <row r="495">
          <cell r="B495" t="str">
            <v>ADIT</v>
          </cell>
          <cell r="C495" t="str">
            <v>Non-Plant ADIT</v>
          </cell>
          <cell r="D495" t="str">
            <v>SchM-192 - Texas Margin Tax</v>
          </cell>
          <cell r="E495" t="str">
            <v>PIS-NET</v>
          </cell>
          <cell r="I495">
            <v>0</v>
          </cell>
        </row>
        <row r="496">
          <cell r="B496" t="str">
            <v>ADIT</v>
          </cell>
          <cell r="C496" t="str">
            <v>Non-Plant ADIT</v>
          </cell>
          <cell r="D496" t="str">
            <v>SchM-201 - State Tax Deduction Cash vs Accrual - Fin 48</v>
          </cell>
          <cell r="E496" t="str">
            <v>PIS-NET</v>
          </cell>
          <cell r="I496">
            <v>-103736.90226081925</v>
          </cell>
        </row>
        <row r="497">
          <cell r="B497" t="str">
            <v>ADIT</v>
          </cell>
          <cell r="C497" t="str">
            <v>Non-Plant ADIT</v>
          </cell>
          <cell r="D497" t="str">
            <v>SchM-203 - Fed NOL Benefit</v>
          </cell>
          <cell r="E497" t="str">
            <v>PIS-NET</v>
          </cell>
          <cell r="I497">
            <v>-16068920.6332136</v>
          </cell>
        </row>
        <row r="498">
          <cell r="B498" t="str">
            <v>ADIT</v>
          </cell>
          <cell r="C498" t="str">
            <v>Non-Plant ADIT</v>
          </cell>
          <cell r="D498" t="str">
            <v>SchM-205 - State Only NOL</v>
          </cell>
          <cell r="E498" t="str">
            <v>PIS-NET</v>
          </cell>
          <cell r="I498">
            <v>-58759.41</v>
          </cell>
        </row>
        <row r="499">
          <cell r="B499" t="str">
            <v>ADIT</v>
          </cell>
          <cell r="C499" t="str">
            <v>Non-Plant ADIT</v>
          </cell>
          <cell r="D499" t="str">
            <v>SchM-207 - Mark to Market Adjust</v>
          </cell>
          <cell r="E499" t="str">
            <v>PIS-NET</v>
          </cell>
          <cell r="I499">
            <v>-119722.77666</v>
          </cell>
        </row>
        <row r="500">
          <cell r="B500" t="str">
            <v>ADIT</v>
          </cell>
          <cell r="C500" t="str">
            <v>Non-Plant ADIT</v>
          </cell>
          <cell r="D500" t="str">
            <v>SchM-213 - Rate Refund Reserve</v>
          </cell>
          <cell r="E500" t="str">
            <v>PIS-NET</v>
          </cell>
          <cell r="I500">
            <v>-515134.42473828001</v>
          </cell>
        </row>
        <row r="501">
          <cell r="B501" t="str">
            <v>ADIT</v>
          </cell>
          <cell r="C501" t="str">
            <v>Non-Plant ADIT</v>
          </cell>
          <cell r="D501" t="str">
            <v>SchM-222 - FAS-109 Rate Change</v>
          </cell>
          <cell r="E501" t="str">
            <v>PIS-NET</v>
          </cell>
          <cell r="I501">
            <v>27719262.739999998</v>
          </cell>
        </row>
        <row r="502">
          <cell r="B502" t="str">
            <v>ADIT</v>
          </cell>
          <cell r="C502" t="str">
            <v>Non-Plant ADIT</v>
          </cell>
          <cell r="D502" t="str">
            <v>SchM-223 - Unamortized ITC</v>
          </cell>
          <cell r="E502" t="str">
            <v>PIS-NET</v>
          </cell>
          <cell r="I502">
            <v>-15004.56</v>
          </cell>
        </row>
        <row r="503">
          <cell r="B503" t="str">
            <v>ADIT</v>
          </cell>
          <cell r="C503" t="str">
            <v>Non-Plant ADIT</v>
          </cell>
          <cell r="D503" t="str">
            <v>SchM-226 - Performance Recognition Award</v>
          </cell>
          <cell r="E503" t="str">
            <v>LABOR</v>
          </cell>
          <cell r="I503">
            <v>0</v>
          </cell>
        </row>
        <row r="504">
          <cell r="B504" t="str">
            <v>ADIT</v>
          </cell>
          <cell r="C504" t="str">
            <v>Non-Plant ADIT</v>
          </cell>
          <cell r="D504" t="str">
            <v>SchM-261 - Section 59e Adjustment</v>
          </cell>
          <cell r="E504" t="str">
            <v>PIS-NET</v>
          </cell>
          <cell r="I504">
            <v>-14213854.693714</v>
          </cell>
        </row>
        <row r="505">
          <cell r="B505" t="str">
            <v>ADIT</v>
          </cell>
          <cell r="C505" t="str">
            <v>Non-Plant ADIT</v>
          </cell>
          <cell r="D505" t="str">
            <v>SchM-276 - State Tax Deduction Cash Vs Accrual - Non-Reg</v>
          </cell>
          <cell r="E505" t="str">
            <v>PIS-NET</v>
          </cell>
          <cell r="I505">
            <v>2.6753999999999998</v>
          </cell>
        </row>
        <row r="506">
          <cell r="B506" t="str">
            <v>ADIT</v>
          </cell>
          <cell r="C506" t="str">
            <v>Non-Plant ADIT</v>
          </cell>
          <cell r="D506" t="str">
            <v>SchM-293 - Rate Change</v>
          </cell>
          <cell r="E506" t="str">
            <v>PIS-NET</v>
          </cell>
          <cell r="I506">
            <v>-3089089.41</v>
          </cell>
        </row>
        <row r="507">
          <cell r="B507" t="str">
            <v>ADIT</v>
          </cell>
          <cell r="C507" t="str">
            <v>Non-Plant ADIT</v>
          </cell>
          <cell r="D507" t="str">
            <v>SchM-299 - Operating Lease</v>
          </cell>
          <cell r="E507" t="str">
            <v>PIS-NET</v>
          </cell>
          <cell r="I507">
            <v>0</v>
          </cell>
        </row>
        <row r="508">
          <cell r="B508" t="str">
            <v>ADIT</v>
          </cell>
          <cell r="C508" t="str">
            <v>Non-Plant ADIT</v>
          </cell>
          <cell r="D508" t="str">
            <v>SchM-301 - Cares Act Payroll Deferral</v>
          </cell>
          <cell r="E508" t="str">
            <v>LABOR</v>
          </cell>
          <cell r="I508">
            <v>0</v>
          </cell>
        </row>
        <row r="509">
          <cell r="B509" t="str">
            <v>ADIT</v>
          </cell>
          <cell r="C509" t="str">
            <v>Non-Plant ADIT</v>
          </cell>
          <cell r="D509" t="str">
            <v>SchM-PTC - Deferred PTCs - Hale</v>
          </cell>
          <cell r="E509" t="str">
            <v>ENERGY</v>
          </cell>
          <cell r="I509">
            <v>-17067330.320799999</v>
          </cell>
        </row>
        <row r="510">
          <cell r="B510" t="str">
            <v>ADIT</v>
          </cell>
          <cell r="C510" t="str">
            <v>Non-Plant ADIT</v>
          </cell>
          <cell r="D510" t="str">
            <v>SchM-PTC - Deferred PTCs - Sagamore</v>
          </cell>
          <cell r="E510" t="str">
            <v>ENERGY</v>
          </cell>
          <cell r="I510">
            <v>0</v>
          </cell>
        </row>
        <row r="511">
          <cell r="B511" t="str">
            <v>ADIT</v>
          </cell>
          <cell r="C511" t="str">
            <v>Non-Plant ADIT</v>
          </cell>
          <cell r="D511" t="str">
            <v>SchM_NOL - NOL Excess ADIT</v>
          </cell>
          <cell r="E511" t="str">
            <v>NM</v>
          </cell>
          <cell r="I511">
            <v>0</v>
          </cell>
        </row>
        <row r="512">
          <cell r="B512" t="str">
            <v>ADIT</v>
          </cell>
          <cell r="C512" t="str">
            <v>Non-Plant ADIT</v>
          </cell>
          <cell r="D512" t="str">
            <v>SchM_NOL - NOL Excess ADIT</v>
          </cell>
          <cell r="E512" t="str">
            <v>TX</v>
          </cell>
          <cell r="I512">
            <v>0</v>
          </cell>
        </row>
        <row r="513">
          <cell r="B513" t="str">
            <v>ADIT</v>
          </cell>
          <cell r="E513" t="str">
            <v>Sub-Total ADIT</v>
          </cell>
          <cell r="I513">
            <v>-38454345.66097939</v>
          </cell>
        </row>
        <row r="515">
          <cell r="B515" t="str">
            <v>ADIT - Accelerated Amort Prop</v>
          </cell>
          <cell r="C515" t="str">
            <v>Steam Production</v>
          </cell>
          <cell r="D515" t="str">
            <v>311000E-Steam Prod Str &amp; Improv</v>
          </cell>
          <cell r="E515" t="str">
            <v>12CP-PROD</v>
          </cell>
          <cell r="I515">
            <v>0</v>
          </cell>
        </row>
        <row r="516">
          <cell r="B516" t="str">
            <v>ADIT - Accelerated Amort Prop</v>
          </cell>
          <cell r="E516" t="str">
            <v>Sub-Total ADIT - Accelerated Amort Prop</v>
          </cell>
          <cell r="I516">
            <v>0</v>
          </cell>
        </row>
        <row r="518">
          <cell r="B518" t="str">
            <v>ADIT - Other Prop</v>
          </cell>
          <cell r="C518" t="str">
            <v>Intangible</v>
          </cell>
          <cell r="D518" t="str">
            <v>303003-Intg Misc Computr Softwar</v>
          </cell>
          <cell r="E518" t="str">
            <v>LABXAG</v>
          </cell>
          <cell r="I518">
            <v>22.925810124900782</v>
          </cell>
        </row>
        <row r="519">
          <cell r="B519" t="str">
            <v>ADIT - Other Prop</v>
          </cell>
          <cell r="C519" t="str">
            <v>Intangible</v>
          </cell>
          <cell r="D519" t="str">
            <v>303004-Intg Misc Computr Softwar</v>
          </cell>
          <cell r="E519" t="str">
            <v>LABXAG</v>
          </cell>
          <cell r="I519">
            <v>597.48590292458755</v>
          </cell>
        </row>
        <row r="520">
          <cell r="B520" t="str">
            <v>ADIT - Other Prop</v>
          </cell>
          <cell r="C520" t="str">
            <v>Intangible</v>
          </cell>
          <cell r="D520" t="str">
            <v>303005-Intg Misc Computr Soft 15y</v>
          </cell>
          <cell r="E520" t="str">
            <v>LABXAG</v>
          </cell>
          <cell r="I520">
            <v>313.76742025266702</v>
          </cell>
        </row>
        <row r="521">
          <cell r="B521" t="str">
            <v>ADIT - Other Prop</v>
          </cell>
          <cell r="C521" t="str">
            <v>Intangible</v>
          </cell>
          <cell r="D521" t="str">
            <v>303007-Intg Misc Computr Softwar</v>
          </cell>
          <cell r="E521" t="str">
            <v>LABXAG</v>
          </cell>
          <cell r="I521">
            <v>19.737542537058999</v>
          </cell>
        </row>
        <row r="522">
          <cell r="B522" t="str">
            <v>ADIT - Other Prop</v>
          </cell>
          <cell r="C522" t="str">
            <v>Intangible</v>
          </cell>
          <cell r="D522" t="str">
            <v>303010-Intg Misc Computr Softwar</v>
          </cell>
          <cell r="E522" t="str">
            <v>LABXAG</v>
          </cell>
          <cell r="I522">
            <v>37.349572913137784</v>
          </cell>
        </row>
        <row r="523">
          <cell r="B523" t="str">
            <v>ADIT - Other Prop</v>
          </cell>
          <cell r="C523" t="str">
            <v>Intangible</v>
          </cell>
          <cell r="D523" t="str">
            <v>303014-Intg CRS Computr Softwar</v>
          </cell>
          <cell r="E523" t="str">
            <v>CUST-RET</v>
          </cell>
          <cell r="I523">
            <v>-2.2256200000000002E-3</v>
          </cell>
        </row>
        <row r="524">
          <cell r="B524" t="str">
            <v>ADIT - Other Prop</v>
          </cell>
          <cell r="C524" t="str">
            <v>Steam Production</v>
          </cell>
          <cell r="D524" t="str">
            <v>310001-Steam Prod Land Own in Fe</v>
          </cell>
          <cell r="E524" t="str">
            <v>12CP-PROD</v>
          </cell>
          <cell r="I524">
            <v>0</v>
          </cell>
        </row>
        <row r="525">
          <cell r="B525" t="str">
            <v>ADIT - Other Prop</v>
          </cell>
          <cell r="C525" t="str">
            <v>Steam Production</v>
          </cell>
          <cell r="D525" t="str">
            <v>310002-Steam Prod Land Rights</v>
          </cell>
          <cell r="E525" t="str">
            <v>12CP-PROD</v>
          </cell>
          <cell r="I525">
            <v>-8089.7334037973915</v>
          </cell>
        </row>
        <row r="526">
          <cell r="B526" t="str">
            <v>ADIT - Other Prop</v>
          </cell>
          <cell r="C526" t="str">
            <v>Steam Production</v>
          </cell>
          <cell r="D526" t="str">
            <v>310003-Steam Prod Water Rights</v>
          </cell>
          <cell r="E526" t="str">
            <v>12CP-PROD</v>
          </cell>
          <cell r="I526">
            <v>5442.9253955435761</v>
          </cell>
        </row>
        <row r="527">
          <cell r="B527" t="str">
            <v>ADIT - Other Prop</v>
          </cell>
          <cell r="C527" t="str">
            <v>Steam Production</v>
          </cell>
          <cell r="D527" t="str">
            <v>310004-Steam Prod Land Rights-NM</v>
          </cell>
          <cell r="E527" t="str">
            <v>12CP-PROD</v>
          </cell>
          <cell r="I527">
            <v>-538.357105248219</v>
          </cell>
        </row>
        <row r="528">
          <cell r="B528" t="str">
            <v>ADIT - Other Prop</v>
          </cell>
          <cell r="C528" t="str">
            <v>Steam Production</v>
          </cell>
          <cell r="D528" t="str">
            <v>311000E-Steam Prod Str &amp; Improv</v>
          </cell>
          <cell r="E528" t="str">
            <v>12CP-PROD</v>
          </cell>
          <cell r="I528">
            <v>-3023852.3938464141</v>
          </cell>
        </row>
        <row r="529">
          <cell r="B529" t="str">
            <v>ADIT - Other Prop</v>
          </cell>
          <cell r="C529" t="str">
            <v>Steam Production</v>
          </cell>
          <cell r="D529" t="str">
            <v>311001-Steam Prod Str&amp;Imp-TolkSC</v>
          </cell>
          <cell r="E529" t="str">
            <v>12CP-PROD</v>
          </cell>
          <cell r="I529">
            <v>-290136.44122538029</v>
          </cell>
        </row>
        <row r="530">
          <cell r="B530" t="str">
            <v>ADIT - Other Prop</v>
          </cell>
          <cell r="C530" t="str">
            <v>Steam Production</v>
          </cell>
          <cell r="D530" t="str">
            <v>312000E-Steam Prod Boiler Plant E</v>
          </cell>
          <cell r="E530" t="str">
            <v>12CP-PROD</v>
          </cell>
          <cell r="I530">
            <v>-12579699.89753893</v>
          </cell>
        </row>
        <row r="531">
          <cell r="B531" t="str">
            <v>ADIT - Other Prop</v>
          </cell>
          <cell r="C531" t="str">
            <v>Steam Production</v>
          </cell>
          <cell r="D531" t="str">
            <v>312001-Steam Prod Blr Plt-TolkSC</v>
          </cell>
          <cell r="E531" t="str">
            <v>12CP-PROD</v>
          </cell>
          <cell r="I531">
            <v>-168979.77242584439</v>
          </cell>
        </row>
        <row r="532">
          <cell r="B532" t="str">
            <v>ADIT - Other Prop</v>
          </cell>
          <cell r="C532" t="str">
            <v>Steam Production</v>
          </cell>
          <cell r="D532" t="str">
            <v>314000-Steam Prod Turbogen Unit</v>
          </cell>
          <cell r="E532" t="str">
            <v>12CP-PROD</v>
          </cell>
          <cell r="I532">
            <v>-6434049.0363359796</v>
          </cell>
        </row>
        <row r="533">
          <cell r="B533" t="str">
            <v>ADIT - Other Prop</v>
          </cell>
          <cell r="C533" t="str">
            <v>Steam Production</v>
          </cell>
          <cell r="D533" t="str">
            <v>314001-Steam Prod Turbogen-TolkSC</v>
          </cell>
          <cell r="E533" t="str">
            <v>12CP-PROD</v>
          </cell>
          <cell r="I533">
            <v>-481561.81033892848</v>
          </cell>
        </row>
        <row r="534">
          <cell r="B534" t="str">
            <v>ADIT - Other Prop</v>
          </cell>
          <cell r="C534" t="str">
            <v>Steam Production</v>
          </cell>
          <cell r="D534" t="str">
            <v>315000E-Steam Prod Acc Elec Eq</v>
          </cell>
          <cell r="E534" t="str">
            <v>12CP-PROD</v>
          </cell>
          <cell r="I534">
            <v>-1031459.9791018293</v>
          </cell>
        </row>
        <row r="535">
          <cell r="B535" t="str">
            <v>ADIT - Other Prop</v>
          </cell>
          <cell r="C535" t="str">
            <v>Steam Production</v>
          </cell>
          <cell r="D535" t="str">
            <v>315001-Steam Prod Acc El Eq-TolkS</v>
          </cell>
          <cell r="E535" t="str">
            <v>12CP-PROD</v>
          </cell>
          <cell r="I535">
            <v>-241746.74201667725</v>
          </cell>
        </row>
        <row r="536">
          <cell r="B536" t="str">
            <v>ADIT - Other Prop</v>
          </cell>
          <cell r="C536" t="str">
            <v>Steam Production</v>
          </cell>
          <cell r="D536" t="str">
            <v>316000E-Steam Prod Misc Pwr Plt E</v>
          </cell>
          <cell r="E536" t="str">
            <v>12CP-PROD</v>
          </cell>
          <cell r="I536">
            <v>-462139.68433444831</v>
          </cell>
        </row>
        <row r="537">
          <cell r="B537" t="str">
            <v>ADIT - Other Prop</v>
          </cell>
          <cell r="C537" t="str">
            <v>Steam Production</v>
          </cell>
          <cell r="D537" t="str">
            <v>316001-Steam Prod PwrPltEq-TolkSC</v>
          </cell>
          <cell r="E537" t="str">
            <v>12CP-PROD</v>
          </cell>
          <cell r="I537">
            <v>-55823.797772508107</v>
          </cell>
        </row>
        <row r="538">
          <cell r="B538" t="str">
            <v>ADIT - Other Prop</v>
          </cell>
          <cell r="C538" t="str">
            <v>Other Production</v>
          </cell>
          <cell r="D538" t="str">
            <v>340001-Other Prod Land Own in Fee</v>
          </cell>
          <cell r="E538" t="str">
            <v>12CP-PROD</v>
          </cell>
          <cell r="I538">
            <v>0</v>
          </cell>
        </row>
        <row r="539">
          <cell r="B539" t="str">
            <v>ADIT - Other Prop</v>
          </cell>
          <cell r="C539" t="str">
            <v>Other Production</v>
          </cell>
          <cell r="D539" t="str">
            <v>340045-Other Prod Wind Rights</v>
          </cell>
          <cell r="E539" t="str">
            <v>ENERGY</v>
          </cell>
          <cell r="I539">
            <v>-4.9775967383895498E-6</v>
          </cell>
        </row>
        <row r="540">
          <cell r="B540" t="str">
            <v>ADIT - Other Prop</v>
          </cell>
          <cell r="C540" t="str">
            <v>Other Production</v>
          </cell>
          <cell r="D540" t="str">
            <v>340145-Other Prod Wind Land Own</v>
          </cell>
          <cell r="E540" t="str">
            <v>ENERGY</v>
          </cell>
          <cell r="I540">
            <v>0</v>
          </cell>
        </row>
        <row r="541">
          <cell r="B541" t="str">
            <v>ADIT - Other Prop</v>
          </cell>
          <cell r="C541" t="str">
            <v>Other Production</v>
          </cell>
          <cell r="D541" t="str">
            <v>341000E-Other Prod Str &amp; Impr</v>
          </cell>
          <cell r="E541" t="str">
            <v>12CP-PROD</v>
          </cell>
          <cell r="I541">
            <v>-35383.392119643526</v>
          </cell>
        </row>
        <row r="542">
          <cell r="B542" t="str">
            <v>ADIT - Other Prop</v>
          </cell>
          <cell r="C542" t="str">
            <v>Other Production</v>
          </cell>
          <cell r="D542" t="str">
            <v>341045-Other Prod Str &amp; Imp-Wind</v>
          </cell>
          <cell r="E542" t="str">
            <v>ENERGY</v>
          </cell>
          <cell r="I542">
            <v>-23318.356148253635</v>
          </cell>
        </row>
        <row r="543">
          <cell r="B543" t="str">
            <v>ADIT - Other Prop</v>
          </cell>
          <cell r="C543" t="str">
            <v>Other Production</v>
          </cell>
          <cell r="D543" t="str">
            <v>342000E-Other Prod Fuel Hldr</v>
          </cell>
          <cell r="E543" t="str">
            <v>12CP-PROD</v>
          </cell>
          <cell r="I543">
            <v>-1866.9989272178093</v>
          </cell>
        </row>
        <row r="544">
          <cell r="B544" t="str">
            <v>ADIT - Other Prop</v>
          </cell>
          <cell r="C544" t="str">
            <v>Other Production</v>
          </cell>
          <cell r="D544" t="str">
            <v>343000-Other Prod Prime Mover</v>
          </cell>
          <cell r="E544" t="str">
            <v>12CP-PROD</v>
          </cell>
          <cell r="I544">
            <v>-315485.58711790352</v>
          </cell>
        </row>
        <row r="545">
          <cell r="B545" t="str">
            <v>ADIT - Other Prop</v>
          </cell>
          <cell r="C545" t="str">
            <v>Other Production</v>
          </cell>
          <cell r="D545" t="str">
            <v>344000E-Other Prod Generator</v>
          </cell>
          <cell r="E545" t="str">
            <v>12CP-PROD</v>
          </cell>
          <cell r="I545">
            <v>-851334.33012413839</v>
          </cell>
        </row>
        <row r="546">
          <cell r="B546" t="str">
            <v>ADIT - Other Prop</v>
          </cell>
          <cell r="C546" t="str">
            <v>Other Production</v>
          </cell>
          <cell r="D546" t="str">
            <v>344045-Other Prod Generator-Wind</v>
          </cell>
          <cell r="E546" t="str">
            <v>ENERGY</v>
          </cell>
          <cell r="I546">
            <v>-311853.33075427165</v>
          </cell>
        </row>
        <row r="547">
          <cell r="B547" t="str">
            <v>ADIT - Other Prop</v>
          </cell>
          <cell r="C547" t="str">
            <v>Other Production</v>
          </cell>
          <cell r="D547" t="str">
            <v>345000E-Other Prod Access Elect Equip</v>
          </cell>
          <cell r="E547" t="str">
            <v>12CP-PROD</v>
          </cell>
          <cell r="I547">
            <v>-125451.89714452894</v>
          </cell>
        </row>
        <row r="548">
          <cell r="B548" t="str">
            <v>ADIT - Other Prop</v>
          </cell>
          <cell r="C548" t="str">
            <v>Other Production</v>
          </cell>
          <cell r="D548" t="str">
            <v>345045-Other Prod Acc El Eq-Wind</v>
          </cell>
          <cell r="E548" t="str">
            <v>ENERGY</v>
          </cell>
          <cell r="I548">
            <v>-10195.321164306231</v>
          </cell>
        </row>
        <row r="549">
          <cell r="B549" t="str">
            <v>ADIT - Other Prop</v>
          </cell>
          <cell r="C549" t="str">
            <v>Other Production</v>
          </cell>
          <cell r="D549" t="str">
            <v>346000E-Other Prod Misc Pwr P</v>
          </cell>
          <cell r="E549" t="str">
            <v>12CP-PROD</v>
          </cell>
          <cell r="I549">
            <v>-4382.6781414452244</v>
          </cell>
        </row>
        <row r="550">
          <cell r="B550" t="str">
            <v>ADIT - Other Prop</v>
          </cell>
          <cell r="C550" t="str">
            <v>Other Production</v>
          </cell>
          <cell r="D550" t="str">
            <v>346045-Other Prod Misc P Eq-Wind</v>
          </cell>
          <cell r="E550" t="str">
            <v>ENERGY</v>
          </cell>
          <cell r="I550">
            <v>-8.0112428465684395</v>
          </cell>
        </row>
        <row r="551">
          <cell r="B551" t="str">
            <v>ADIT - Other Prop</v>
          </cell>
          <cell r="C551" t="str">
            <v>Transmission</v>
          </cell>
          <cell r="D551" t="str">
            <v>102000-Plant Purchased or Sold</v>
          </cell>
          <cell r="E551" t="str">
            <v>12CP-TRAN</v>
          </cell>
          <cell r="I551">
            <v>-475719.33</v>
          </cell>
        </row>
        <row r="552">
          <cell r="B552" t="str">
            <v>ADIT - Other Prop</v>
          </cell>
          <cell r="C552" t="str">
            <v>Transmission</v>
          </cell>
          <cell r="D552" t="str">
            <v>105000-Held for Future Us</v>
          </cell>
          <cell r="E552" t="str">
            <v>12CP-TRAN</v>
          </cell>
          <cell r="I552">
            <v>0</v>
          </cell>
        </row>
        <row r="553">
          <cell r="B553" t="str">
            <v>ADIT - Other Prop</v>
          </cell>
          <cell r="C553" t="str">
            <v>Transmission</v>
          </cell>
          <cell r="D553" t="str">
            <v>350001-Tran Land Owned in Fe</v>
          </cell>
          <cell r="E553" t="str">
            <v>12CP-TRAN</v>
          </cell>
          <cell r="I553">
            <v>0</v>
          </cell>
        </row>
        <row r="554">
          <cell r="B554" t="str">
            <v>ADIT - Other Prop</v>
          </cell>
          <cell r="C554" t="str">
            <v>Transmission</v>
          </cell>
          <cell r="D554" t="str">
            <v>350002E-Transmission Land Right</v>
          </cell>
          <cell r="E554" t="str">
            <v>12CP-TRAN</v>
          </cell>
          <cell r="I554">
            <v>-1175728.0943827939</v>
          </cell>
        </row>
        <row r="555">
          <cell r="B555" t="str">
            <v>ADIT - Other Prop</v>
          </cell>
          <cell r="C555" t="str">
            <v>Transmission</v>
          </cell>
          <cell r="D555" t="str">
            <v>350002ERN-Transmission Land Right Radial NM</v>
          </cell>
          <cell r="E555" t="str">
            <v>NM</v>
          </cell>
          <cell r="I555">
            <v>-24897.557720348992</v>
          </cell>
        </row>
        <row r="556">
          <cell r="B556" t="str">
            <v>ADIT - Other Prop</v>
          </cell>
          <cell r="C556" t="str">
            <v>Transmission</v>
          </cell>
          <cell r="D556" t="str">
            <v>350002ERT-Transmission Land Right Radial TX</v>
          </cell>
          <cell r="E556" t="str">
            <v>TX</v>
          </cell>
          <cell r="I556">
            <v>-39127.492007643399</v>
          </cell>
        </row>
        <row r="557">
          <cell r="B557" t="str">
            <v>ADIT - Other Prop</v>
          </cell>
          <cell r="C557" t="str">
            <v>Transmission</v>
          </cell>
          <cell r="D557" t="str">
            <v>350002ERW-Transmission Land Right Radial Wholesale</v>
          </cell>
          <cell r="E557" t="str">
            <v>WHLS</v>
          </cell>
          <cell r="I557">
            <v>-7709.4026119475739</v>
          </cell>
        </row>
        <row r="558">
          <cell r="B558" t="str">
            <v>ADIT - Other Prop</v>
          </cell>
          <cell r="C558" t="str">
            <v>Transmission</v>
          </cell>
          <cell r="D558" t="str">
            <v>350045-Tran Land Fee-Wind</v>
          </cell>
          <cell r="E558" t="str">
            <v>ENERGY</v>
          </cell>
          <cell r="I558">
            <v>0</v>
          </cell>
        </row>
        <row r="559">
          <cell r="B559" t="str">
            <v>ADIT - Other Prop</v>
          </cell>
          <cell r="C559" t="str">
            <v>Transmission</v>
          </cell>
          <cell r="D559" t="str">
            <v>352000-Transmission Str &amp; Improv</v>
          </cell>
          <cell r="E559" t="str">
            <v>12CP-TRAN</v>
          </cell>
          <cell r="I559">
            <v>208005.39536181337</v>
          </cell>
        </row>
        <row r="560">
          <cell r="B560" t="str">
            <v>ADIT - Other Prop</v>
          </cell>
          <cell r="C560" t="str">
            <v>Transmission</v>
          </cell>
          <cell r="D560" t="str">
            <v>352010-Tran Str &amp; Impr-Prod</v>
          </cell>
          <cell r="E560" t="str">
            <v>12CP-PROD</v>
          </cell>
          <cell r="I560">
            <v>-11198.988226650972</v>
          </cell>
        </row>
        <row r="561">
          <cell r="B561" t="str">
            <v>ADIT - Other Prop</v>
          </cell>
          <cell r="C561" t="str">
            <v>Transmission</v>
          </cell>
          <cell r="D561" t="str">
            <v>352045-Tran Str &amp; Impr-Wind</v>
          </cell>
          <cell r="E561" t="str">
            <v>ENERGY</v>
          </cell>
          <cell r="I561">
            <v>563.15903957417856</v>
          </cell>
        </row>
        <row r="562">
          <cell r="B562" t="str">
            <v>ADIT - Other Prop</v>
          </cell>
          <cell r="C562" t="str">
            <v>Transmission</v>
          </cell>
          <cell r="D562" t="str">
            <v>353000E-Transmission Station</v>
          </cell>
          <cell r="E562" t="str">
            <v>12CP-TRAN</v>
          </cell>
          <cell r="I562">
            <v>2017449.2662868325</v>
          </cell>
        </row>
        <row r="563">
          <cell r="B563" t="str">
            <v>ADIT - Other Prop</v>
          </cell>
          <cell r="C563" t="str">
            <v>Transmission</v>
          </cell>
          <cell r="D563" t="str">
            <v>353010-Tran Station Equip Pro</v>
          </cell>
          <cell r="E563" t="str">
            <v>12CP-PROD</v>
          </cell>
          <cell r="I563">
            <v>-437742.23454302247</v>
          </cell>
        </row>
        <row r="564">
          <cell r="B564" t="str">
            <v>ADIT - Other Prop</v>
          </cell>
          <cell r="C564" t="str">
            <v>Transmission</v>
          </cell>
          <cell r="D564" t="str">
            <v>353045-Tran Station Equip-Wind</v>
          </cell>
          <cell r="E564" t="str">
            <v>ENERGY</v>
          </cell>
          <cell r="I564">
            <v>7888.3761735817825</v>
          </cell>
        </row>
        <row r="565">
          <cell r="B565" t="str">
            <v>ADIT - Other Prop</v>
          </cell>
          <cell r="C565" t="str">
            <v>Transmission</v>
          </cell>
          <cell r="D565" t="str">
            <v>354000E-Tran Towers &amp; Fixture</v>
          </cell>
          <cell r="E565" t="str">
            <v>12CP-TRAN</v>
          </cell>
          <cell r="I565">
            <v>20544.986995433403</v>
          </cell>
        </row>
        <row r="566">
          <cell r="B566" t="str">
            <v>ADIT - Other Prop</v>
          </cell>
          <cell r="C566" t="str">
            <v>Transmission</v>
          </cell>
          <cell r="D566" t="str">
            <v>354000ERN-Tran Towers &amp; Fixture Radial NM</v>
          </cell>
          <cell r="E566" t="str">
            <v>NM</v>
          </cell>
          <cell r="I566">
            <v>435.06657876636717</v>
          </cell>
        </row>
        <row r="567">
          <cell r="B567" t="str">
            <v>ADIT - Other Prop</v>
          </cell>
          <cell r="C567" t="str">
            <v>Transmission</v>
          </cell>
          <cell r="D567" t="str">
            <v>354000ERT-Tran Towers &amp; Fixture Radial TX</v>
          </cell>
          <cell r="E567" t="str">
            <v>TX</v>
          </cell>
          <cell r="I567">
            <v>683.72425418902378</v>
          </cell>
        </row>
        <row r="568">
          <cell r="B568" t="str">
            <v>ADIT - Other Prop</v>
          </cell>
          <cell r="C568" t="str">
            <v>Transmission</v>
          </cell>
          <cell r="D568" t="str">
            <v>354000ERW-Tran Towers &amp; Fixture Radial Wholesale</v>
          </cell>
          <cell r="E568" t="str">
            <v>WHLS</v>
          </cell>
          <cell r="I568">
            <v>134.71616197805574</v>
          </cell>
        </row>
        <row r="569">
          <cell r="B569" t="str">
            <v>ADIT - Other Prop</v>
          </cell>
          <cell r="C569" t="str">
            <v>Transmission</v>
          </cell>
          <cell r="D569" t="str">
            <v>355000E</v>
          </cell>
          <cell r="E569" t="str">
            <v>12CP-TRAN</v>
          </cell>
          <cell r="I569">
            <v>3614507.0751051093</v>
          </cell>
        </row>
        <row r="570">
          <cell r="B570" t="str">
            <v>ADIT - Other Prop</v>
          </cell>
          <cell r="C570" t="str">
            <v>Transmission</v>
          </cell>
          <cell r="D570" t="str">
            <v>355000ERN-Tran Poles &amp; Fixtures Radial NM</v>
          </cell>
          <cell r="E570" t="str">
            <v>NM</v>
          </cell>
          <cell r="I570">
            <v>76541.845825570228</v>
          </cell>
        </row>
        <row r="571">
          <cell r="B571" t="str">
            <v>ADIT - Other Prop</v>
          </cell>
          <cell r="C571" t="str">
            <v>Transmission</v>
          </cell>
          <cell r="D571" t="str">
            <v>355000ERT-Tran Poles &amp; Fixtures Radial TX</v>
          </cell>
          <cell r="E571" t="str">
            <v>TX</v>
          </cell>
          <cell r="I571">
            <v>120288.52365477283</v>
          </cell>
        </row>
        <row r="572">
          <cell r="B572" t="str">
            <v>ADIT - Other Prop</v>
          </cell>
          <cell r="C572" t="str">
            <v>Transmission</v>
          </cell>
          <cell r="D572" t="str">
            <v>355000ERW-Tran Poles &amp; Fixtures Radial Wholesale</v>
          </cell>
          <cell r="E572" t="str">
            <v>WHLS</v>
          </cell>
          <cell r="I572">
            <v>23700.794783122536</v>
          </cell>
        </row>
        <row r="573">
          <cell r="B573" t="str">
            <v>ADIT - Other Prop</v>
          </cell>
          <cell r="C573" t="str">
            <v>Transmission</v>
          </cell>
          <cell r="D573" t="str">
            <v>355010-Tran Poles &amp; Fixtures-Prod</v>
          </cell>
          <cell r="E573" t="str">
            <v>12CP-PROD</v>
          </cell>
          <cell r="I573">
            <v>30.959799806694225</v>
          </cell>
        </row>
        <row r="574">
          <cell r="B574" t="str">
            <v>ADIT - Other Prop</v>
          </cell>
          <cell r="C574" t="str">
            <v>Transmission</v>
          </cell>
          <cell r="D574" t="str">
            <v>355045-Tran Poles &amp; Fixtures-Wind</v>
          </cell>
          <cell r="E574" t="str">
            <v>ENERGY</v>
          </cell>
          <cell r="I574">
            <v>-4726.7875728985418</v>
          </cell>
        </row>
        <row r="575">
          <cell r="B575" t="str">
            <v>ADIT - Other Prop</v>
          </cell>
          <cell r="C575" t="str">
            <v>Transmission</v>
          </cell>
          <cell r="D575" t="str">
            <v>356000E-Tran OH Conductor &amp; D</v>
          </cell>
          <cell r="E575" t="str">
            <v>12CP-TRAN</v>
          </cell>
          <cell r="I575">
            <v>1291986.887115543</v>
          </cell>
        </row>
        <row r="576">
          <cell r="B576" t="str">
            <v>ADIT - Other Prop</v>
          </cell>
          <cell r="C576" t="str">
            <v>Transmission</v>
          </cell>
          <cell r="D576" t="str">
            <v>356000ERN-Tran OH Conductor&amp; D Radial NM</v>
          </cell>
          <cell r="E576" t="str">
            <v>NM</v>
          </cell>
          <cell r="I576">
            <v>27359.487495091027</v>
          </cell>
        </row>
        <row r="577">
          <cell r="B577" t="str">
            <v>ADIT - Other Prop</v>
          </cell>
          <cell r="C577" t="str">
            <v>Transmission</v>
          </cell>
          <cell r="D577" t="str">
            <v>356000ERT-Tran OH Conductor &amp; D Radial TX</v>
          </cell>
          <cell r="E577" t="str">
            <v>TX</v>
          </cell>
          <cell r="I577">
            <v>42996.511558338832</v>
          </cell>
        </row>
        <row r="578">
          <cell r="B578" t="str">
            <v>ADIT - Other Prop</v>
          </cell>
          <cell r="C578" t="str">
            <v>Transmission</v>
          </cell>
          <cell r="D578" t="str">
            <v>356000ERW-Tran OH Conductor &amp; D Radial Wholesale</v>
          </cell>
          <cell r="E578" t="str">
            <v>WHLS</v>
          </cell>
          <cell r="I578">
            <v>8471.7266940528352</v>
          </cell>
        </row>
        <row r="579">
          <cell r="B579" t="str">
            <v>ADIT - Other Prop</v>
          </cell>
          <cell r="C579" t="str">
            <v>Transmission</v>
          </cell>
          <cell r="D579" t="str">
            <v>356010-Tran OH Cond &amp; Device-Prod</v>
          </cell>
          <cell r="E579" t="str">
            <v>12CP-PROD</v>
          </cell>
          <cell r="I579">
            <v>43.317526057307667</v>
          </cell>
        </row>
        <row r="580">
          <cell r="B580" t="str">
            <v>ADIT - Other Prop</v>
          </cell>
          <cell r="C580" t="str">
            <v>Transmission</v>
          </cell>
          <cell r="D580" t="str">
            <v>356045-Tran OH Cond &amp; Device-Wind</v>
          </cell>
          <cell r="E580" t="str">
            <v>ENERGY</v>
          </cell>
          <cell r="I580">
            <v>-3016.8678731709269</v>
          </cell>
        </row>
        <row r="581">
          <cell r="B581" t="str">
            <v>ADIT - Other Prop</v>
          </cell>
          <cell r="C581" t="str">
            <v>Transmission</v>
          </cell>
          <cell r="D581" t="str">
            <v>357000E-Tran Underground Cond</v>
          </cell>
          <cell r="E581" t="str">
            <v>12CP-TRAN</v>
          </cell>
          <cell r="I581">
            <v>729.63058720735171</v>
          </cell>
        </row>
        <row r="582">
          <cell r="B582" t="str">
            <v>ADIT - Other Prop</v>
          </cell>
          <cell r="C582" t="str">
            <v>Transmission</v>
          </cell>
          <cell r="D582" t="str">
            <v>358000-Tran UG Conductor &amp; Devic</v>
          </cell>
          <cell r="E582" t="str">
            <v>12CP-TRAN</v>
          </cell>
          <cell r="I582">
            <v>1299.2957342368441</v>
          </cell>
        </row>
        <row r="583">
          <cell r="B583" t="str">
            <v>ADIT - Other Prop</v>
          </cell>
          <cell r="C583" t="str">
            <v>Transmission</v>
          </cell>
          <cell r="D583" t="str">
            <v>359000-Transmission Road &amp; Trai</v>
          </cell>
          <cell r="E583" t="str">
            <v>12CP-TRAN</v>
          </cell>
          <cell r="I583">
            <v>1373.63559881471</v>
          </cell>
        </row>
        <row r="584">
          <cell r="B584" t="str">
            <v>ADIT - Other Prop</v>
          </cell>
          <cell r="C584" t="str">
            <v>Distribution</v>
          </cell>
          <cell r="D584" t="str">
            <v>360001E-Dist Land Owned in Fee</v>
          </cell>
          <cell r="E584" t="str">
            <v>NM</v>
          </cell>
          <cell r="I584">
            <v>0</v>
          </cell>
        </row>
        <row r="585">
          <cell r="B585" t="str">
            <v>ADIT - Other Prop</v>
          </cell>
          <cell r="C585" t="str">
            <v>Distribution</v>
          </cell>
          <cell r="D585" t="str">
            <v>360001E-Dist Land Owned in Fee</v>
          </cell>
          <cell r="E585" t="str">
            <v>TX</v>
          </cell>
          <cell r="I585">
            <v>0</v>
          </cell>
        </row>
        <row r="586">
          <cell r="B586" t="str">
            <v>ADIT - Other Prop</v>
          </cell>
          <cell r="C586" t="str">
            <v>Distribution</v>
          </cell>
          <cell r="D586" t="str">
            <v>360004-Dist Land Rights-NM</v>
          </cell>
          <cell r="E586" t="str">
            <v>NM</v>
          </cell>
          <cell r="I586">
            <v>0</v>
          </cell>
        </row>
        <row r="587">
          <cell r="B587" t="str">
            <v>ADIT - Other Prop</v>
          </cell>
          <cell r="C587" t="str">
            <v>Distribution</v>
          </cell>
          <cell r="D587" t="str">
            <v>360005-Dist Land Rights-TX</v>
          </cell>
          <cell r="E587" t="str">
            <v>TX</v>
          </cell>
          <cell r="I587">
            <v>0</v>
          </cell>
        </row>
        <row r="588">
          <cell r="B588" t="str">
            <v>ADIT - Other Prop</v>
          </cell>
          <cell r="C588" t="str">
            <v>Distribution</v>
          </cell>
          <cell r="D588" t="str">
            <v>361000E-Str &amp; Improv</v>
          </cell>
          <cell r="E588" t="str">
            <v>NM</v>
          </cell>
          <cell r="I588">
            <v>0</v>
          </cell>
        </row>
        <row r="589">
          <cell r="B589" t="str">
            <v>ADIT - Other Prop</v>
          </cell>
          <cell r="C589" t="str">
            <v>Distribution</v>
          </cell>
          <cell r="D589" t="str">
            <v>361000E-Str &amp; Improv</v>
          </cell>
          <cell r="E589" t="str">
            <v>TX</v>
          </cell>
          <cell r="I589">
            <v>0</v>
          </cell>
        </row>
        <row r="590">
          <cell r="B590" t="str">
            <v>ADIT - Other Prop</v>
          </cell>
          <cell r="C590" t="str">
            <v>Distribution</v>
          </cell>
          <cell r="D590" t="str">
            <v>362000E-Other Eq</v>
          </cell>
          <cell r="E590" t="str">
            <v>NM</v>
          </cell>
          <cell r="I590">
            <v>0</v>
          </cell>
        </row>
        <row r="591">
          <cell r="B591" t="str">
            <v>ADIT - Other Prop</v>
          </cell>
          <cell r="C591" t="str">
            <v>Distribution</v>
          </cell>
          <cell r="D591" t="str">
            <v>362000E-Other Eq</v>
          </cell>
          <cell r="E591" t="str">
            <v>TX</v>
          </cell>
          <cell r="I591">
            <v>0</v>
          </cell>
        </row>
        <row r="592">
          <cell r="B592" t="str">
            <v>ADIT - Other Prop</v>
          </cell>
          <cell r="C592" t="str">
            <v>Distribution</v>
          </cell>
          <cell r="D592" t="str">
            <v>364000-Dist Poles, Towers &amp; Fixt</v>
          </cell>
          <cell r="E592" t="str">
            <v>NM</v>
          </cell>
          <cell r="I592">
            <v>0</v>
          </cell>
        </row>
        <row r="593">
          <cell r="B593" t="str">
            <v>ADIT - Other Prop</v>
          </cell>
          <cell r="C593" t="str">
            <v>Distribution</v>
          </cell>
          <cell r="D593" t="str">
            <v>364000-Dist Poles, Towers &amp; Fixt</v>
          </cell>
          <cell r="E593" t="str">
            <v>TX</v>
          </cell>
          <cell r="I593">
            <v>0</v>
          </cell>
        </row>
        <row r="594">
          <cell r="B594" t="str">
            <v>ADIT - Other Prop</v>
          </cell>
          <cell r="C594" t="str">
            <v>Distribution</v>
          </cell>
          <cell r="D594" t="str">
            <v>365000-Dist OH Conductor &amp; Devic</v>
          </cell>
          <cell r="E594" t="str">
            <v>NM</v>
          </cell>
          <cell r="I594">
            <v>0</v>
          </cell>
        </row>
        <row r="595">
          <cell r="B595" t="str">
            <v>ADIT - Other Prop</v>
          </cell>
          <cell r="C595" t="str">
            <v>Distribution</v>
          </cell>
          <cell r="D595" t="str">
            <v>365000-Dist OH Conductor &amp; Devic</v>
          </cell>
          <cell r="E595" t="str">
            <v>TX</v>
          </cell>
          <cell r="I595">
            <v>0</v>
          </cell>
        </row>
        <row r="596">
          <cell r="B596" t="str">
            <v>ADIT - Other Prop</v>
          </cell>
          <cell r="C596" t="str">
            <v>Distribution</v>
          </cell>
          <cell r="D596" t="str">
            <v>366000E-Dist Underground Cond</v>
          </cell>
          <cell r="E596" t="str">
            <v>NM</v>
          </cell>
          <cell r="I596">
            <v>0</v>
          </cell>
        </row>
        <row r="597">
          <cell r="B597" t="str">
            <v>ADIT - Other Prop</v>
          </cell>
          <cell r="C597" t="str">
            <v>Distribution</v>
          </cell>
          <cell r="D597" t="str">
            <v>366000E-Dist Underground Cond</v>
          </cell>
          <cell r="E597" t="str">
            <v>TX</v>
          </cell>
          <cell r="I597">
            <v>0</v>
          </cell>
        </row>
        <row r="598">
          <cell r="B598" t="str">
            <v>ADIT - Other Prop</v>
          </cell>
          <cell r="C598" t="str">
            <v>Distribution</v>
          </cell>
          <cell r="D598" t="str">
            <v>367000E-Dist UG Conductor &amp; D</v>
          </cell>
          <cell r="E598" t="str">
            <v>NM</v>
          </cell>
          <cell r="I598">
            <v>0</v>
          </cell>
        </row>
        <row r="599">
          <cell r="B599" t="str">
            <v>ADIT - Other Prop</v>
          </cell>
          <cell r="C599" t="str">
            <v>Distribution</v>
          </cell>
          <cell r="D599" t="str">
            <v>367000E-Dist UG Conductor &amp; D</v>
          </cell>
          <cell r="E599" t="str">
            <v>TX</v>
          </cell>
          <cell r="I599">
            <v>0</v>
          </cell>
        </row>
        <row r="600">
          <cell r="B600" t="str">
            <v>ADIT - Other Prop</v>
          </cell>
          <cell r="C600" t="str">
            <v>Distribution</v>
          </cell>
          <cell r="D600" t="str">
            <v>368000E-Dist Line Transformer</v>
          </cell>
          <cell r="E600" t="str">
            <v>NM</v>
          </cell>
          <cell r="I600">
            <v>0</v>
          </cell>
        </row>
        <row r="601">
          <cell r="B601" t="str">
            <v>ADIT - Other Prop</v>
          </cell>
          <cell r="C601" t="str">
            <v>Distribution</v>
          </cell>
          <cell r="D601" t="str">
            <v>368000E-Dist Line Transformer</v>
          </cell>
          <cell r="E601" t="str">
            <v>TX</v>
          </cell>
          <cell r="I601">
            <v>0</v>
          </cell>
        </row>
        <row r="602">
          <cell r="B602" t="str">
            <v>ADIT - Other Prop</v>
          </cell>
          <cell r="C602" t="str">
            <v>Distribution</v>
          </cell>
          <cell r="D602" t="str">
            <v>369000E-Distribution Services</v>
          </cell>
          <cell r="E602" t="str">
            <v>NM</v>
          </cell>
          <cell r="I602">
            <v>0</v>
          </cell>
        </row>
        <row r="603">
          <cell r="B603" t="str">
            <v>ADIT - Other Prop</v>
          </cell>
          <cell r="C603" t="str">
            <v>Distribution</v>
          </cell>
          <cell r="D603" t="str">
            <v>369000E-Distribution Services</v>
          </cell>
          <cell r="E603" t="str">
            <v>TX</v>
          </cell>
          <cell r="I603">
            <v>0</v>
          </cell>
        </row>
        <row r="604">
          <cell r="B604" t="str">
            <v>ADIT - Other Prop</v>
          </cell>
          <cell r="C604" t="str">
            <v>Distribution</v>
          </cell>
          <cell r="D604" t="str">
            <v>369010-Distribution Services O</v>
          </cell>
          <cell r="E604" t="str">
            <v>NM</v>
          </cell>
          <cell r="I604">
            <v>0</v>
          </cell>
        </row>
        <row r="605">
          <cell r="B605" t="str">
            <v>ADIT - Other Prop</v>
          </cell>
          <cell r="C605" t="str">
            <v>Distribution</v>
          </cell>
          <cell r="D605" t="str">
            <v>369010-Distribution Services O</v>
          </cell>
          <cell r="E605" t="str">
            <v>TX</v>
          </cell>
          <cell r="I605">
            <v>0</v>
          </cell>
        </row>
        <row r="606">
          <cell r="B606" t="str">
            <v>ADIT - Other Prop</v>
          </cell>
          <cell r="C606" t="str">
            <v>Distribution</v>
          </cell>
          <cell r="D606" t="str">
            <v>369020-Distribution Services U</v>
          </cell>
          <cell r="E606" t="str">
            <v>NM</v>
          </cell>
          <cell r="I606">
            <v>0</v>
          </cell>
        </row>
        <row r="607">
          <cell r="B607" t="str">
            <v>ADIT - Other Prop</v>
          </cell>
          <cell r="C607" t="str">
            <v>Distribution</v>
          </cell>
          <cell r="D607" t="str">
            <v>369020-Distribution Services U</v>
          </cell>
          <cell r="E607" t="str">
            <v>TX</v>
          </cell>
          <cell r="I607">
            <v>0</v>
          </cell>
        </row>
        <row r="608">
          <cell r="B608" t="str">
            <v>ADIT - Other Prop</v>
          </cell>
          <cell r="C608" t="str">
            <v>Distribution</v>
          </cell>
          <cell r="D608" t="str">
            <v>370000E-Distribution Meter</v>
          </cell>
          <cell r="E608" t="str">
            <v>NM</v>
          </cell>
          <cell r="I608">
            <v>0</v>
          </cell>
        </row>
        <row r="609">
          <cell r="B609" t="str">
            <v>ADIT - Other Prop</v>
          </cell>
          <cell r="C609" t="str">
            <v>Distribution</v>
          </cell>
          <cell r="D609" t="str">
            <v>370000E-Distribution Meter</v>
          </cell>
          <cell r="E609" t="str">
            <v>TX</v>
          </cell>
          <cell r="I609">
            <v>0</v>
          </cell>
        </row>
        <row r="610">
          <cell r="B610" t="str">
            <v>ADIT - Other Prop</v>
          </cell>
          <cell r="C610" t="str">
            <v>Distribution</v>
          </cell>
          <cell r="D610" t="str">
            <v>371000E-Dist Inst on Cust Premis</v>
          </cell>
          <cell r="E610" t="str">
            <v>NM</v>
          </cell>
          <cell r="I610">
            <v>0</v>
          </cell>
        </row>
        <row r="611">
          <cell r="B611" t="str">
            <v>ADIT - Other Prop</v>
          </cell>
          <cell r="C611" t="str">
            <v>Distribution</v>
          </cell>
          <cell r="D611" t="str">
            <v>371000E-Dist Inst on Cust Premis</v>
          </cell>
          <cell r="E611" t="str">
            <v>TX</v>
          </cell>
          <cell r="I611">
            <v>0</v>
          </cell>
        </row>
        <row r="612">
          <cell r="B612" t="str">
            <v>ADIT - Other Prop</v>
          </cell>
          <cell r="C612" t="str">
            <v>Distribution</v>
          </cell>
          <cell r="D612" t="str">
            <v>373000-Dist Street Light &amp; Sg Sy</v>
          </cell>
          <cell r="E612" t="str">
            <v>NM</v>
          </cell>
          <cell r="I612">
            <v>0</v>
          </cell>
        </row>
        <row r="613">
          <cell r="B613" t="str">
            <v>ADIT - Other Prop</v>
          </cell>
          <cell r="C613" t="str">
            <v>Distribution</v>
          </cell>
          <cell r="D613" t="str">
            <v>373000-Dist Street Light &amp; Sg Sy</v>
          </cell>
          <cell r="E613" t="str">
            <v>TX</v>
          </cell>
          <cell r="I613">
            <v>0</v>
          </cell>
        </row>
        <row r="614">
          <cell r="B614" t="str">
            <v>ADIT - Other Prop</v>
          </cell>
          <cell r="C614" t="str">
            <v>General</v>
          </cell>
          <cell r="D614" t="str">
            <v>389001-General Land Owned in Fe</v>
          </cell>
          <cell r="E614" t="str">
            <v>LABXAG</v>
          </cell>
          <cell r="I614">
            <v>0</v>
          </cell>
        </row>
        <row r="615">
          <cell r="B615" t="str">
            <v>ADIT - Other Prop</v>
          </cell>
          <cell r="C615" t="str">
            <v>General</v>
          </cell>
          <cell r="D615" t="str">
            <v>389002-General Land Rights</v>
          </cell>
          <cell r="E615" t="str">
            <v>LABXAG</v>
          </cell>
          <cell r="I615">
            <v>-144.66397808276159</v>
          </cell>
        </row>
        <row r="616">
          <cell r="B616" t="str">
            <v>ADIT - Other Prop</v>
          </cell>
          <cell r="C616" t="str">
            <v>General</v>
          </cell>
          <cell r="D616" t="str">
            <v>390000-Genl Structures &amp; Improv</v>
          </cell>
          <cell r="E616" t="str">
            <v>LABXAG</v>
          </cell>
          <cell r="I616">
            <v>137575.93351267438</v>
          </cell>
        </row>
        <row r="617">
          <cell r="B617" t="str">
            <v>ADIT - Other Prop</v>
          </cell>
          <cell r="C617" t="str">
            <v>General</v>
          </cell>
          <cell r="D617" t="str">
            <v>390007-Genl Str &amp; Imp Lease Bld</v>
          </cell>
          <cell r="E617" t="str">
            <v>LABXAG</v>
          </cell>
          <cell r="I617">
            <v>0</v>
          </cell>
        </row>
        <row r="618">
          <cell r="B618" t="str">
            <v>ADIT - Other Prop</v>
          </cell>
          <cell r="C618" t="str">
            <v>General</v>
          </cell>
          <cell r="D618" t="str">
            <v>390050-Genl Str &amp; Imp-Call Center</v>
          </cell>
          <cell r="E618" t="str">
            <v>CUST-RET</v>
          </cell>
          <cell r="I618">
            <v>0</v>
          </cell>
        </row>
        <row r="619">
          <cell r="B619" t="str">
            <v>ADIT - Other Prop</v>
          </cell>
          <cell r="C619" t="str">
            <v>General</v>
          </cell>
          <cell r="D619" t="str">
            <v>391000-General Office Furn &amp; E</v>
          </cell>
          <cell r="E619" t="str">
            <v>LABXAG</v>
          </cell>
          <cell r="I619">
            <v>21901.494880238184</v>
          </cell>
        </row>
        <row r="620">
          <cell r="B620" t="str">
            <v>ADIT - Other Prop</v>
          </cell>
          <cell r="C620" t="str">
            <v>General</v>
          </cell>
          <cell r="D620" t="str">
            <v>391004-General Info Sys Computer</v>
          </cell>
          <cell r="E620" t="str">
            <v>LABXAG</v>
          </cell>
          <cell r="I620">
            <v>301214.54621096601</v>
          </cell>
        </row>
        <row r="621">
          <cell r="B621" t="str">
            <v>ADIT - Other Prop</v>
          </cell>
          <cell r="C621" t="str">
            <v>General</v>
          </cell>
          <cell r="D621" t="str">
            <v>391005-Genl Off Eq-Comp 3 Yr Life</v>
          </cell>
          <cell r="E621" t="str">
            <v>LABXAG</v>
          </cell>
          <cell r="I621">
            <v>6.1920615768583194E-5</v>
          </cell>
        </row>
        <row r="622">
          <cell r="B622" t="str">
            <v>ADIT - Other Prop</v>
          </cell>
          <cell r="C622" t="str">
            <v>General</v>
          </cell>
          <cell r="D622" t="str">
            <v>392000-General Transportation E</v>
          </cell>
          <cell r="E622" t="str">
            <v>LABXAG</v>
          </cell>
          <cell r="I622">
            <v>-1.045413711401817E-4</v>
          </cell>
        </row>
        <row r="623">
          <cell r="B623" t="str">
            <v>ADIT - Other Prop</v>
          </cell>
          <cell r="C623" t="str">
            <v>General</v>
          </cell>
          <cell r="D623" t="str">
            <v>392010-General Transp Eq Grp</v>
          </cell>
          <cell r="E623" t="str">
            <v>LABXAG</v>
          </cell>
          <cell r="I623">
            <v>-15225.442021724473</v>
          </cell>
        </row>
        <row r="624">
          <cell r="B624" t="str">
            <v>ADIT - Other Prop</v>
          </cell>
          <cell r="C624" t="str">
            <v>General</v>
          </cell>
          <cell r="D624" t="str">
            <v>392020-General Transp Eq Grp 2</v>
          </cell>
          <cell r="E624" t="str">
            <v>LABXAG</v>
          </cell>
          <cell r="I624">
            <v>-167545.53042395783</v>
          </cell>
        </row>
        <row r="625">
          <cell r="B625" t="str">
            <v>ADIT - Other Prop</v>
          </cell>
          <cell r="C625" t="str">
            <v>General</v>
          </cell>
          <cell r="D625" t="str">
            <v>392030-General Transp Eq Trailer</v>
          </cell>
          <cell r="E625" t="str">
            <v>LABXAG</v>
          </cell>
          <cell r="I625">
            <v>-38988.3881639303</v>
          </cell>
        </row>
        <row r="626">
          <cell r="B626" t="str">
            <v>ADIT - Other Prop</v>
          </cell>
          <cell r="C626" t="str">
            <v>General</v>
          </cell>
          <cell r="D626" t="str">
            <v>392040-General Transp Eq Grp 4</v>
          </cell>
          <cell r="E626" t="str">
            <v>LABXAG</v>
          </cell>
          <cell r="I626">
            <v>-213274.97071902532</v>
          </cell>
        </row>
        <row r="627">
          <cell r="B627" t="str">
            <v>ADIT - Other Prop</v>
          </cell>
          <cell r="C627" t="str">
            <v>General</v>
          </cell>
          <cell r="D627" t="str">
            <v>393000-General Stores Equipmen</v>
          </cell>
          <cell r="E627" t="str">
            <v>LABXAG</v>
          </cell>
          <cell r="I627">
            <v>1665.7657734861575</v>
          </cell>
        </row>
        <row r="628">
          <cell r="B628" t="str">
            <v>ADIT - Other Prop</v>
          </cell>
          <cell r="C628" t="str">
            <v>General</v>
          </cell>
          <cell r="D628" t="str">
            <v>394000-General Tools &amp; Shop Equi</v>
          </cell>
          <cell r="E628" t="str">
            <v>LABXAG</v>
          </cell>
          <cell r="I628">
            <v>205816.83715405257</v>
          </cell>
        </row>
        <row r="629">
          <cell r="B629" t="str">
            <v>ADIT - Other Prop</v>
          </cell>
          <cell r="C629" t="str">
            <v>General</v>
          </cell>
          <cell r="D629" t="str">
            <v>395000-General Laboratory Equi</v>
          </cell>
          <cell r="E629" t="str">
            <v>LABXAG</v>
          </cell>
          <cell r="I629">
            <v>42244.822160927157</v>
          </cell>
        </row>
        <row r="630">
          <cell r="B630" t="str">
            <v>ADIT - Other Prop</v>
          </cell>
          <cell r="C630" t="str">
            <v>General</v>
          </cell>
          <cell r="D630" t="str">
            <v>396000-General Power Operated E</v>
          </cell>
          <cell r="E630" t="str">
            <v>LABXAG</v>
          </cell>
          <cell r="I630">
            <v>-47804.528247809081</v>
          </cell>
        </row>
        <row r="631">
          <cell r="B631" t="str">
            <v>ADIT - Other Prop</v>
          </cell>
          <cell r="C631" t="str">
            <v>General</v>
          </cell>
          <cell r="D631" t="str">
            <v>397000-General Communication E</v>
          </cell>
          <cell r="E631" t="str">
            <v>LABXAG</v>
          </cell>
          <cell r="I631">
            <v>248174.07228381222</v>
          </cell>
        </row>
        <row r="632">
          <cell r="B632" t="str">
            <v>ADIT - Other Prop</v>
          </cell>
          <cell r="C632" t="str">
            <v>General</v>
          </cell>
          <cell r="D632" t="str">
            <v>397010-General Comm Eq Two Wa</v>
          </cell>
          <cell r="E632" t="str">
            <v>LABXAG</v>
          </cell>
          <cell r="I632">
            <v>201661.09174491835</v>
          </cell>
        </row>
        <row r="633">
          <cell r="B633" t="str">
            <v>ADIT - Other Prop</v>
          </cell>
          <cell r="C633" t="str">
            <v>General</v>
          </cell>
          <cell r="D633" t="str">
            <v>397020-General Comm Eq AE</v>
          </cell>
          <cell r="E633" t="str">
            <v>LABXAG</v>
          </cell>
          <cell r="I633">
            <v>364.87361363835703</v>
          </cell>
        </row>
        <row r="634">
          <cell r="B634" t="str">
            <v>ADIT - Other Prop</v>
          </cell>
          <cell r="C634" t="str">
            <v>General</v>
          </cell>
          <cell r="D634" t="str">
            <v>397030-General Comm Eq EM</v>
          </cell>
          <cell r="E634" t="str">
            <v>LABXAG</v>
          </cell>
          <cell r="I634">
            <v>68360.291818849422</v>
          </cell>
        </row>
        <row r="635">
          <cell r="B635" t="str">
            <v>ADIT - Other Prop</v>
          </cell>
          <cell r="C635" t="str">
            <v>General</v>
          </cell>
          <cell r="D635" t="str">
            <v>398000-General Miscellaneous E</v>
          </cell>
          <cell r="E635" t="str">
            <v>LABXAG</v>
          </cell>
          <cell r="I635">
            <v>10617.677724029747</v>
          </cell>
        </row>
        <row r="636">
          <cell r="B636" t="str">
            <v>ADIT - Other Prop</v>
          </cell>
          <cell r="C636" t="str">
            <v>Non-Plant ADIT</v>
          </cell>
          <cell r="D636" t="str">
            <v>SchM-225 - AFUDC</v>
          </cell>
          <cell r="E636" t="str">
            <v>PIS-NET</v>
          </cell>
          <cell r="I636">
            <v>41986944.409999996</v>
          </cell>
        </row>
        <row r="637">
          <cell r="B637" t="str">
            <v>ADIT - Other Prop</v>
          </cell>
          <cell r="C637" t="str">
            <v>Non-Plant ADIT</v>
          </cell>
          <cell r="D637" t="str">
            <v>SchM-273 - Regulatory Liability - Rate Change</v>
          </cell>
          <cell r="E637" t="str">
            <v>PIS-NET</v>
          </cell>
          <cell r="I637">
            <v>-532054328.99000001</v>
          </cell>
        </row>
        <row r="638">
          <cell r="B638" t="str">
            <v>ADIT - Other Prop</v>
          </cell>
          <cell r="E638" t="str">
            <v>Sub-Total ADIT - Other Prop</v>
          </cell>
          <cell r="I638">
            <v>-510476526.42824501</v>
          </cell>
        </row>
        <row r="640">
          <cell r="B640" t="str">
            <v>ADIT - Other</v>
          </cell>
          <cell r="C640" t="str">
            <v>Intangible</v>
          </cell>
          <cell r="D640" t="str">
            <v>303003-Intg Misc Computr Softwar</v>
          </cell>
          <cell r="E640" t="str">
            <v>LABXAG</v>
          </cell>
          <cell r="I640">
            <v>0</v>
          </cell>
        </row>
        <row r="641">
          <cell r="B641" t="str">
            <v>ADIT - Other</v>
          </cell>
          <cell r="C641" t="str">
            <v>Intangible</v>
          </cell>
          <cell r="D641" t="str">
            <v>303004-Intg Misc Computr Softwar</v>
          </cell>
          <cell r="E641" t="str">
            <v>LABXAG</v>
          </cell>
          <cell r="I641">
            <v>0</v>
          </cell>
        </row>
        <row r="642">
          <cell r="B642" t="str">
            <v>ADIT - Other</v>
          </cell>
          <cell r="C642" t="str">
            <v>Intangible</v>
          </cell>
          <cell r="D642" t="str">
            <v>303004R-Intg Misc Computr Softwar-Retail Allocated</v>
          </cell>
          <cell r="E642" t="str">
            <v>CUST-RET</v>
          </cell>
          <cell r="I642">
            <v>0</v>
          </cell>
        </row>
        <row r="643">
          <cell r="B643" t="str">
            <v>ADIT - Other</v>
          </cell>
          <cell r="C643" t="str">
            <v>Intangible</v>
          </cell>
          <cell r="D643" t="str">
            <v>303005-Intg Misc Computr Soft 15y</v>
          </cell>
          <cell r="E643" t="str">
            <v>LABXAG</v>
          </cell>
          <cell r="I643">
            <v>0</v>
          </cell>
        </row>
        <row r="644">
          <cell r="B644" t="str">
            <v>ADIT - Other</v>
          </cell>
          <cell r="C644" t="str">
            <v>Intangible</v>
          </cell>
          <cell r="D644" t="str">
            <v>303007-Intg Misc Computr Softwar</v>
          </cell>
          <cell r="E644" t="str">
            <v>LABXAG</v>
          </cell>
          <cell r="I644">
            <v>0</v>
          </cell>
        </row>
        <row r="645">
          <cell r="B645" t="str">
            <v>ADIT - Other</v>
          </cell>
          <cell r="C645" t="str">
            <v>Intangible</v>
          </cell>
          <cell r="D645" t="str">
            <v>303010-Intg Misc Computr Softwar</v>
          </cell>
          <cell r="E645" t="str">
            <v>LABXAG</v>
          </cell>
          <cell r="I645">
            <v>0</v>
          </cell>
        </row>
        <row r="646">
          <cell r="B646" t="str">
            <v>ADIT - Other</v>
          </cell>
          <cell r="C646" t="str">
            <v>Intangible</v>
          </cell>
          <cell r="D646" t="str">
            <v>303010R-Intg Misc Computr Softwar-Retail Allocated</v>
          </cell>
          <cell r="E646" t="str">
            <v>CUST-RET</v>
          </cell>
          <cell r="I646">
            <v>0</v>
          </cell>
        </row>
        <row r="647">
          <cell r="B647" t="str">
            <v>ADIT - Other</v>
          </cell>
          <cell r="C647" t="str">
            <v>Intangible</v>
          </cell>
          <cell r="D647" t="str">
            <v>303013-Sfwr-Non Reg 3 Yr</v>
          </cell>
          <cell r="E647" t="str">
            <v>LABXAG</v>
          </cell>
          <cell r="I647">
            <v>0</v>
          </cell>
        </row>
        <row r="648">
          <cell r="B648" t="str">
            <v>ADIT - Other</v>
          </cell>
          <cell r="C648" t="str">
            <v>Intangible</v>
          </cell>
          <cell r="D648" t="str">
            <v>303014-Intg CRS Computr Softwar</v>
          </cell>
          <cell r="E648" t="str">
            <v>CUST-RET</v>
          </cell>
          <cell r="I648">
            <v>0</v>
          </cell>
        </row>
        <row r="649">
          <cell r="B649" t="str">
            <v>ADIT - Other</v>
          </cell>
          <cell r="C649" t="str">
            <v>Intangible</v>
          </cell>
          <cell r="D649" t="str">
            <v>303015-Sfwr-Non Reg 15 Yr</v>
          </cell>
          <cell r="E649" t="str">
            <v>LABXAG</v>
          </cell>
          <cell r="I649">
            <v>0</v>
          </cell>
        </row>
        <row r="650">
          <cell r="B650" t="str">
            <v>ADIT - Other</v>
          </cell>
          <cell r="C650" t="str">
            <v>Intangible</v>
          </cell>
          <cell r="D650" t="str">
            <v>303016-Sfwr-Non Reg 5 Yr</v>
          </cell>
          <cell r="E650" t="str">
            <v>LABXAG</v>
          </cell>
          <cell r="I650">
            <v>0</v>
          </cell>
        </row>
        <row r="651">
          <cell r="B651" t="str">
            <v>ADIT - Other</v>
          </cell>
          <cell r="C651" t="str">
            <v>General</v>
          </cell>
          <cell r="D651" t="str">
            <v>393000-General Stores Equipmen</v>
          </cell>
          <cell r="E651" t="str">
            <v>LABXAG</v>
          </cell>
          <cell r="I651">
            <v>0</v>
          </cell>
        </row>
        <row r="652">
          <cell r="B652" t="str">
            <v>ADIT - Other</v>
          </cell>
          <cell r="C652" t="str">
            <v>General</v>
          </cell>
          <cell r="D652" t="str">
            <v>394000-General Tools &amp; Shop Equi</v>
          </cell>
          <cell r="E652" t="str">
            <v>LABXAG</v>
          </cell>
          <cell r="I652">
            <v>0</v>
          </cell>
        </row>
        <row r="653">
          <cell r="B653" t="str">
            <v>ADIT - Other</v>
          </cell>
          <cell r="C653" t="str">
            <v>General</v>
          </cell>
          <cell r="D653" t="str">
            <v>395000-General Laboratory Equi</v>
          </cell>
          <cell r="E653" t="str">
            <v>LABXAG</v>
          </cell>
          <cell r="I653">
            <v>0</v>
          </cell>
        </row>
        <row r="654">
          <cell r="B654" t="str">
            <v>ADIT - Other</v>
          </cell>
          <cell r="C654" t="str">
            <v>General</v>
          </cell>
          <cell r="D654" t="str">
            <v>397000-General Communication E</v>
          </cell>
          <cell r="E654" t="str">
            <v>LABXAG</v>
          </cell>
          <cell r="I654">
            <v>0</v>
          </cell>
        </row>
        <row r="655">
          <cell r="B655" t="str">
            <v>ADIT - Other</v>
          </cell>
          <cell r="C655" t="str">
            <v>General</v>
          </cell>
          <cell r="D655" t="str">
            <v>397010-General Comm Eq Two Wa</v>
          </cell>
          <cell r="E655" t="str">
            <v>LABXAG</v>
          </cell>
          <cell r="I655">
            <v>0</v>
          </cell>
        </row>
        <row r="656">
          <cell r="B656" t="str">
            <v>ADIT - Other</v>
          </cell>
          <cell r="C656" t="str">
            <v>General</v>
          </cell>
          <cell r="D656" t="str">
            <v>397020-General Comm Eq AE</v>
          </cell>
          <cell r="E656" t="str">
            <v>LABXAG</v>
          </cell>
          <cell r="I656">
            <v>0</v>
          </cell>
        </row>
        <row r="657">
          <cell r="B657" t="str">
            <v>ADIT - Other</v>
          </cell>
          <cell r="C657" t="str">
            <v>General</v>
          </cell>
          <cell r="D657" t="str">
            <v>397030-General Comm Eq EM</v>
          </cell>
          <cell r="E657" t="str">
            <v>LABXAG</v>
          </cell>
          <cell r="I657">
            <v>0</v>
          </cell>
        </row>
        <row r="658">
          <cell r="B658" t="str">
            <v>ADIT - Other</v>
          </cell>
          <cell r="C658" t="str">
            <v>General</v>
          </cell>
          <cell r="D658" t="str">
            <v>397030R-General Comm Eq EM-Retail Related</v>
          </cell>
          <cell r="E658" t="str">
            <v>CUST-RET</v>
          </cell>
          <cell r="I658">
            <v>0</v>
          </cell>
        </row>
        <row r="659">
          <cell r="B659" t="str">
            <v>ADIT - Other</v>
          </cell>
          <cell r="C659" t="str">
            <v>General</v>
          </cell>
          <cell r="D659" t="str">
            <v>398000-General Miscellaneous E</v>
          </cell>
          <cell r="E659" t="str">
            <v>LABXAG</v>
          </cell>
          <cell r="I659">
            <v>0</v>
          </cell>
        </row>
        <row r="660">
          <cell r="B660" t="str">
            <v>ADIT - Other</v>
          </cell>
          <cell r="C660" t="str">
            <v>Non-Plant ADIT</v>
          </cell>
          <cell r="D660" t="str">
            <v>SchM-107 - Pension Expense</v>
          </cell>
          <cell r="E660" t="str">
            <v>LABOR</v>
          </cell>
          <cell r="I660">
            <v>0</v>
          </cell>
        </row>
        <row r="661">
          <cell r="B661" t="str">
            <v>ADIT - Other</v>
          </cell>
          <cell r="C661" t="str">
            <v>Non-Plant ADIT</v>
          </cell>
          <cell r="D661" t="str">
            <v>SchM-126 - Book Unamortized Cost of Reacquired Debt</v>
          </cell>
          <cell r="E661" t="str">
            <v>PIS-NET</v>
          </cell>
          <cell r="I661">
            <v>0</v>
          </cell>
        </row>
        <row r="662">
          <cell r="B662" t="str">
            <v>ADIT - Other</v>
          </cell>
          <cell r="C662" t="str">
            <v>Non-Plant ADIT</v>
          </cell>
          <cell r="D662" t="str">
            <v>SchM-138 - Rate Case Expense</v>
          </cell>
          <cell r="E662" t="str">
            <v>NM</v>
          </cell>
          <cell r="I662">
            <v>0</v>
          </cell>
        </row>
        <row r="663">
          <cell r="B663" t="str">
            <v>ADIT - Other</v>
          </cell>
          <cell r="C663" t="str">
            <v>Non-Plant ADIT</v>
          </cell>
          <cell r="D663" t="str">
            <v>SchM-138 - Rate Case Expense</v>
          </cell>
          <cell r="E663" t="str">
            <v>TX</v>
          </cell>
          <cell r="I663">
            <v>0</v>
          </cell>
        </row>
        <row r="664">
          <cell r="B664" t="str">
            <v>ADIT - Other</v>
          </cell>
          <cell r="C664" t="str">
            <v>Non-Plant ADIT</v>
          </cell>
          <cell r="D664" t="str">
            <v>SchM-146 - State Tax Deduction Cash Vs Accrual - 190</v>
          </cell>
          <cell r="E664" t="str">
            <v>PIS-NET</v>
          </cell>
          <cell r="I664">
            <v>70137.763659985896</v>
          </cell>
        </row>
        <row r="665">
          <cell r="B665" t="str">
            <v>ADIT - Other</v>
          </cell>
          <cell r="C665" t="str">
            <v>Non-Plant ADIT</v>
          </cell>
          <cell r="D665" t="str">
            <v>SchM-147 - State Tax Deduction Cash Vs Accrual - 283</v>
          </cell>
          <cell r="E665" t="str">
            <v>PIS-NET</v>
          </cell>
          <cell r="I665">
            <v>368308.5</v>
          </cell>
        </row>
        <row r="666">
          <cell r="B666" t="str">
            <v>ADIT - Other</v>
          </cell>
          <cell r="C666" t="str">
            <v>Non-Plant ADIT</v>
          </cell>
          <cell r="D666" t="str">
            <v>SchM-168 - Reg Asset-NOx</v>
          </cell>
          <cell r="E666" t="str">
            <v>NM</v>
          </cell>
          <cell r="I666">
            <v>0</v>
          </cell>
        </row>
        <row r="667">
          <cell r="B667" t="str">
            <v>ADIT - Other</v>
          </cell>
          <cell r="C667" t="str">
            <v>Non-Plant ADIT</v>
          </cell>
          <cell r="D667" t="str">
            <v>SchM-189 - OCI Treasury</v>
          </cell>
          <cell r="E667" t="str">
            <v>PIS-NET</v>
          </cell>
          <cell r="I667">
            <v>598.33345517999999</v>
          </cell>
        </row>
        <row r="668">
          <cell r="B668" t="str">
            <v>ADIT - Other</v>
          </cell>
          <cell r="C668" t="str">
            <v>Non-Plant ADIT</v>
          </cell>
          <cell r="D668" t="str">
            <v>SchM-192 - Texas Margin Tax</v>
          </cell>
          <cell r="E668" t="str">
            <v>PIS-NET</v>
          </cell>
          <cell r="I668">
            <v>0</v>
          </cell>
        </row>
        <row r="669">
          <cell r="B669" t="str">
            <v>ADIT - Other</v>
          </cell>
          <cell r="C669" t="str">
            <v>Non-Plant ADIT</v>
          </cell>
          <cell r="D669" t="str">
            <v>SchM-195 - Renewable Energy Standard</v>
          </cell>
          <cell r="E669" t="str">
            <v>PIS-NET</v>
          </cell>
          <cell r="I669">
            <v>981899.59468185995</v>
          </cell>
        </row>
        <row r="670">
          <cell r="B670" t="str">
            <v>ADIT - Other</v>
          </cell>
          <cell r="C670" t="str">
            <v>Non-Plant ADIT</v>
          </cell>
          <cell r="D670" t="str">
            <v>SchM-275 - Reg Asset - Miscellaneous</v>
          </cell>
          <cell r="E670" t="str">
            <v>PIS-NET</v>
          </cell>
          <cell r="I670">
            <v>17238929.133408278</v>
          </cell>
        </row>
        <row r="671">
          <cell r="B671" t="str">
            <v>ADIT - Other</v>
          </cell>
          <cell r="C671" t="str">
            <v>Non-Plant ADIT</v>
          </cell>
          <cell r="D671" t="str">
            <v>SchM-293 - Rate Change</v>
          </cell>
          <cell r="E671" t="str">
            <v>PIS-NET</v>
          </cell>
          <cell r="I671">
            <v>11874051.33</v>
          </cell>
        </row>
        <row r="672">
          <cell r="B672" t="str">
            <v>ADIT - Other</v>
          </cell>
          <cell r="C672" t="str">
            <v>Non-Plant ADIT</v>
          </cell>
          <cell r="D672" t="str">
            <v>SchM-295 - Rate Change on Fin 48 Temp Items - Reg</v>
          </cell>
          <cell r="E672" t="str">
            <v>PIS-NET</v>
          </cell>
          <cell r="I672">
            <v>-1.94</v>
          </cell>
        </row>
        <row r="673">
          <cell r="B673" t="str">
            <v>ADIT - Other</v>
          </cell>
          <cell r="C673" t="str">
            <v>Non-Plant ADIT</v>
          </cell>
          <cell r="D673" t="str">
            <v>SchM-299 - Operating Lease</v>
          </cell>
          <cell r="E673" t="str">
            <v>PIS-NET</v>
          </cell>
          <cell r="I673">
            <v>0</v>
          </cell>
        </row>
        <row r="674">
          <cell r="B674" t="str">
            <v>ADIT - Other</v>
          </cell>
          <cell r="C674" t="str">
            <v>Non-Plant ADIT</v>
          </cell>
          <cell r="D674" t="str">
            <v>SchM-300 - Reg A/L - Emergency Spec Response</v>
          </cell>
          <cell r="E674" t="str">
            <v>PIS-NET</v>
          </cell>
          <cell r="I674">
            <v>0</v>
          </cell>
        </row>
        <row r="675">
          <cell r="B675" t="str">
            <v>ADIT - Other</v>
          </cell>
          <cell r="E675" t="str">
            <v>Sub-Total ADIT - Other</v>
          </cell>
          <cell r="I675">
            <v>30533922.715205301</v>
          </cell>
        </row>
        <row r="677">
          <cell r="B677" t="str">
            <v>Reg Assets</v>
          </cell>
          <cell r="C677" t="str">
            <v>Other Rate Base</v>
          </cell>
          <cell r="D677" t="str">
            <v>182300NQP-Prepaid Pension Asset Non-Qualified</v>
          </cell>
          <cell r="E677" t="str">
            <v>LABOR</v>
          </cell>
          <cell r="I677">
            <v>440286.83615384612</v>
          </cell>
        </row>
        <row r="678">
          <cell r="B678" t="str">
            <v>Reg Assets</v>
          </cell>
          <cell r="C678" t="str">
            <v>Other Rate Base</v>
          </cell>
          <cell r="D678" t="str">
            <v>182300QP-Prepaid Pension Asset Qualified</v>
          </cell>
          <cell r="E678" t="str">
            <v>LABOR</v>
          </cell>
          <cell r="I678">
            <v>0</v>
          </cell>
        </row>
        <row r="679">
          <cell r="B679" t="str">
            <v>Reg Assets</v>
          </cell>
          <cell r="C679" t="str">
            <v>Other Rate Base</v>
          </cell>
          <cell r="D679" t="str">
            <v>182300TXMTR-Reg Asset Texas Restrucuting Meters</v>
          </cell>
          <cell r="E679" t="str">
            <v>TX</v>
          </cell>
          <cell r="I679">
            <v>0</v>
          </cell>
        </row>
        <row r="680">
          <cell r="B680" t="str">
            <v>Reg Assets</v>
          </cell>
          <cell r="E680" t="str">
            <v>Sub-Total Reg Assets</v>
          </cell>
          <cell r="I680">
            <v>440286.83615384612</v>
          </cell>
        </row>
        <row r="682">
          <cell r="B682" t="str">
            <v>Cust Deposits</v>
          </cell>
          <cell r="C682" t="str">
            <v>Other Rate Base</v>
          </cell>
          <cell r="D682" t="str">
            <v>23500-Customer Deposits</v>
          </cell>
          <cell r="E682" t="str">
            <v>NM</v>
          </cell>
          <cell r="I682">
            <v>0</v>
          </cell>
        </row>
        <row r="683">
          <cell r="B683" t="str">
            <v>Cust Deposits</v>
          </cell>
          <cell r="C683" t="str">
            <v>Other Rate Base</v>
          </cell>
          <cell r="D683" t="str">
            <v>23500-Customer Deposits</v>
          </cell>
          <cell r="E683" t="str">
            <v>TX</v>
          </cell>
          <cell r="I683">
            <v>0</v>
          </cell>
        </row>
        <row r="684">
          <cell r="B684" t="str">
            <v>Cust Deposits</v>
          </cell>
          <cell r="E684" t="str">
            <v>Sub-Total Cust Deposits</v>
          </cell>
          <cell r="I684">
            <v>0</v>
          </cell>
        </row>
        <row r="686">
          <cell r="B686" t="str">
            <v>Reg Liabilities - Retiree Medical</v>
          </cell>
          <cell r="C686" t="str">
            <v>Other Rate Base</v>
          </cell>
          <cell r="D686" t="str">
            <v>25410-Reg Liability - Retiree Medical</v>
          </cell>
          <cell r="E686" t="str">
            <v>LABOR</v>
          </cell>
          <cell r="I686">
            <v>0</v>
          </cell>
        </row>
        <row r="687">
          <cell r="B687" t="str">
            <v>Reg Liabilities - Retiree Medical</v>
          </cell>
          <cell r="C687" t="str">
            <v>Other Rate Base</v>
          </cell>
          <cell r="D687" t="str">
            <v>25430-Retiree Liability FAS 158/106</v>
          </cell>
          <cell r="E687" t="str">
            <v>LABOR</v>
          </cell>
          <cell r="I687">
            <v>0</v>
          </cell>
        </row>
        <row r="688">
          <cell r="B688" t="str">
            <v>Reg Liabilities - Retiree Medical</v>
          </cell>
          <cell r="E688" t="str">
            <v>Sub-Total Reg Liabilities - Retiree Medical</v>
          </cell>
          <cell r="I688">
            <v>0</v>
          </cell>
        </row>
      </sheetData>
      <sheetData sheetId="13">
        <row r="8">
          <cell r="B8" t="str">
            <v>Plant in Service</v>
          </cell>
          <cell r="C8" t="str">
            <v>Intangible</v>
          </cell>
          <cell r="D8" t="str">
            <v>303003-Intg Misc Computr Softwar</v>
          </cell>
          <cell r="E8" t="str">
            <v>LABXAG</v>
          </cell>
          <cell r="G8">
            <v>-3347.85</v>
          </cell>
        </row>
        <row r="9">
          <cell r="B9" t="str">
            <v>Plant in Service</v>
          </cell>
          <cell r="C9" t="str">
            <v>Intangible</v>
          </cell>
          <cell r="D9" t="str">
            <v>303004-Intg Misc Computr Softwar</v>
          </cell>
          <cell r="E9" t="str">
            <v>LABXAG</v>
          </cell>
          <cell r="G9">
            <v>-29363.634999999998</v>
          </cell>
        </row>
        <row r="10">
          <cell r="B10" t="str">
            <v>Plant in Service</v>
          </cell>
          <cell r="C10" t="str">
            <v>Intangible</v>
          </cell>
          <cell r="D10" t="str">
            <v>303005-Intg Misc Computr Soft 15y</v>
          </cell>
          <cell r="E10" t="str">
            <v>LABXAG</v>
          </cell>
          <cell r="G10">
            <v>25.975000000000001</v>
          </cell>
        </row>
        <row r="11">
          <cell r="B11" t="str">
            <v>Plant in Service</v>
          </cell>
          <cell r="C11" t="str">
            <v>Intangible</v>
          </cell>
          <cell r="D11" t="str">
            <v>303007-Intg Misc Computr Softwar</v>
          </cell>
          <cell r="E11" t="str">
            <v>LABXAG</v>
          </cell>
          <cell r="G11">
            <v>-26739.1</v>
          </cell>
        </row>
        <row r="12">
          <cell r="B12" t="str">
            <v>Plant in Service</v>
          </cell>
          <cell r="C12" t="str">
            <v>Intangible</v>
          </cell>
          <cell r="D12" t="str">
            <v>303014-Intg CRS Computr Softwar</v>
          </cell>
          <cell r="E12" t="str">
            <v>CUST-RET</v>
          </cell>
          <cell r="G12">
            <v>-153.66</v>
          </cell>
        </row>
        <row r="13">
          <cell r="B13" t="str">
            <v>Plant in Service</v>
          </cell>
          <cell r="C13" t="str">
            <v>Steam Production</v>
          </cell>
          <cell r="D13" t="str">
            <v>311000E-Steam Prod Str &amp; Improv</v>
          </cell>
          <cell r="E13" t="str">
            <v>12CP-PROD</v>
          </cell>
          <cell r="G13">
            <v>-11138.79</v>
          </cell>
        </row>
        <row r="14">
          <cell r="B14" t="str">
            <v>Plant in Service</v>
          </cell>
          <cell r="C14" t="str">
            <v>Steam Production</v>
          </cell>
          <cell r="D14" t="str">
            <v>311001-Steam Prod Str&amp;Imp-TolkSC</v>
          </cell>
          <cell r="E14" t="str">
            <v>12CP-PROD</v>
          </cell>
          <cell r="G14">
            <v>-21.475000000000001</v>
          </cell>
        </row>
        <row r="15">
          <cell r="B15" t="str">
            <v>Plant in Service</v>
          </cell>
          <cell r="C15" t="str">
            <v>Steam Production</v>
          </cell>
          <cell r="D15" t="str">
            <v>312000E-Steam Prod Boiler Plant E</v>
          </cell>
          <cell r="E15" t="str">
            <v>12CP-PROD</v>
          </cell>
          <cell r="G15">
            <v>-47125.025000000001</v>
          </cell>
        </row>
        <row r="16">
          <cell r="B16" t="str">
            <v>Plant in Service</v>
          </cell>
          <cell r="C16" t="str">
            <v>Steam Production</v>
          </cell>
          <cell r="D16" t="str">
            <v>314000-Steam Prod Turbogen Unit</v>
          </cell>
          <cell r="E16" t="str">
            <v>12CP-PROD</v>
          </cell>
          <cell r="G16">
            <v>-17923.294999999998</v>
          </cell>
        </row>
        <row r="17">
          <cell r="B17" t="str">
            <v>Plant in Service</v>
          </cell>
          <cell r="C17" t="str">
            <v>Steam Production</v>
          </cell>
          <cell r="D17" t="str">
            <v>315000E-Steam Prod Acc Elec Eq</v>
          </cell>
          <cell r="E17" t="str">
            <v>12CP-PROD</v>
          </cell>
          <cell r="G17">
            <v>-10903.865</v>
          </cell>
        </row>
        <row r="18">
          <cell r="B18" t="str">
            <v>Plant in Service</v>
          </cell>
          <cell r="C18" t="str">
            <v>Steam Production</v>
          </cell>
          <cell r="D18" t="str">
            <v>316000E-Steam Prod Misc Pwr Plt E</v>
          </cell>
          <cell r="E18" t="str">
            <v>12CP-PROD</v>
          </cell>
          <cell r="G18">
            <v>-2285.4699999999998</v>
          </cell>
        </row>
        <row r="19">
          <cell r="B19" t="str">
            <v>Plant in Service</v>
          </cell>
          <cell r="C19" t="str">
            <v>Other Production</v>
          </cell>
          <cell r="D19" t="str">
            <v>341045-Other Prod Str &amp; Imp-Wind</v>
          </cell>
          <cell r="E19" t="str">
            <v>ENERGY</v>
          </cell>
          <cell r="G19">
            <v>-3360.2996908989198</v>
          </cell>
        </row>
        <row r="20">
          <cell r="B20" t="str">
            <v>Plant in Service</v>
          </cell>
          <cell r="C20" t="str">
            <v>Other Production</v>
          </cell>
          <cell r="D20" t="str">
            <v>343000-Other Prod Prime Mover</v>
          </cell>
          <cell r="E20" t="str">
            <v>12CP-PROD</v>
          </cell>
          <cell r="G20">
            <v>-1873.08</v>
          </cell>
        </row>
        <row r="21">
          <cell r="B21" t="str">
            <v>Plant in Service</v>
          </cell>
          <cell r="C21" t="str">
            <v>Other Production</v>
          </cell>
          <cell r="D21" t="str">
            <v>344000E-Other Prod Generator</v>
          </cell>
          <cell r="E21" t="str">
            <v>12CP-PROD</v>
          </cell>
          <cell r="G21">
            <v>-14504.895</v>
          </cell>
        </row>
        <row r="22">
          <cell r="B22" t="str">
            <v>Plant in Service</v>
          </cell>
          <cell r="C22" t="str">
            <v>Other Production</v>
          </cell>
          <cell r="D22" t="str">
            <v>344045-Other Prod Generator-Wind</v>
          </cell>
          <cell r="E22" t="str">
            <v>ENERGY</v>
          </cell>
          <cell r="G22">
            <v>-36262.368376741702</v>
          </cell>
        </row>
        <row r="23">
          <cell r="B23" t="str">
            <v>Plant in Service</v>
          </cell>
          <cell r="C23" t="str">
            <v>Other Production</v>
          </cell>
          <cell r="D23" t="str">
            <v>345000E-Other Prod Access Elect Equip</v>
          </cell>
          <cell r="E23" t="str">
            <v>12CP-PROD</v>
          </cell>
          <cell r="G23">
            <v>-2457.8249999999998</v>
          </cell>
        </row>
        <row r="24">
          <cell r="B24" t="str">
            <v>Plant in Service</v>
          </cell>
          <cell r="C24" t="str">
            <v>Other Production</v>
          </cell>
          <cell r="D24" t="str">
            <v>345045-Other Prod Acc El Eq-Wind</v>
          </cell>
          <cell r="E24" t="str">
            <v>ENERGY</v>
          </cell>
          <cell r="G24">
            <v>-2389.62436777729</v>
          </cell>
        </row>
        <row r="25">
          <cell r="B25" t="str">
            <v>Plant in Service</v>
          </cell>
          <cell r="C25" t="str">
            <v>Other Production</v>
          </cell>
          <cell r="D25" t="str">
            <v>346045-Other Prod Misc P Eq-Wind</v>
          </cell>
          <cell r="E25" t="str">
            <v>ENERGY</v>
          </cell>
          <cell r="G25">
            <v>-1.7564582059712001E-2</v>
          </cell>
        </row>
        <row r="26">
          <cell r="B26" t="str">
            <v>Plant in Service</v>
          </cell>
          <cell r="C26" t="str">
            <v>Transmission</v>
          </cell>
          <cell r="D26" t="str">
            <v>350001-Tran Land Owned in Fe</v>
          </cell>
          <cell r="E26" t="str">
            <v>12CP-TRAN</v>
          </cell>
          <cell r="G26">
            <v>-548.26</v>
          </cell>
        </row>
        <row r="27">
          <cell r="B27" t="str">
            <v>Plant in Service</v>
          </cell>
          <cell r="C27" t="str">
            <v>Transmission</v>
          </cell>
          <cell r="D27" t="str">
            <v>350002E-Transmission Land Right</v>
          </cell>
          <cell r="E27" t="str">
            <v>12CP-TRAN</v>
          </cell>
          <cell r="G27">
            <v>-1838.5218175972554</v>
          </cell>
        </row>
        <row r="28">
          <cell r="B28" t="str">
            <v>Plant in Service</v>
          </cell>
          <cell r="C28" t="str">
            <v>Transmission</v>
          </cell>
          <cell r="D28" t="str">
            <v>350002ERN-Transmission Land Right Radial NM</v>
          </cell>
          <cell r="E28" t="str">
            <v>NM</v>
          </cell>
          <cell r="G28">
            <v>-38.933069042445858</v>
          </cell>
        </row>
        <row r="29">
          <cell r="B29" t="str">
            <v>Plant in Service</v>
          </cell>
          <cell r="C29" t="str">
            <v>Transmission</v>
          </cell>
          <cell r="D29" t="str">
            <v>350002ERT-Transmission Land Right Radial TX</v>
          </cell>
          <cell r="E29" t="str">
            <v>TX</v>
          </cell>
          <cell r="G29">
            <v>-61.18485053440719</v>
          </cell>
        </row>
        <row r="30">
          <cell r="B30" t="str">
            <v>Plant in Service</v>
          </cell>
          <cell r="C30" t="str">
            <v>Transmission</v>
          </cell>
          <cell r="D30" t="str">
            <v>350002ERW-Transmission Land Right Radial Wholesale</v>
          </cell>
          <cell r="E30" t="str">
            <v>WHLS</v>
          </cell>
          <cell r="G30">
            <v>-12.055427586041967</v>
          </cell>
        </row>
        <row r="31">
          <cell r="B31" t="str">
            <v>Plant in Service</v>
          </cell>
          <cell r="C31" t="str">
            <v>Transmission</v>
          </cell>
          <cell r="D31" t="str">
            <v>352000-Transmission Str &amp; Improv</v>
          </cell>
          <cell r="E31" t="str">
            <v>12CP-TRAN</v>
          </cell>
          <cell r="G31">
            <v>-9373.6345784668392</v>
          </cell>
        </row>
        <row r="32">
          <cell r="B32" t="str">
            <v>Plant in Service</v>
          </cell>
          <cell r="C32" t="str">
            <v>Transmission</v>
          </cell>
          <cell r="D32" t="str">
            <v>352045-Tran Str &amp; Impr-Wind</v>
          </cell>
          <cell r="E32" t="str">
            <v>ENERGY</v>
          </cell>
          <cell r="G32">
            <v>-249.032822350846</v>
          </cell>
        </row>
        <row r="33">
          <cell r="B33" t="str">
            <v>Plant in Service</v>
          </cell>
          <cell r="C33" t="str">
            <v>Transmission</v>
          </cell>
          <cell r="D33" t="str">
            <v>353000E-Transmission Station</v>
          </cell>
          <cell r="E33" t="str">
            <v>12CP-TRAN</v>
          </cell>
          <cell r="G33">
            <v>-151037.90732895199</v>
          </cell>
        </row>
        <row r="34">
          <cell r="B34" t="str">
            <v>Plant in Service</v>
          </cell>
          <cell r="C34" t="str">
            <v>Transmission</v>
          </cell>
          <cell r="D34" t="str">
            <v>353010-Tran Station Equip Pro</v>
          </cell>
          <cell r="E34" t="str">
            <v>12CP-PROD</v>
          </cell>
          <cell r="G34">
            <v>10857.18</v>
          </cell>
        </row>
        <row r="35">
          <cell r="B35" t="str">
            <v>Plant in Service</v>
          </cell>
          <cell r="C35" t="str">
            <v>Transmission</v>
          </cell>
          <cell r="D35" t="str">
            <v>353045-Tran Station Equip-Wind</v>
          </cell>
          <cell r="E35" t="str">
            <v>ENERGY</v>
          </cell>
          <cell r="G35">
            <v>-12036.297684385299</v>
          </cell>
        </row>
        <row r="36">
          <cell r="B36" t="str">
            <v>Plant in Service</v>
          </cell>
          <cell r="C36" t="str">
            <v>Transmission</v>
          </cell>
          <cell r="D36" t="str">
            <v>355000E</v>
          </cell>
          <cell r="E36" t="str">
            <v>12CP-TRAN</v>
          </cell>
          <cell r="G36">
            <v>-72201.497494243566</v>
          </cell>
        </row>
        <row r="37">
          <cell r="B37" t="str">
            <v>Plant in Service</v>
          </cell>
          <cell r="C37" t="str">
            <v>Transmission</v>
          </cell>
          <cell r="D37" t="str">
            <v>355000ERN-Tran Poles &amp; Fixtures Radial NM</v>
          </cell>
          <cell r="E37" t="str">
            <v>NM</v>
          </cell>
          <cell r="G37">
            <v>-1528.9597653973267</v>
          </cell>
        </row>
        <row r="38">
          <cell r="B38" t="str">
            <v>Plant in Service</v>
          </cell>
          <cell r="C38" t="str">
            <v>Transmission</v>
          </cell>
          <cell r="D38" t="str">
            <v>355000ERT-Tran Poles &amp; Fixtures Radial TX</v>
          </cell>
          <cell r="E38" t="str">
            <v>TX</v>
          </cell>
          <cell r="G38">
            <v>-2402.8204562288147</v>
          </cell>
        </row>
        <row r="39">
          <cell r="B39" t="str">
            <v>Plant in Service</v>
          </cell>
          <cell r="C39" t="str">
            <v>Transmission</v>
          </cell>
          <cell r="D39" t="str">
            <v>355000ERW-Tran Poles &amp; Fixtures Radial Wholesale</v>
          </cell>
          <cell r="E39" t="str">
            <v>WHLS</v>
          </cell>
          <cell r="G39">
            <v>-473.43464533001099</v>
          </cell>
        </row>
        <row r="40">
          <cell r="B40" t="str">
            <v>Plant in Service</v>
          </cell>
          <cell r="C40" t="str">
            <v>Transmission</v>
          </cell>
          <cell r="D40" t="str">
            <v>355045-Tran Poles &amp; Fixtures-Wind</v>
          </cell>
          <cell r="E40" t="str">
            <v>ENERGY</v>
          </cell>
          <cell r="G40">
            <v>-5134.6736825029802</v>
          </cell>
        </row>
        <row r="41">
          <cell r="B41" t="str">
            <v>Plant in Service</v>
          </cell>
          <cell r="C41" t="str">
            <v>Transmission</v>
          </cell>
          <cell r="D41" t="str">
            <v>356000E-Tran OH Conductor &amp; D</v>
          </cell>
          <cell r="E41" t="str">
            <v>12CP-TRAN</v>
          </cell>
          <cell r="G41">
            <v>-25373.381199855594</v>
          </cell>
        </row>
        <row r="42">
          <cell r="B42" t="str">
            <v>Plant in Service</v>
          </cell>
          <cell r="C42" t="str">
            <v>Transmission</v>
          </cell>
          <cell r="D42" t="str">
            <v>356000ERN-Tran OH Conductor&amp; D Radial NM</v>
          </cell>
          <cell r="E42" t="str">
            <v>NM</v>
          </cell>
          <cell r="G42">
            <v>-537.31404905779357</v>
          </cell>
        </row>
        <row r="43">
          <cell r="B43" t="str">
            <v>Plant in Service</v>
          </cell>
          <cell r="C43" t="str">
            <v>Transmission</v>
          </cell>
          <cell r="D43" t="str">
            <v>356000ERT-Tran OH Conductor &amp; D Radial TX</v>
          </cell>
          <cell r="E43" t="str">
            <v>TX</v>
          </cell>
          <cell r="G43">
            <v>-844.41017855018094</v>
          </cell>
        </row>
        <row r="44">
          <cell r="B44" t="str">
            <v>Plant in Service</v>
          </cell>
          <cell r="C44" t="str">
            <v>Transmission</v>
          </cell>
          <cell r="D44" t="str">
            <v>356000ERW-Tran OH Conductor &amp; D Radial Wholesale</v>
          </cell>
          <cell r="E44" t="str">
            <v>WHLS</v>
          </cell>
          <cell r="G44">
            <v>-166.37657314703947</v>
          </cell>
        </row>
        <row r="45">
          <cell r="B45" t="str">
            <v>Plant in Service</v>
          </cell>
          <cell r="C45" t="str">
            <v>Transmission</v>
          </cell>
          <cell r="D45" t="str">
            <v>356010-Tran OH Cond &amp; Device-Prod</v>
          </cell>
          <cell r="E45" t="str">
            <v>12CP-PROD</v>
          </cell>
          <cell r="G45">
            <v>3.27643398916591</v>
          </cell>
        </row>
        <row r="46">
          <cell r="B46" t="str">
            <v>Plant in Service</v>
          </cell>
          <cell r="C46" t="str">
            <v>Transmission</v>
          </cell>
          <cell r="D46" t="str">
            <v>356045-Tran OH Cond &amp; Device-Wind</v>
          </cell>
          <cell r="E46" t="str">
            <v>ENERGY</v>
          </cell>
          <cell r="G46">
            <v>-1684.51581076087</v>
          </cell>
        </row>
        <row r="47">
          <cell r="B47" t="str">
            <v>Plant in Service</v>
          </cell>
          <cell r="C47" t="str">
            <v>Distribution</v>
          </cell>
          <cell r="D47" t="str">
            <v>360001E-Dist Land Owned in Fee</v>
          </cell>
          <cell r="E47" t="str">
            <v>NM</v>
          </cell>
          <cell r="G47">
            <v>-253.56</v>
          </cell>
        </row>
        <row r="48">
          <cell r="B48" t="str">
            <v>Plant in Service</v>
          </cell>
          <cell r="C48" t="str">
            <v>Distribution</v>
          </cell>
          <cell r="D48" t="str">
            <v>360001E-Dist Land Owned in Fee</v>
          </cell>
          <cell r="E48" t="str">
            <v>TX</v>
          </cell>
          <cell r="G48">
            <v>-1038.7049999999999</v>
          </cell>
        </row>
        <row r="49">
          <cell r="B49" t="str">
            <v>Plant in Service</v>
          </cell>
          <cell r="C49" t="str">
            <v>Distribution</v>
          </cell>
          <cell r="D49" t="str">
            <v>361000E-Str &amp; Improv</v>
          </cell>
          <cell r="E49" t="str">
            <v>NM</v>
          </cell>
          <cell r="G49">
            <v>-5634.2203204730904</v>
          </cell>
        </row>
        <row r="50">
          <cell r="B50" t="str">
            <v>Plant in Service</v>
          </cell>
          <cell r="C50" t="str">
            <v>Distribution</v>
          </cell>
          <cell r="D50" t="str">
            <v>361000E-Str &amp; Improv</v>
          </cell>
          <cell r="E50" t="str">
            <v>TX</v>
          </cell>
          <cell r="G50">
            <v>-10928.822838386801</v>
          </cell>
        </row>
        <row r="51">
          <cell r="B51" t="str">
            <v>Plant in Service</v>
          </cell>
          <cell r="C51" t="str">
            <v>Distribution</v>
          </cell>
          <cell r="D51" t="str">
            <v>362000E-Other Eq</v>
          </cell>
          <cell r="E51" t="str">
            <v>NM</v>
          </cell>
          <cell r="G51">
            <v>-9952.0796795268998</v>
          </cell>
        </row>
        <row r="52">
          <cell r="B52" t="str">
            <v>Plant in Service</v>
          </cell>
          <cell r="C52" t="str">
            <v>Distribution</v>
          </cell>
          <cell r="D52" t="str">
            <v>362000E-Other Eq</v>
          </cell>
          <cell r="E52" t="str">
            <v>TX</v>
          </cell>
          <cell r="G52">
            <v>-21731.2876888885</v>
          </cell>
        </row>
        <row r="53">
          <cell r="B53" t="str">
            <v>Plant in Service</v>
          </cell>
          <cell r="C53" t="str">
            <v>Distribution</v>
          </cell>
          <cell r="D53" t="str">
            <v>364000-Dist Poles, Towers &amp; Fixt</v>
          </cell>
          <cell r="E53" t="str">
            <v>NM</v>
          </cell>
          <cell r="G53">
            <v>-21862.361061516</v>
          </cell>
        </row>
        <row r="54">
          <cell r="B54" t="str">
            <v>Plant in Service</v>
          </cell>
          <cell r="C54" t="str">
            <v>Distribution</v>
          </cell>
          <cell r="D54" t="str">
            <v>364000-Dist Poles, Towers &amp; Fixt</v>
          </cell>
          <cell r="E54" t="str">
            <v>TX</v>
          </cell>
          <cell r="G54">
            <v>-65203.911468341401</v>
          </cell>
        </row>
        <row r="55">
          <cell r="B55" t="str">
            <v>Plant in Service</v>
          </cell>
          <cell r="C55" t="str">
            <v>Distribution</v>
          </cell>
          <cell r="D55" t="str">
            <v>365000-Dist OH Conductor &amp; Devic</v>
          </cell>
          <cell r="E55" t="str">
            <v>NM</v>
          </cell>
          <cell r="G55">
            <v>-10278.178909559299</v>
          </cell>
        </row>
        <row r="56">
          <cell r="B56" t="str">
            <v>Plant in Service</v>
          </cell>
          <cell r="C56" t="str">
            <v>Distribution</v>
          </cell>
          <cell r="D56" t="str">
            <v>365000-Dist OH Conductor &amp; Devic</v>
          </cell>
          <cell r="E56" t="str">
            <v>TX</v>
          </cell>
          <cell r="G56">
            <v>-26253.816180333699</v>
          </cell>
        </row>
        <row r="57">
          <cell r="B57" t="str">
            <v>Plant in Service</v>
          </cell>
          <cell r="C57" t="str">
            <v>Distribution</v>
          </cell>
          <cell r="D57" t="str">
            <v>366000E-Dist Underground Cond</v>
          </cell>
          <cell r="E57" t="str">
            <v>NM</v>
          </cell>
          <cell r="G57">
            <v>-201.14953995763599</v>
          </cell>
        </row>
        <row r="58">
          <cell r="B58" t="str">
            <v>Plant in Service</v>
          </cell>
          <cell r="C58" t="str">
            <v>Distribution</v>
          </cell>
          <cell r="D58" t="str">
            <v>366000E-Dist Underground Cond</v>
          </cell>
          <cell r="E58" t="str">
            <v>TX</v>
          </cell>
          <cell r="G58">
            <v>-2405.4709771544999</v>
          </cell>
        </row>
        <row r="59">
          <cell r="B59" t="str">
            <v>Plant in Service</v>
          </cell>
          <cell r="C59" t="str">
            <v>Distribution</v>
          </cell>
          <cell r="D59" t="str">
            <v>367000E-Dist UG Conductor &amp; D</v>
          </cell>
          <cell r="E59" t="str">
            <v>NM</v>
          </cell>
          <cell r="G59">
            <v>-2777.2944095904791</v>
          </cell>
        </row>
        <row r="60">
          <cell r="B60" t="str">
            <v>Plant in Service</v>
          </cell>
          <cell r="C60" t="str">
            <v>Distribution</v>
          </cell>
          <cell r="D60" t="str">
            <v>367000E-Dist UG Conductor &amp; D</v>
          </cell>
          <cell r="E60" t="str">
            <v>TX</v>
          </cell>
          <cell r="G60">
            <v>-9051.6035042673466</v>
          </cell>
        </row>
        <row r="61">
          <cell r="B61" t="str">
            <v>Plant in Service</v>
          </cell>
          <cell r="C61" t="str">
            <v>Distribution</v>
          </cell>
          <cell r="D61" t="str">
            <v>368000E-Dist Line Transformer</v>
          </cell>
          <cell r="E61" t="str">
            <v>NM</v>
          </cell>
          <cell r="G61">
            <v>-798.17249046214602</v>
          </cell>
        </row>
        <row r="62">
          <cell r="B62" t="str">
            <v>Plant in Service</v>
          </cell>
          <cell r="C62" t="str">
            <v>Distribution</v>
          </cell>
          <cell r="D62" t="str">
            <v>368000E-Dist Line Transformer</v>
          </cell>
          <cell r="E62" t="str">
            <v>TX</v>
          </cell>
          <cell r="G62">
            <v>-454.117951396232</v>
          </cell>
        </row>
        <row r="63">
          <cell r="B63" t="str">
            <v>Plant in Service</v>
          </cell>
          <cell r="C63" t="str">
            <v>Distribution</v>
          </cell>
          <cell r="D63" t="str">
            <v>369010-Distribution Services O</v>
          </cell>
          <cell r="E63" t="str">
            <v>NM</v>
          </cell>
          <cell r="G63">
            <v>-3343.7482341659802</v>
          </cell>
        </row>
        <row r="64">
          <cell r="B64" t="str">
            <v>Plant in Service</v>
          </cell>
          <cell r="C64" t="str">
            <v>Distribution</v>
          </cell>
          <cell r="D64" t="str">
            <v>369010-Distribution Services O</v>
          </cell>
          <cell r="E64" t="str">
            <v>TX</v>
          </cell>
          <cell r="G64">
            <v>-6293.9761257544196</v>
          </cell>
        </row>
        <row r="65">
          <cell r="B65" t="str">
            <v>Plant in Service</v>
          </cell>
          <cell r="C65" t="str">
            <v>Distribution</v>
          </cell>
          <cell r="D65" t="str">
            <v>369020-Distribution Services U</v>
          </cell>
          <cell r="E65" t="str">
            <v>NM</v>
          </cell>
          <cell r="G65">
            <v>-2163.37386486286</v>
          </cell>
        </row>
        <row r="66">
          <cell r="B66" t="str">
            <v>Plant in Service</v>
          </cell>
          <cell r="C66" t="str">
            <v>Distribution</v>
          </cell>
          <cell r="D66" t="str">
            <v>369020-Distribution Services U</v>
          </cell>
          <cell r="E66" t="str">
            <v>TX</v>
          </cell>
          <cell r="G66">
            <v>-8173.67761110012</v>
          </cell>
        </row>
        <row r="67">
          <cell r="B67" t="str">
            <v>Plant in Service</v>
          </cell>
          <cell r="C67" t="str">
            <v>Distribution</v>
          </cell>
          <cell r="D67" t="str">
            <v>373000-Dist Street Light &amp; Sg Sy</v>
          </cell>
          <cell r="E67" t="str">
            <v>NM</v>
          </cell>
          <cell r="G67">
            <v>-7517.8614898856003</v>
          </cell>
        </row>
        <row r="68">
          <cell r="B68" t="str">
            <v>Plant in Service</v>
          </cell>
          <cell r="C68" t="str">
            <v>Distribution</v>
          </cell>
          <cell r="D68" t="str">
            <v>373000-Dist Street Light &amp; Sg Sy</v>
          </cell>
          <cell r="E68" t="str">
            <v>TX</v>
          </cell>
          <cell r="G68">
            <v>-14534.3156543771</v>
          </cell>
        </row>
        <row r="69">
          <cell r="B69" t="str">
            <v>Plant in Service</v>
          </cell>
          <cell r="C69" t="str">
            <v>General</v>
          </cell>
          <cell r="D69" t="str">
            <v>390000-Genl Structures &amp; Improv</v>
          </cell>
          <cell r="E69" t="str">
            <v>LABXAG</v>
          </cell>
          <cell r="G69">
            <v>-7834.5150000000003</v>
          </cell>
        </row>
        <row r="70">
          <cell r="B70" t="str">
            <v>Plant in Service</v>
          </cell>
          <cell r="C70" t="str">
            <v>General</v>
          </cell>
          <cell r="D70" t="str">
            <v>391000-General Office Furn &amp; E</v>
          </cell>
          <cell r="E70" t="str">
            <v>LABXAG</v>
          </cell>
          <cell r="G70">
            <v>-78.724999999999994</v>
          </cell>
        </row>
        <row r="71">
          <cell r="B71" t="str">
            <v>Plant in Service</v>
          </cell>
          <cell r="C71" t="str">
            <v>General</v>
          </cell>
          <cell r="D71" t="str">
            <v>391004-General Info Sys Computer</v>
          </cell>
          <cell r="E71" t="str">
            <v>LABXAG</v>
          </cell>
          <cell r="G71">
            <v>-61208.4</v>
          </cell>
        </row>
        <row r="72">
          <cell r="B72" t="str">
            <v>Plant in Service</v>
          </cell>
          <cell r="C72" t="str">
            <v>General</v>
          </cell>
          <cell r="D72" t="str">
            <v>392010-General Transp Eq Grp</v>
          </cell>
          <cell r="E72" t="str">
            <v>LABXAG</v>
          </cell>
          <cell r="G72">
            <v>-547.47410438132704</v>
          </cell>
        </row>
        <row r="73">
          <cell r="B73" t="str">
            <v>Plant in Service</v>
          </cell>
          <cell r="C73" t="str">
            <v>General</v>
          </cell>
          <cell r="D73" t="str">
            <v>392020-General Transp Eq Grp 2</v>
          </cell>
          <cell r="E73" t="str">
            <v>LABXAG</v>
          </cell>
          <cell r="G73">
            <v>-2138.7790822480001</v>
          </cell>
        </row>
        <row r="74">
          <cell r="B74" t="str">
            <v>Plant in Service</v>
          </cell>
          <cell r="C74" t="str">
            <v>General</v>
          </cell>
          <cell r="D74" t="str">
            <v>392030-General Transp Eq Trailer</v>
          </cell>
          <cell r="E74" t="str">
            <v>LABXAG</v>
          </cell>
          <cell r="G74">
            <v>-1505.13603048345</v>
          </cell>
        </row>
        <row r="75">
          <cell r="B75" t="str">
            <v>Plant in Service</v>
          </cell>
          <cell r="C75" t="str">
            <v>General</v>
          </cell>
          <cell r="D75" t="str">
            <v>392040-General Transp Eq Grp 4</v>
          </cell>
          <cell r="E75" t="str">
            <v>LABXAG</v>
          </cell>
          <cell r="G75">
            <v>-1194.61276302857</v>
          </cell>
        </row>
        <row r="76">
          <cell r="B76" t="str">
            <v>Plant in Service</v>
          </cell>
          <cell r="C76" t="str">
            <v>General</v>
          </cell>
          <cell r="D76" t="str">
            <v>394000-General Tools &amp; Shop Equi</v>
          </cell>
          <cell r="E76" t="str">
            <v>LABXAG</v>
          </cell>
          <cell r="G76">
            <v>-26.3630198586517</v>
          </cell>
        </row>
        <row r="77">
          <cell r="B77" t="str">
            <v>Plant in Service</v>
          </cell>
          <cell r="C77" t="str">
            <v>General</v>
          </cell>
          <cell r="D77" t="str">
            <v>397000-General Communication E</v>
          </cell>
          <cell r="E77" t="str">
            <v>LABXAG</v>
          </cell>
          <cell r="G77">
            <v>-421.71191611387297</v>
          </cell>
        </row>
        <row r="78">
          <cell r="B78" t="str">
            <v>Plant in Service</v>
          </cell>
          <cell r="C78" t="str">
            <v>General</v>
          </cell>
          <cell r="D78" t="str">
            <v>397010-General Comm Eq Two Wa</v>
          </cell>
          <cell r="E78" t="str">
            <v>LABXAG</v>
          </cell>
          <cell r="G78">
            <v>-9493.9780838861207</v>
          </cell>
        </row>
        <row r="79">
          <cell r="B79" t="str">
            <v>Plant in Service</v>
          </cell>
          <cell r="G79">
            <v>-799808.45499999996</v>
          </cell>
        </row>
        <row r="81">
          <cell r="B81" t="str">
            <v>Reserve</v>
          </cell>
          <cell r="C81" t="str">
            <v>Intangible</v>
          </cell>
          <cell r="D81" t="str">
            <v>303003-Intg Misc Computr Softwar</v>
          </cell>
          <cell r="E81" t="str">
            <v>LABXAG</v>
          </cell>
          <cell r="G81">
            <v>0</v>
          </cell>
        </row>
        <row r="82">
          <cell r="B82" t="str">
            <v>Reserve</v>
          </cell>
          <cell r="C82" t="str">
            <v>Intangible</v>
          </cell>
          <cell r="D82" t="str">
            <v>303003-Intg Misc Computr Softwar</v>
          </cell>
          <cell r="E82" t="str">
            <v>LABXAG</v>
          </cell>
          <cell r="G82">
            <v>389.55089312820297</v>
          </cell>
        </row>
        <row r="83">
          <cell r="B83" t="str">
            <v>Reserve</v>
          </cell>
          <cell r="C83" t="str">
            <v>Intangible</v>
          </cell>
          <cell r="D83" t="str">
            <v>303004-Intg Misc Computr Softwar</v>
          </cell>
          <cell r="E83" t="str">
            <v>LABXAG</v>
          </cell>
          <cell r="G83">
            <v>0</v>
          </cell>
        </row>
        <row r="84">
          <cell r="B84" t="str">
            <v>Reserve</v>
          </cell>
          <cell r="C84" t="str">
            <v>Intangible</v>
          </cell>
          <cell r="D84" t="str">
            <v>303004-Intg Misc Computr Softwar</v>
          </cell>
          <cell r="E84" t="str">
            <v>LABXAG</v>
          </cell>
          <cell r="G84">
            <v>2626.0417127010601</v>
          </cell>
        </row>
        <row r="85">
          <cell r="B85" t="str">
            <v>Reserve</v>
          </cell>
          <cell r="C85" t="str">
            <v>Intangible</v>
          </cell>
          <cell r="D85" t="str">
            <v>303005-Intg Misc Computr Soft 15y</v>
          </cell>
          <cell r="E85" t="str">
            <v>LABXAG</v>
          </cell>
          <cell r="G85">
            <v>0</v>
          </cell>
        </row>
        <row r="86">
          <cell r="B86" t="str">
            <v>Reserve</v>
          </cell>
          <cell r="C86" t="str">
            <v>Intangible</v>
          </cell>
          <cell r="D86" t="str">
            <v>303005-Intg Misc Computr Soft 15y</v>
          </cell>
          <cell r="E86" t="str">
            <v>LABXAG</v>
          </cell>
          <cell r="G86">
            <v>-6.1611565910999104</v>
          </cell>
        </row>
        <row r="87">
          <cell r="B87" t="str">
            <v>Reserve</v>
          </cell>
          <cell r="C87" t="str">
            <v>Intangible</v>
          </cell>
          <cell r="D87" t="str">
            <v>303007-Intg Misc Computr Softwar</v>
          </cell>
          <cell r="E87" t="str">
            <v>LABXAG</v>
          </cell>
          <cell r="G87">
            <v>-4603.3500000000058</v>
          </cell>
        </row>
        <row r="88">
          <cell r="B88" t="str">
            <v>Reserve</v>
          </cell>
          <cell r="C88" t="str">
            <v>Intangible</v>
          </cell>
          <cell r="D88" t="str">
            <v>303007-Intg Misc Computr Softwar</v>
          </cell>
          <cell r="E88" t="str">
            <v>LABXAG</v>
          </cell>
          <cell r="G88">
            <v>327.15698479807099</v>
          </cell>
        </row>
        <row r="89">
          <cell r="B89" t="str">
            <v>Reserve</v>
          </cell>
          <cell r="C89" t="str">
            <v>Intangible</v>
          </cell>
          <cell r="D89" t="str">
            <v>303010-Intg Misc Computr Softwar</v>
          </cell>
          <cell r="E89" t="str">
            <v>LABXAG</v>
          </cell>
          <cell r="G89">
            <v>0</v>
          </cell>
        </row>
        <row r="90">
          <cell r="B90" t="str">
            <v>Reserve</v>
          </cell>
          <cell r="C90" t="str">
            <v>Intangible</v>
          </cell>
          <cell r="D90" t="str">
            <v>303014-Intg CRS Computr Softwar</v>
          </cell>
          <cell r="E90" t="str">
            <v>CUST-RET</v>
          </cell>
          <cell r="G90">
            <v>9.9999997764825821E-3</v>
          </cell>
        </row>
        <row r="91">
          <cell r="B91" t="str">
            <v>Reserve</v>
          </cell>
          <cell r="C91" t="str">
            <v>Intangible</v>
          </cell>
          <cell r="D91" t="str">
            <v>303014-Intg CRS Computr Softwar</v>
          </cell>
          <cell r="E91" t="str">
            <v>CUST-RET</v>
          </cell>
          <cell r="G91">
            <v>2.5609996539369702</v>
          </cell>
        </row>
        <row r="92">
          <cell r="B92" t="str">
            <v>Reserve</v>
          </cell>
          <cell r="C92" t="str">
            <v>Steam Production</v>
          </cell>
          <cell r="D92" t="str">
            <v>310002-Steam Prod Land Rights</v>
          </cell>
          <cell r="E92" t="str">
            <v>12CP-PROD</v>
          </cell>
          <cell r="G92">
            <v>33941.420000000006</v>
          </cell>
        </row>
        <row r="93">
          <cell r="B93" t="str">
            <v>Reserve</v>
          </cell>
          <cell r="C93" t="str">
            <v>Steam Production</v>
          </cell>
          <cell r="D93" t="str">
            <v>310003-Steam Prod Water Rights</v>
          </cell>
          <cell r="E93" t="str">
            <v>12CP-PROD</v>
          </cell>
          <cell r="G93">
            <v>-25159.340000000138</v>
          </cell>
        </row>
        <row r="94">
          <cell r="B94" t="str">
            <v>Reserve</v>
          </cell>
          <cell r="C94" t="str">
            <v>Steam Production</v>
          </cell>
          <cell r="D94" t="str">
            <v>310004-Steam Prod Land Rights-NM</v>
          </cell>
          <cell r="E94" t="str">
            <v>12CP-PROD</v>
          </cell>
          <cell r="G94">
            <v>5549.6400000000031</v>
          </cell>
        </row>
        <row r="95">
          <cell r="B95" t="str">
            <v>Reserve</v>
          </cell>
          <cell r="C95" t="str">
            <v>Steam Production</v>
          </cell>
          <cell r="D95" t="str">
            <v>311000E-Steam Prod Str &amp; Improv</v>
          </cell>
          <cell r="E95" t="str">
            <v>12CP-PROD</v>
          </cell>
          <cell r="G95">
            <v>17159438.270000003</v>
          </cell>
        </row>
        <row r="96">
          <cell r="B96" t="str">
            <v>Reserve</v>
          </cell>
          <cell r="C96" t="str">
            <v>Steam Production</v>
          </cell>
          <cell r="D96" t="str">
            <v>311000E-Steam Prod Str &amp; Improv</v>
          </cell>
          <cell r="E96" t="str">
            <v>12CP-PROD</v>
          </cell>
          <cell r="G96">
            <v>131.70684629005601</v>
          </cell>
        </row>
        <row r="97">
          <cell r="B97" t="str">
            <v>Reserve</v>
          </cell>
          <cell r="C97" t="str">
            <v>Steam Production</v>
          </cell>
          <cell r="D97" t="str">
            <v>311001-Steam Prod Str&amp;Imp-TolkSC</v>
          </cell>
          <cell r="E97" t="str">
            <v>12CP-PROD</v>
          </cell>
          <cell r="G97">
            <v>2258561.6100000017</v>
          </cell>
        </row>
        <row r="98">
          <cell r="B98" t="str">
            <v>Reserve</v>
          </cell>
          <cell r="C98" t="str">
            <v>Steam Production</v>
          </cell>
          <cell r="D98" t="str">
            <v>311001-Steam Prod Str&amp;Imp-TolkSC</v>
          </cell>
          <cell r="E98" t="str">
            <v>12CP-PROD</v>
          </cell>
          <cell r="G98">
            <v>0.15126342705042201</v>
          </cell>
        </row>
        <row r="99">
          <cell r="B99" t="str">
            <v>Reserve</v>
          </cell>
          <cell r="C99" t="str">
            <v>Steam Production</v>
          </cell>
          <cell r="D99" t="str">
            <v>312000E-Steam Prod Boiler Plant E</v>
          </cell>
          <cell r="E99" t="str">
            <v>12CP-PROD</v>
          </cell>
          <cell r="G99">
            <v>53501174.520000011</v>
          </cell>
        </row>
        <row r="100">
          <cell r="B100" t="str">
            <v>Reserve</v>
          </cell>
          <cell r="C100" t="str">
            <v>Steam Production</v>
          </cell>
          <cell r="D100" t="str">
            <v>312000E-Steam Prod Boiler Plant E</v>
          </cell>
          <cell r="E100" t="str">
            <v>12CP-PROD</v>
          </cell>
          <cell r="G100">
            <v>643.03391563012201</v>
          </cell>
        </row>
        <row r="101">
          <cell r="B101" t="str">
            <v>Reserve</v>
          </cell>
          <cell r="C101" t="str">
            <v>Steam Production</v>
          </cell>
          <cell r="D101" t="str">
            <v>312001-Steam Prod Blr Plt-TolkSC</v>
          </cell>
          <cell r="E101" t="str">
            <v>12CP-PROD</v>
          </cell>
          <cell r="G101">
            <v>1510069.0199999984</v>
          </cell>
        </row>
        <row r="102">
          <cell r="B102" t="str">
            <v>Reserve</v>
          </cell>
          <cell r="C102" t="str">
            <v>Steam Production</v>
          </cell>
          <cell r="D102" t="str">
            <v>314000-Steam Prod Turbogen Unit</v>
          </cell>
          <cell r="E102" t="str">
            <v>12CP-PROD</v>
          </cell>
          <cell r="G102">
            <v>27055660.779999983</v>
          </cell>
        </row>
        <row r="103">
          <cell r="B103" t="str">
            <v>Reserve</v>
          </cell>
          <cell r="C103" t="str">
            <v>Steam Production</v>
          </cell>
          <cell r="D103" t="str">
            <v>314000-Steam Prod Turbogen Unit</v>
          </cell>
          <cell r="E103" t="str">
            <v>12CP-PROD</v>
          </cell>
          <cell r="G103">
            <v>317.709407911977</v>
          </cell>
        </row>
        <row r="104">
          <cell r="B104" t="str">
            <v>Reserve</v>
          </cell>
          <cell r="C104" t="str">
            <v>Steam Production</v>
          </cell>
          <cell r="D104" t="str">
            <v>314001-Steam Prod Turbogen-TolkSC</v>
          </cell>
          <cell r="E104" t="str">
            <v>12CP-PROD</v>
          </cell>
          <cell r="G104">
            <v>3338952.620000001</v>
          </cell>
        </row>
        <row r="105">
          <cell r="B105" t="str">
            <v>Reserve</v>
          </cell>
          <cell r="C105" t="str">
            <v>Steam Production</v>
          </cell>
          <cell r="D105" t="str">
            <v>315000E-Steam Prod Acc Elec Eq</v>
          </cell>
          <cell r="E105" t="str">
            <v>12CP-PROD</v>
          </cell>
          <cell r="G105">
            <v>3540341.109999998</v>
          </cell>
        </row>
        <row r="106">
          <cell r="B106" t="str">
            <v>Reserve</v>
          </cell>
          <cell r="C106" t="str">
            <v>Steam Production</v>
          </cell>
          <cell r="D106" t="str">
            <v>315000E-Steam Prod Acc Elec Eq</v>
          </cell>
          <cell r="E106" t="str">
            <v>12CP-PROD</v>
          </cell>
          <cell r="G106">
            <v>115.31479885111401</v>
          </cell>
        </row>
        <row r="107">
          <cell r="B107" t="str">
            <v>Reserve</v>
          </cell>
          <cell r="C107" t="str">
            <v>Steam Production</v>
          </cell>
          <cell r="D107" t="str">
            <v>315001-Steam Prod Acc El Eq-TolkS</v>
          </cell>
          <cell r="E107" t="str">
            <v>12CP-PROD</v>
          </cell>
          <cell r="G107">
            <v>2438345.6800000002</v>
          </cell>
        </row>
        <row r="108">
          <cell r="B108" t="str">
            <v>Reserve</v>
          </cell>
          <cell r="C108" t="str">
            <v>Steam Production</v>
          </cell>
          <cell r="D108" t="str">
            <v>316000E-Steam Prod Misc Pwr Plt E</v>
          </cell>
          <cell r="E108" t="str">
            <v>12CP-PROD</v>
          </cell>
          <cell r="G108">
            <v>3386970.5300000003</v>
          </cell>
        </row>
        <row r="109">
          <cell r="B109" t="str">
            <v>Reserve</v>
          </cell>
          <cell r="C109" t="str">
            <v>Steam Production</v>
          </cell>
          <cell r="D109" t="str">
            <v>316000E-Steam Prod Misc Pwr Plt E</v>
          </cell>
          <cell r="E109" t="str">
            <v>12CP-PROD</v>
          </cell>
          <cell r="G109">
            <v>23.4362405005634</v>
          </cell>
        </row>
        <row r="110">
          <cell r="B110" t="str">
            <v>Reserve</v>
          </cell>
          <cell r="C110" t="str">
            <v>Steam Production</v>
          </cell>
          <cell r="D110" t="str">
            <v>316001-Steam Prod PwrPltEq-TolkSC</v>
          </cell>
          <cell r="E110" t="str">
            <v>12CP-PROD</v>
          </cell>
          <cell r="G110">
            <v>638717.64000000036</v>
          </cell>
        </row>
        <row r="111">
          <cell r="B111" t="str">
            <v>Reserve</v>
          </cell>
          <cell r="C111" t="str">
            <v>Other Production</v>
          </cell>
          <cell r="D111" t="str">
            <v>340002-Other Prod Land Rights</v>
          </cell>
          <cell r="E111" t="str">
            <v>12CP-PROD</v>
          </cell>
          <cell r="G111">
            <v>0.50999999999999091</v>
          </cell>
        </row>
        <row r="112">
          <cell r="B112" t="str">
            <v>Reserve</v>
          </cell>
          <cell r="C112" t="str">
            <v>Other Production</v>
          </cell>
          <cell r="D112" t="str">
            <v>341000E-Other Prod Str &amp; Impr</v>
          </cell>
          <cell r="E112" t="str">
            <v>12CP-PROD</v>
          </cell>
          <cell r="G112">
            <v>157187.62999999989</v>
          </cell>
        </row>
        <row r="113">
          <cell r="B113" t="str">
            <v>Reserve</v>
          </cell>
          <cell r="C113" t="str">
            <v>Other Production</v>
          </cell>
          <cell r="D113" t="str">
            <v>341045-Other Prod Str &amp; Imp-Wind</v>
          </cell>
          <cell r="E113" t="str">
            <v>ENERGY</v>
          </cell>
          <cell r="G113">
            <v>104119.21997770028</v>
          </cell>
        </row>
        <row r="114">
          <cell r="B114" t="str">
            <v>Reserve</v>
          </cell>
          <cell r="C114" t="str">
            <v>Other Production</v>
          </cell>
          <cell r="D114" t="str">
            <v>341045-Other Prod Str &amp; Imp-Wind</v>
          </cell>
          <cell r="E114" t="str">
            <v>ENERGY</v>
          </cell>
          <cell r="G114">
            <v>8.6741183102438804</v>
          </cell>
        </row>
        <row r="115">
          <cell r="B115" t="str">
            <v>Reserve</v>
          </cell>
          <cell r="C115" t="str">
            <v>Other Production</v>
          </cell>
          <cell r="D115" t="str">
            <v>342000E-Other Prod Fuel Hldr</v>
          </cell>
          <cell r="E115" t="str">
            <v>12CP-PROD</v>
          </cell>
          <cell r="G115">
            <v>86300.610000000059</v>
          </cell>
        </row>
        <row r="116">
          <cell r="B116" t="str">
            <v>Reserve</v>
          </cell>
          <cell r="C116" t="str">
            <v>Other Production</v>
          </cell>
          <cell r="D116" t="str">
            <v>343000-Other Prod Prime Mover</v>
          </cell>
          <cell r="E116" t="str">
            <v>12CP-PROD</v>
          </cell>
          <cell r="G116">
            <v>2185820.4200000004</v>
          </cell>
        </row>
        <row r="117">
          <cell r="B117" t="str">
            <v>Reserve</v>
          </cell>
          <cell r="C117" t="str">
            <v>Other Production</v>
          </cell>
          <cell r="D117" t="str">
            <v>343000-Other Prod Prime Mover</v>
          </cell>
          <cell r="E117" t="str">
            <v>12CP-PROD</v>
          </cell>
          <cell r="G117">
            <v>24.6794173154452</v>
          </cell>
        </row>
        <row r="118">
          <cell r="B118" t="str">
            <v>Reserve</v>
          </cell>
          <cell r="C118" t="str">
            <v>Other Production</v>
          </cell>
          <cell r="D118" t="str">
            <v>344000E-Other Prod Generator</v>
          </cell>
          <cell r="E118" t="str">
            <v>12CP-PROD</v>
          </cell>
          <cell r="G118">
            <v>2534019.4500000034</v>
          </cell>
        </row>
        <row r="119">
          <cell r="B119" t="str">
            <v>Reserve</v>
          </cell>
          <cell r="C119" t="str">
            <v>Other Production</v>
          </cell>
          <cell r="D119" t="str">
            <v>344000E-Other Prod Generator</v>
          </cell>
          <cell r="E119" t="str">
            <v>12CP-PROD</v>
          </cell>
          <cell r="G119">
            <v>19.262425085089401</v>
          </cell>
        </row>
        <row r="120">
          <cell r="B120" t="str">
            <v>Reserve</v>
          </cell>
          <cell r="C120" t="str">
            <v>Other Production</v>
          </cell>
          <cell r="D120" t="str">
            <v>344045-Other Prod Generator-Wind</v>
          </cell>
          <cell r="E120" t="str">
            <v>ENERGY</v>
          </cell>
          <cell r="G120">
            <v>1452228.7800223033</v>
          </cell>
        </row>
        <row r="121">
          <cell r="B121" t="str">
            <v>Reserve</v>
          </cell>
          <cell r="C121" t="str">
            <v>Other Production</v>
          </cell>
          <cell r="D121" t="str">
            <v>344045-Other Prod Generator-Wind</v>
          </cell>
          <cell r="E121" t="str">
            <v>ENERGY</v>
          </cell>
          <cell r="G121">
            <v>111.345271997372</v>
          </cell>
        </row>
        <row r="122">
          <cell r="B122" t="str">
            <v>Reserve</v>
          </cell>
          <cell r="C122" t="str">
            <v>Other Production</v>
          </cell>
          <cell r="D122" t="str">
            <v>345000E-Other Prod Access Elect Equip</v>
          </cell>
          <cell r="E122" t="str">
            <v>12CP-PROD</v>
          </cell>
          <cell r="G122">
            <v>1062811.9000000008</v>
          </cell>
        </row>
        <row r="123">
          <cell r="B123" t="str">
            <v>Reserve</v>
          </cell>
          <cell r="C123" t="str">
            <v>Other Production</v>
          </cell>
          <cell r="D123" t="str">
            <v>345000E-Other Prod Access Elect Equip</v>
          </cell>
          <cell r="E123" t="str">
            <v>12CP-PROD</v>
          </cell>
          <cell r="G123">
            <v>31.878101912181101</v>
          </cell>
        </row>
        <row r="124">
          <cell r="B124" t="str">
            <v>Reserve</v>
          </cell>
          <cell r="C124" t="str">
            <v>Other Production</v>
          </cell>
          <cell r="D124" t="str">
            <v>345045-Other Prod Acc El Eq-Wind</v>
          </cell>
          <cell r="E124" t="str">
            <v>ENERGY</v>
          </cell>
          <cell r="G124">
            <v>43355.269999999829</v>
          </cell>
        </row>
        <row r="125">
          <cell r="B125" t="str">
            <v>Reserve</v>
          </cell>
          <cell r="C125" t="str">
            <v>Other Production</v>
          </cell>
          <cell r="D125" t="str">
            <v>345045-Other Prod Acc El Eq-Wind</v>
          </cell>
          <cell r="E125" t="str">
            <v>ENERGY</v>
          </cell>
          <cell r="G125">
            <v>5.3333105735505404</v>
          </cell>
        </row>
        <row r="126">
          <cell r="B126" t="str">
            <v>Reserve</v>
          </cell>
          <cell r="C126" t="str">
            <v>Other Production</v>
          </cell>
          <cell r="D126" t="str">
            <v>346000E-Other Prod Misc Pwr P</v>
          </cell>
          <cell r="E126" t="str">
            <v>12CP-PROD</v>
          </cell>
          <cell r="G126">
            <v>154783.31000000006</v>
          </cell>
        </row>
        <row r="127">
          <cell r="B127" t="str">
            <v>Reserve</v>
          </cell>
          <cell r="C127" t="str">
            <v>Other Production</v>
          </cell>
          <cell r="D127" t="str">
            <v>346045-Other Prod Misc P Eq-Wind</v>
          </cell>
          <cell r="E127" t="str">
            <v>ENERGY</v>
          </cell>
          <cell r="G127">
            <v>38.509999999999991</v>
          </cell>
        </row>
        <row r="128">
          <cell r="B128" t="str">
            <v>Reserve</v>
          </cell>
          <cell r="C128" t="str">
            <v>Other Production</v>
          </cell>
          <cell r="D128" t="str">
            <v>346045-Other Prod Misc P Eq-Wind</v>
          </cell>
          <cell r="E128" t="str">
            <v>ENERGY</v>
          </cell>
          <cell r="G128">
            <v>1.08187643121414E-3</v>
          </cell>
        </row>
        <row r="129">
          <cell r="B129" t="str">
            <v>Reserve</v>
          </cell>
          <cell r="C129" t="str">
            <v>Transmission</v>
          </cell>
          <cell r="D129" t="str">
            <v>350002E-Transmission Land Right</v>
          </cell>
          <cell r="E129" t="str">
            <v>12CP-TRAN</v>
          </cell>
          <cell r="G129">
            <v>5288717.8536373796</v>
          </cell>
        </row>
        <row r="130">
          <cell r="B130" t="str">
            <v>Reserve</v>
          </cell>
          <cell r="C130" t="str">
            <v>Transmission</v>
          </cell>
          <cell r="D130" t="str">
            <v>350002E-Transmission Land Right</v>
          </cell>
          <cell r="E130" t="str">
            <v>12CP-TRAN</v>
          </cell>
          <cell r="G130">
            <v>18.0810490067968</v>
          </cell>
        </row>
        <row r="131">
          <cell r="B131" t="str">
            <v>Reserve</v>
          </cell>
          <cell r="C131" t="str">
            <v>Transmission</v>
          </cell>
          <cell r="D131" t="str">
            <v>350002ERN-Transmission Land Right Radial NM</v>
          </cell>
          <cell r="E131" t="str">
            <v>NM</v>
          </cell>
          <cell r="G131">
            <v>111995.41684567908</v>
          </cell>
        </row>
        <row r="132">
          <cell r="B132" t="str">
            <v>Reserve</v>
          </cell>
          <cell r="C132" t="str">
            <v>Transmission</v>
          </cell>
          <cell r="D132" t="str">
            <v>350002ERN-Transmission Land Right Radial NM</v>
          </cell>
          <cell r="E132" t="str">
            <v>NM</v>
          </cell>
          <cell r="G132">
            <v>0.38288951624270229</v>
          </cell>
        </row>
        <row r="133">
          <cell r="B133" t="str">
            <v>Reserve</v>
          </cell>
          <cell r="C133" t="str">
            <v>Transmission</v>
          </cell>
          <cell r="D133" t="str">
            <v>350002ERT-Transmission Land Right Radial TX</v>
          </cell>
          <cell r="E133" t="str">
            <v>TX</v>
          </cell>
          <cell r="G133">
            <v>176005.20608254161</v>
          </cell>
        </row>
        <row r="134">
          <cell r="B134" t="str">
            <v>Reserve</v>
          </cell>
          <cell r="C134" t="str">
            <v>Transmission</v>
          </cell>
          <cell r="D134" t="str">
            <v>350002ERT-Transmission Land Right Radial TX</v>
          </cell>
          <cell r="E134" t="str">
            <v>TX</v>
          </cell>
          <cell r="G134">
            <v>0.60172594657154921</v>
          </cell>
        </row>
        <row r="135">
          <cell r="B135" t="str">
            <v>Reserve</v>
          </cell>
          <cell r="C135" t="str">
            <v>Transmission</v>
          </cell>
          <cell r="D135" t="str">
            <v>350002ERW-Transmission Land Right Radial Wholesale</v>
          </cell>
          <cell r="E135" t="str">
            <v>WHLS</v>
          </cell>
          <cell r="G135">
            <v>34678.81343440192</v>
          </cell>
        </row>
        <row r="136">
          <cell r="B136" t="str">
            <v>Reserve</v>
          </cell>
          <cell r="C136" t="str">
            <v>Transmission</v>
          </cell>
          <cell r="D136" t="str">
            <v>350002ERW-Transmission Land Right Radial Wholesale</v>
          </cell>
          <cell r="E136" t="str">
            <v>WHLS</v>
          </cell>
          <cell r="G136">
            <v>0.11855979890735469</v>
          </cell>
        </row>
        <row r="137">
          <cell r="B137" t="str">
            <v>Reserve</v>
          </cell>
          <cell r="C137" t="str">
            <v>Transmission</v>
          </cell>
          <cell r="D137" t="str">
            <v>352000-Transmission Str &amp; Improv</v>
          </cell>
          <cell r="E137" t="str">
            <v>12CP-TRAN</v>
          </cell>
          <cell r="G137">
            <v>391611.19000000932</v>
          </cell>
        </row>
        <row r="138">
          <cell r="B138" t="str">
            <v>Reserve</v>
          </cell>
          <cell r="C138" t="str">
            <v>Transmission</v>
          </cell>
          <cell r="D138" t="str">
            <v>352000-Transmission Str &amp; Improv</v>
          </cell>
          <cell r="E138" t="str">
            <v>12CP-TRAN</v>
          </cell>
          <cell r="G138">
            <v>83.496804904350299</v>
          </cell>
        </row>
        <row r="139">
          <cell r="B139" t="str">
            <v>Reserve</v>
          </cell>
          <cell r="C139" t="str">
            <v>Transmission</v>
          </cell>
          <cell r="D139" t="str">
            <v>352010-Tran Str &amp; Impr-Prod</v>
          </cell>
          <cell r="E139" t="str">
            <v>12CP-PROD</v>
          </cell>
          <cell r="G139">
            <v>9910.6199999999972</v>
          </cell>
        </row>
        <row r="140">
          <cell r="B140" t="str">
            <v>Reserve</v>
          </cell>
          <cell r="C140" t="str">
            <v>Transmission</v>
          </cell>
          <cell r="D140" t="str">
            <v>352045-Tran Str &amp; Impr-Wind</v>
          </cell>
          <cell r="E140" t="str">
            <v>ENERGY</v>
          </cell>
          <cell r="G140">
            <v>-523.73000000000229</v>
          </cell>
        </row>
        <row r="141">
          <cell r="B141" t="str">
            <v>Reserve</v>
          </cell>
          <cell r="C141" t="str">
            <v>Transmission</v>
          </cell>
          <cell r="D141" t="str">
            <v>352045-Tran Str &amp; Impr-Wind</v>
          </cell>
          <cell r="E141" t="str">
            <v>ENERGY</v>
          </cell>
          <cell r="G141">
            <v>1.6301115053258399</v>
          </cell>
        </row>
        <row r="142">
          <cell r="B142" t="str">
            <v>Reserve</v>
          </cell>
          <cell r="C142" t="str">
            <v>Transmission</v>
          </cell>
          <cell r="D142" t="str">
            <v>353000E-Transmission Station</v>
          </cell>
          <cell r="E142" t="str">
            <v>12CP-TRAN</v>
          </cell>
          <cell r="G142">
            <v>-10646808.889999999</v>
          </cell>
        </row>
        <row r="143">
          <cell r="B143" t="str">
            <v>Reserve</v>
          </cell>
          <cell r="C143" t="str">
            <v>Transmission</v>
          </cell>
          <cell r="D143" t="str">
            <v>353000E-Transmission Station</v>
          </cell>
          <cell r="E143" t="str">
            <v>12CP-TRAN</v>
          </cell>
          <cell r="G143">
            <v>1402.80290469686</v>
          </cell>
        </row>
        <row r="144">
          <cell r="B144" t="str">
            <v>Reserve</v>
          </cell>
          <cell r="C144" t="str">
            <v>Transmission</v>
          </cell>
          <cell r="D144" t="str">
            <v>353010-Tran Station Equip Pro</v>
          </cell>
          <cell r="E144" t="str">
            <v>12CP-PROD</v>
          </cell>
          <cell r="G144">
            <v>2126557.0300000086</v>
          </cell>
        </row>
        <row r="145">
          <cell r="B145" t="str">
            <v>Reserve</v>
          </cell>
          <cell r="C145" t="str">
            <v>Transmission</v>
          </cell>
          <cell r="D145" t="str">
            <v>353010-Tran Station Equip Pro</v>
          </cell>
          <cell r="E145" t="str">
            <v>12CP-PROD</v>
          </cell>
          <cell r="G145">
            <v>-467.82857768108499</v>
          </cell>
        </row>
        <row r="146">
          <cell r="B146" t="str">
            <v>Reserve</v>
          </cell>
          <cell r="C146" t="str">
            <v>Transmission</v>
          </cell>
          <cell r="D146" t="str">
            <v>353045-Tran Station Equip-Wind</v>
          </cell>
          <cell r="E146" t="str">
            <v>ENERGY</v>
          </cell>
          <cell r="G146">
            <v>-41545.230000000214</v>
          </cell>
        </row>
        <row r="147">
          <cell r="B147" t="str">
            <v>Reserve</v>
          </cell>
          <cell r="C147" t="str">
            <v>Transmission</v>
          </cell>
          <cell r="D147" t="str">
            <v>353045-Tran Station Equip-Wind</v>
          </cell>
          <cell r="E147" t="str">
            <v>ENERGY</v>
          </cell>
          <cell r="G147">
            <v>54.847541649920998</v>
          </cell>
        </row>
        <row r="148">
          <cell r="B148" t="str">
            <v>Reserve</v>
          </cell>
          <cell r="C148" t="str">
            <v>Transmission</v>
          </cell>
          <cell r="D148" t="str">
            <v>354000E-Tran Towers &amp; Fixture</v>
          </cell>
          <cell r="E148" t="str">
            <v>12CP-TRAN</v>
          </cell>
          <cell r="G148">
            <v>-140547.70242500104</v>
          </cell>
        </row>
        <row r="149">
          <cell r="B149" t="str">
            <v>Reserve</v>
          </cell>
          <cell r="C149" t="str">
            <v>Transmission</v>
          </cell>
          <cell r="D149" t="str">
            <v>354000ERN-Tran Towers &amp; Fixture Radial NM</v>
          </cell>
          <cell r="E149" t="str">
            <v>NM</v>
          </cell>
          <cell r="G149">
            <v>-2976.2787419193842</v>
          </cell>
        </row>
        <row r="150">
          <cell r="B150" t="str">
            <v>Reserve</v>
          </cell>
          <cell r="C150" t="str">
            <v>Transmission</v>
          </cell>
          <cell r="D150" t="str">
            <v>354000ERT-Tran Towers &amp; Fixture Radial TX</v>
          </cell>
          <cell r="E150" t="str">
            <v>TX</v>
          </cell>
          <cell r="G150">
            <v>-4677.3391990890141</v>
          </cell>
        </row>
        <row r="151">
          <cell r="B151" t="str">
            <v>Reserve</v>
          </cell>
          <cell r="C151" t="str">
            <v>Transmission</v>
          </cell>
          <cell r="D151" t="str">
            <v>354000ERW-Tran Towers &amp; Fixture Radial Wholesale</v>
          </cell>
          <cell r="E151" t="str">
            <v>WHLS</v>
          </cell>
          <cell r="G151">
            <v>-921.58963399385675</v>
          </cell>
        </row>
        <row r="152">
          <cell r="B152" t="str">
            <v>Reserve</v>
          </cell>
          <cell r="C152" t="str">
            <v>Transmission</v>
          </cell>
          <cell r="D152" t="str">
            <v>355000E</v>
          </cell>
          <cell r="E152" t="str">
            <v>12CP-TRAN</v>
          </cell>
          <cell r="G152">
            <v>-12478847.996894613</v>
          </cell>
        </row>
        <row r="153">
          <cell r="B153" t="str">
            <v>Reserve</v>
          </cell>
          <cell r="C153" t="str">
            <v>Transmission</v>
          </cell>
          <cell r="D153" t="str">
            <v>355000E</v>
          </cell>
          <cell r="E153" t="str">
            <v>12CP-TRAN</v>
          </cell>
          <cell r="G153">
            <v>984.50578049026626</v>
          </cell>
        </row>
        <row r="154">
          <cell r="B154" t="str">
            <v>Reserve</v>
          </cell>
          <cell r="C154" t="str">
            <v>Transmission</v>
          </cell>
          <cell r="D154" t="str">
            <v>355000ERN-Tran Poles &amp; Fixtures Radial NM</v>
          </cell>
          <cell r="E154" t="str">
            <v>NM</v>
          </cell>
          <cell r="G154">
            <v>-264255.6895344457</v>
          </cell>
        </row>
        <row r="155">
          <cell r="B155" t="str">
            <v>Reserve</v>
          </cell>
          <cell r="C155" t="str">
            <v>Transmission</v>
          </cell>
          <cell r="D155" t="str">
            <v>355000ERN-Tran Poles &amp; Fixtures Radial NM</v>
          </cell>
          <cell r="E155" t="str">
            <v>NM</v>
          </cell>
          <cell r="G155">
            <v>20.848178769293817</v>
          </cell>
        </row>
        <row r="156">
          <cell r="B156" t="str">
            <v>Reserve</v>
          </cell>
          <cell r="C156" t="str">
            <v>Transmission</v>
          </cell>
          <cell r="D156" t="str">
            <v>355000ERT-Tran Poles &amp; Fixtures Radial TX</v>
          </cell>
          <cell r="E156" t="str">
            <v>TX</v>
          </cell>
          <cell r="G156">
            <v>-415288.21808022651</v>
          </cell>
        </row>
        <row r="157">
          <cell r="B157" t="str">
            <v>Reserve</v>
          </cell>
          <cell r="C157" t="str">
            <v>Transmission</v>
          </cell>
          <cell r="D157" t="str">
            <v>355000ERT-Tran Poles &amp; Fixtures Radial TX</v>
          </cell>
          <cell r="E157" t="str">
            <v>TX</v>
          </cell>
          <cell r="G157">
            <v>32.763733589128528</v>
          </cell>
        </row>
        <row r="158">
          <cell r="B158" t="str">
            <v>Reserve</v>
          </cell>
          <cell r="C158" t="str">
            <v>Transmission</v>
          </cell>
          <cell r="D158" t="str">
            <v>355000ERW-Tran Poles &amp; Fixtures Radial Wholesale</v>
          </cell>
          <cell r="E158" t="str">
            <v>WHLS</v>
          </cell>
          <cell r="G158">
            <v>-81825.435490558084</v>
          </cell>
        </row>
        <row r="159">
          <cell r="B159" t="str">
            <v>Reserve</v>
          </cell>
          <cell r="C159" t="str">
            <v>Transmission</v>
          </cell>
          <cell r="D159" t="str">
            <v>355000ERW-Tran Poles &amp; Fixtures Radial Wholesale</v>
          </cell>
          <cell r="E159" t="str">
            <v>WHLS</v>
          </cell>
          <cell r="G159">
            <v>6.4555329347416341</v>
          </cell>
        </row>
        <row r="160">
          <cell r="B160" t="str">
            <v>Reserve</v>
          </cell>
          <cell r="C160" t="str">
            <v>Transmission</v>
          </cell>
          <cell r="D160" t="str">
            <v>355010-Tran Poles &amp; Fixtures-Prod</v>
          </cell>
          <cell r="E160" t="str">
            <v>12CP-PROD</v>
          </cell>
          <cell r="G160">
            <v>19.8600000000039</v>
          </cell>
        </row>
        <row r="161">
          <cell r="B161" t="str">
            <v>Reserve</v>
          </cell>
          <cell r="C161" t="str">
            <v>Transmission</v>
          </cell>
          <cell r="D161" t="str">
            <v>355045-Tran Poles &amp; Fixtures-Wind</v>
          </cell>
          <cell r="E161" t="str">
            <v>ENERGY</v>
          </cell>
          <cell r="G161">
            <v>38697.929999999935</v>
          </cell>
        </row>
        <row r="162">
          <cell r="B162" t="str">
            <v>Reserve</v>
          </cell>
          <cell r="C162" t="str">
            <v>Transmission</v>
          </cell>
          <cell r="D162" t="str">
            <v>355045-Tran Poles &amp; Fixtures-Wind</v>
          </cell>
          <cell r="E162" t="str">
            <v>ENERGY</v>
          </cell>
          <cell r="G162">
            <v>29.4661533758592</v>
          </cell>
        </row>
        <row r="163">
          <cell r="B163" t="str">
            <v>Reserve</v>
          </cell>
          <cell r="C163" t="str">
            <v>Transmission</v>
          </cell>
          <cell r="D163" t="str">
            <v>356000E-Tran OH Conductor &amp; D</v>
          </cell>
          <cell r="E163" t="str">
            <v>12CP-TRAN</v>
          </cell>
          <cell r="G163">
            <v>-10115216.255990954</v>
          </cell>
        </row>
        <row r="164">
          <cell r="B164" t="str">
            <v>Reserve</v>
          </cell>
          <cell r="C164" t="str">
            <v>Transmission</v>
          </cell>
          <cell r="D164" t="str">
            <v>356000E-Tran OH Conductor &amp; D</v>
          </cell>
          <cell r="E164" t="str">
            <v>12CP-TRAN</v>
          </cell>
          <cell r="G164">
            <v>341.36279858185168</v>
          </cell>
        </row>
        <row r="165">
          <cell r="B165" t="str">
            <v>Reserve</v>
          </cell>
          <cell r="C165" t="str">
            <v>Transmission</v>
          </cell>
          <cell r="D165" t="str">
            <v>356000ERN-Tran OH Conductor&amp; D Radial NM</v>
          </cell>
          <cell r="E165" t="str">
            <v>NM</v>
          </cell>
          <cell r="G165">
            <v>-214202.74108492277</v>
          </cell>
        </row>
        <row r="166">
          <cell r="B166" t="str">
            <v>Reserve</v>
          </cell>
          <cell r="C166" t="str">
            <v>Transmission</v>
          </cell>
          <cell r="D166" t="str">
            <v>356000ERN-Tran OH Conductor&amp; D Radial NM</v>
          </cell>
          <cell r="E166" t="str">
            <v>NM</v>
          </cell>
          <cell r="G166">
            <v>7.2287972209536919</v>
          </cell>
        </row>
        <row r="167">
          <cell r="B167" t="str">
            <v>Reserve</v>
          </cell>
          <cell r="C167" t="str">
            <v>Transmission</v>
          </cell>
          <cell r="D167" t="str">
            <v>356000ERT-Tran OH Conductor &amp; D Radial TX</v>
          </cell>
          <cell r="E167" t="str">
            <v>TX</v>
          </cell>
          <cell r="G167">
            <v>-336628.03934241232</v>
          </cell>
        </row>
        <row r="168">
          <cell r="B168" t="str">
            <v>Reserve</v>
          </cell>
          <cell r="C168" t="str">
            <v>Transmission</v>
          </cell>
          <cell r="D168" t="str">
            <v>356000ERT-Tran OH Conductor &amp; D Radial TX</v>
          </cell>
          <cell r="E168" t="str">
            <v>TX</v>
          </cell>
          <cell r="G168">
            <v>11.360339382065932</v>
          </cell>
        </row>
        <row r="169">
          <cell r="B169" t="str">
            <v>Reserve</v>
          </cell>
          <cell r="C169" t="str">
            <v>Transmission</v>
          </cell>
          <cell r="D169" t="str">
            <v>356000ERW-Tran OH Conductor &amp; D Radial Wholesale</v>
          </cell>
          <cell r="E169" t="str">
            <v>WHLS</v>
          </cell>
          <cell r="G169">
            <v>-66326.79358171545</v>
          </cell>
        </row>
        <row r="170">
          <cell r="B170" t="str">
            <v>Reserve</v>
          </cell>
          <cell r="C170" t="str">
            <v>Transmission</v>
          </cell>
          <cell r="D170" t="str">
            <v>356000ERW-Tran OH Conductor &amp; D Radial Wholesale</v>
          </cell>
          <cell r="E170" t="str">
            <v>WHLS</v>
          </cell>
          <cell r="G170">
            <v>2.2383604368918237</v>
          </cell>
        </row>
        <row r="171">
          <cell r="B171" t="str">
            <v>Reserve</v>
          </cell>
          <cell r="C171" t="str">
            <v>Transmission</v>
          </cell>
          <cell r="D171" t="str">
            <v>356010-Tran OH Cond &amp; Device-Prod</v>
          </cell>
          <cell r="E171" t="str">
            <v>12CP-PROD</v>
          </cell>
          <cell r="G171">
            <v>-502.259999999976</v>
          </cell>
        </row>
        <row r="172">
          <cell r="B172" t="str">
            <v>Reserve</v>
          </cell>
          <cell r="C172" t="str">
            <v>Transmission</v>
          </cell>
          <cell r="D172" t="str">
            <v>356010-Tran OH Cond &amp; Device-Prod</v>
          </cell>
          <cell r="E172" t="str">
            <v>12CP-PROD</v>
          </cell>
          <cell r="G172">
            <v>-0.114059097676539</v>
          </cell>
        </row>
        <row r="173">
          <cell r="B173" t="str">
            <v>Reserve</v>
          </cell>
          <cell r="C173" t="str">
            <v>Transmission</v>
          </cell>
          <cell r="D173" t="str">
            <v>356045-Tran OH Cond &amp; Device-Wind</v>
          </cell>
          <cell r="E173" t="str">
            <v>ENERGY</v>
          </cell>
          <cell r="G173">
            <v>-3877.579999999999</v>
          </cell>
        </row>
        <row r="174">
          <cell r="B174" t="str">
            <v>Reserve</v>
          </cell>
          <cell r="C174" t="str">
            <v>Transmission</v>
          </cell>
          <cell r="D174" t="str">
            <v>356045-Tran OH Cond &amp; Device-Wind</v>
          </cell>
          <cell r="E174" t="str">
            <v>ENERGY</v>
          </cell>
          <cell r="G174">
            <v>8.3479559187570995</v>
          </cell>
        </row>
        <row r="175">
          <cell r="B175" t="str">
            <v>Reserve</v>
          </cell>
          <cell r="C175" t="str">
            <v>Transmission</v>
          </cell>
          <cell r="D175" t="str">
            <v>357000E-Tran Underground Cond</v>
          </cell>
          <cell r="E175" t="str">
            <v>12CP-TRAN</v>
          </cell>
          <cell r="G175">
            <v>37815.530000000086</v>
          </cell>
        </row>
        <row r="176">
          <cell r="B176" t="str">
            <v>Reserve</v>
          </cell>
          <cell r="C176" t="str">
            <v>Transmission</v>
          </cell>
          <cell r="D176" t="str">
            <v>358000-Tran UG Conductor &amp; Devic</v>
          </cell>
          <cell r="E176" t="str">
            <v>12CP-TRAN</v>
          </cell>
          <cell r="G176">
            <v>53482.870000000039</v>
          </cell>
        </row>
        <row r="177">
          <cell r="B177" t="str">
            <v>Reserve</v>
          </cell>
          <cell r="C177" t="str">
            <v>Transmission</v>
          </cell>
          <cell r="D177" t="str">
            <v>359000-Transmission Road &amp; Trai</v>
          </cell>
          <cell r="E177" t="str">
            <v>12CP-TRAN</v>
          </cell>
          <cell r="G177">
            <v>-3518.760000000002</v>
          </cell>
        </row>
        <row r="178">
          <cell r="B178" t="str">
            <v>Reserve</v>
          </cell>
          <cell r="C178" t="str">
            <v>Distribution</v>
          </cell>
          <cell r="D178" t="str">
            <v>361000E-Str &amp; Improv</v>
          </cell>
          <cell r="E178" t="str">
            <v>NM</v>
          </cell>
          <cell r="G178">
            <v>47.993759614746502</v>
          </cell>
        </row>
        <row r="179">
          <cell r="B179" t="str">
            <v>Reserve</v>
          </cell>
          <cell r="C179" t="str">
            <v>Distribution</v>
          </cell>
          <cell r="D179" t="str">
            <v>361000E-Str &amp; Improv</v>
          </cell>
          <cell r="E179" t="str">
            <v>TX</v>
          </cell>
          <cell r="G179">
            <v>82.469745799727406</v>
          </cell>
        </row>
        <row r="180">
          <cell r="B180" t="str">
            <v>Reserve</v>
          </cell>
          <cell r="C180" t="str">
            <v>Distribution</v>
          </cell>
          <cell r="D180" t="str">
            <v>362000E-Other Eq</v>
          </cell>
          <cell r="E180" t="str">
            <v>NM</v>
          </cell>
          <cell r="G180">
            <v>82.382213368413602</v>
          </cell>
        </row>
        <row r="181">
          <cell r="B181" t="str">
            <v>Reserve</v>
          </cell>
          <cell r="C181" t="str">
            <v>Distribution</v>
          </cell>
          <cell r="D181" t="str">
            <v>362000E-Other Eq</v>
          </cell>
          <cell r="E181" t="str">
            <v>TX</v>
          </cell>
          <cell r="G181">
            <v>188.053474373623</v>
          </cell>
        </row>
        <row r="182">
          <cell r="B182" t="str">
            <v>Reserve</v>
          </cell>
          <cell r="C182" t="str">
            <v>Distribution</v>
          </cell>
          <cell r="D182" t="str">
            <v>364000-Dist Poles, Towers &amp; Fixt</v>
          </cell>
          <cell r="E182" t="str">
            <v>NM</v>
          </cell>
          <cell r="G182">
            <v>179.258278767794</v>
          </cell>
        </row>
        <row r="183">
          <cell r="B183" t="str">
            <v>Reserve</v>
          </cell>
          <cell r="C183" t="str">
            <v>Distribution</v>
          </cell>
          <cell r="D183" t="str">
            <v>364000-Dist Poles, Towers &amp; Fixt</v>
          </cell>
          <cell r="E183" t="str">
            <v>TX</v>
          </cell>
          <cell r="G183">
            <v>570.476078096214</v>
          </cell>
        </row>
        <row r="184">
          <cell r="B184" t="str">
            <v>Reserve</v>
          </cell>
          <cell r="C184" t="str">
            <v>Distribution</v>
          </cell>
          <cell r="D184" t="str">
            <v>365000-Dist OH Conductor &amp; Devic</v>
          </cell>
          <cell r="E184" t="str">
            <v>NM</v>
          </cell>
          <cell r="G184">
            <v>84.329700818106801</v>
          </cell>
        </row>
        <row r="185">
          <cell r="B185" t="str">
            <v>Reserve</v>
          </cell>
          <cell r="C185" t="str">
            <v>Distribution</v>
          </cell>
          <cell r="D185" t="str">
            <v>365000-Dist OH Conductor &amp; Devic</v>
          </cell>
          <cell r="E185" t="str">
            <v>TX</v>
          </cell>
          <cell r="G185">
            <v>242.36205671453999</v>
          </cell>
        </row>
        <row r="186">
          <cell r="B186" t="str">
            <v>Reserve</v>
          </cell>
          <cell r="C186" t="str">
            <v>Distribution</v>
          </cell>
          <cell r="D186" t="str">
            <v>366000E-Dist Underground Cond</v>
          </cell>
          <cell r="E186" t="str">
            <v>NM</v>
          </cell>
          <cell r="G186">
            <v>1.8237986603489</v>
          </cell>
        </row>
        <row r="187">
          <cell r="B187" t="str">
            <v>Reserve</v>
          </cell>
          <cell r="C187" t="str">
            <v>Distribution</v>
          </cell>
          <cell r="D187" t="str">
            <v>366000E-Dist Underground Cond</v>
          </cell>
          <cell r="E187" t="str">
            <v>TX</v>
          </cell>
          <cell r="G187">
            <v>22.8038505612368</v>
          </cell>
        </row>
        <row r="188">
          <cell r="B188" t="str">
            <v>Reserve</v>
          </cell>
          <cell r="C188" t="str">
            <v>Distribution</v>
          </cell>
          <cell r="D188" t="str">
            <v>367000E-Dist UG Conductor &amp; D</v>
          </cell>
          <cell r="E188" t="str">
            <v>NM</v>
          </cell>
          <cell r="G188">
            <v>27.41339822185909</v>
          </cell>
        </row>
        <row r="189">
          <cell r="B189" t="str">
            <v>Reserve</v>
          </cell>
          <cell r="C189" t="str">
            <v>Distribution</v>
          </cell>
          <cell r="D189" t="str">
            <v>367000E-Dist UG Conductor &amp; D</v>
          </cell>
          <cell r="E189" t="str">
            <v>TX</v>
          </cell>
          <cell r="G189">
            <v>95.901329636770967</v>
          </cell>
        </row>
        <row r="190">
          <cell r="B190" t="str">
            <v>Reserve</v>
          </cell>
          <cell r="C190" t="str">
            <v>Distribution</v>
          </cell>
          <cell r="D190" t="str">
            <v>368000E-Dist Line Transformer</v>
          </cell>
          <cell r="E190" t="str">
            <v>NM</v>
          </cell>
          <cell r="G190">
            <v>6.8438769541604101</v>
          </cell>
        </row>
        <row r="191">
          <cell r="B191" t="str">
            <v>Reserve</v>
          </cell>
          <cell r="C191" t="str">
            <v>Distribution</v>
          </cell>
          <cell r="D191" t="str">
            <v>368000E-Dist Line Transformer</v>
          </cell>
          <cell r="E191" t="str">
            <v>TX</v>
          </cell>
          <cell r="G191">
            <v>4.5374303074828299</v>
          </cell>
        </row>
        <row r="192">
          <cell r="B192" t="str">
            <v>Reserve</v>
          </cell>
          <cell r="C192" t="str">
            <v>Distribution</v>
          </cell>
          <cell r="D192" t="str">
            <v>369010-Distribution Services O</v>
          </cell>
          <cell r="E192" t="str">
            <v>NM</v>
          </cell>
          <cell r="G192">
            <v>57.1123658332547</v>
          </cell>
        </row>
        <row r="193">
          <cell r="B193" t="str">
            <v>Reserve</v>
          </cell>
          <cell r="C193" t="str">
            <v>Distribution</v>
          </cell>
          <cell r="D193" t="str">
            <v>369010-Distribution Services O</v>
          </cell>
          <cell r="E193" t="str">
            <v>TX</v>
          </cell>
          <cell r="G193">
            <v>77.029408659272093</v>
          </cell>
        </row>
        <row r="194">
          <cell r="B194" t="str">
            <v>Reserve</v>
          </cell>
          <cell r="C194" t="str">
            <v>Distribution</v>
          </cell>
          <cell r="D194" t="str">
            <v>369020-Distribution Services U</v>
          </cell>
          <cell r="E194" t="str">
            <v>NM</v>
          </cell>
          <cell r="G194">
            <v>37.743567586866803</v>
          </cell>
        </row>
        <row r="195">
          <cell r="B195" t="str">
            <v>Reserve</v>
          </cell>
          <cell r="C195" t="str">
            <v>Distribution</v>
          </cell>
          <cell r="D195" t="str">
            <v>369020-Distribution Services U</v>
          </cell>
          <cell r="E195" t="str">
            <v>TX</v>
          </cell>
          <cell r="G195">
            <v>101.04975429001701</v>
          </cell>
        </row>
        <row r="196">
          <cell r="B196" t="str">
            <v>Reserve</v>
          </cell>
          <cell r="C196" t="str">
            <v>Distribution</v>
          </cell>
          <cell r="D196" t="str">
            <v>373000-Dist Street Light &amp; Sg Sy</v>
          </cell>
          <cell r="E196" t="str">
            <v>NM</v>
          </cell>
          <cell r="G196">
            <v>102.288153623703</v>
          </cell>
        </row>
        <row r="197">
          <cell r="B197" t="str">
            <v>Reserve</v>
          </cell>
          <cell r="C197" t="str">
            <v>Distribution</v>
          </cell>
          <cell r="D197" t="str">
            <v>373000-Dist Street Light &amp; Sg Sy</v>
          </cell>
          <cell r="E197" t="str">
            <v>TX</v>
          </cell>
          <cell r="G197">
            <v>213.14892638218001</v>
          </cell>
        </row>
        <row r="198">
          <cell r="B198" t="str">
            <v>Reserve</v>
          </cell>
          <cell r="C198" t="str">
            <v>General</v>
          </cell>
          <cell r="D198" t="str">
            <v>389002-General Land Rights</v>
          </cell>
          <cell r="E198" t="str">
            <v>LABXAG</v>
          </cell>
          <cell r="G198">
            <v>650.29999999994016</v>
          </cell>
        </row>
        <row r="199">
          <cell r="B199" t="str">
            <v>Reserve</v>
          </cell>
          <cell r="C199" t="str">
            <v>General</v>
          </cell>
          <cell r="D199" t="str">
            <v>390000-Genl Structures &amp; Improv</v>
          </cell>
          <cell r="E199" t="str">
            <v>LABXAG</v>
          </cell>
          <cell r="G199">
            <v>-641408.9599999896</v>
          </cell>
        </row>
        <row r="200">
          <cell r="B200" t="str">
            <v>Reserve</v>
          </cell>
          <cell r="C200" t="str">
            <v>General</v>
          </cell>
          <cell r="D200" t="str">
            <v>390000-Genl Structures &amp; Improv</v>
          </cell>
          <cell r="E200" t="str">
            <v>LABXAG</v>
          </cell>
          <cell r="G200">
            <v>66.231732490605907</v>
          </cell>
        </row>
        <row r="201">
          <cell r="B201" t="str">
            <v>Reserve</v>
          </cell>
          <cell r="C201" t="str">
            <v>General</v>
          </cell>
          <cell r="D201" t="str">
            <v>390007-Genl Str &amp; Imp Lease Bld</v>
          </cell>
          <cell r="E201" t="str">
            <v>LABXAG</v>
          </cell>
          <cell r="G201">
            <v>-29.060000000125001</v>
          </cell>
        </row>
        <row r="202">
          <cell r="B202" t="str">
            <v>Reserve</v>
          </cell>
          <cell r="C202" t="str">
            <v>General</v>
          </cell>
          <cell r="D202" t="str">
            <v>391000-General Office Furn &amp; E</v>
          </cell>
          <cell r="E202" t="str">
            <v>LABXAG</v>
          </cell>
          <cell r="G202">
            <v>-98617.560000003316</v>
          </cell>
        </row>
        <row r="203">
          <cell r="B203" t="str">
            <v>Reserve</v>
          </cell>
          <cell r="C203" t="str">
            <v>General</v>
          </cell>
          <cell r="D203" t="str">
            <v>391000-General Office Furn &amp; E</v>
          </cell>
          <cell r="E203" t="str">
            <v>LABXAG</v>
          </cell>
          <cell r="G203">
            <v>0.764988410143564</v>
          </cell>
        </row>
        <row r="204">
          <cell r="B204" t="str">
            <v>Reserve</v>
          </cell>
          <cell r="C204" t="str">
            <v>General</v>
          </cell>
          <cell r="D204" t="str">
            <v>391004-General Info Sys Computer</v>
          </cell>
          <cell r="E204" t="str">
            <v>LABXAG</v>
          </cell>
          <cell r="G204">
            <v>-1357179.3100000105</v>
          </cell>
        </row>
        <row r="205">
          <cell r="B205" t="str">
            <v>Reserve</v>
          </cell>
          <cell r="C205" t="str">
            <v>General</v>
          </cell>
          <cell r="D205" t="str">
            <v>391004-General Info Sys Computer</v>
          </cell>
          <cell r="E205" t="str">
            <v>LABXAG</v>
          </cell>
          <cell r="G205">
            <v>6307.9965966295204</v>
          </cell>
        </row>
        <row r="206">
          <cell r="B206" t="str">
            <v>Reserve</v>
          </cell>
          <cell r="C206" t="str">
            <v>General</v>
          </cell>
          <cell r="D206" t="str">
            <v>392010-General Transp Eq Grp</v>
          </cell>
          <cell r="E206" t="str">
            <v>LABXAG</v>
          </cell>
          <cell r="G206">
            <v>-43255.69000000009</v>
          </cell>
        </row>
        <row r="207">
          <cell r="B207" t="str">
            <v>Reserve</v>
          </cell>
          <cell r="C207" t="str">
            <v>General</v>
          </cell>
          <cell r="D207" t="str">
            <v>392010-General Transp Eq Grp</v>
          </cell>
          <cell r="E207" t="str">
            <v>LABXAG</v>
          </cell>
          <cell r="G207">
            <v>16.7034047011756</v>
          </cell>
        </row>
        <row r="208">
          <cell r="B208" t="str">
            <v>Reserve</v>
          </cell>
          <cell r="C208" t="str">
            <v>General</v>
          </cell>
          <cell r="D208" t="str">
            <v>392020-General Transp Eq Grp 2</v>
          </cell>
          <cell r="E208" t="str">
            <v>LABXAG</v>
          </cell>
          <cell r="G208">
            <v>-297057.9899999965</v>
          </cell>
        </row>
        <row r="209">
          <cell r="B209" t="str">
            <v>Reserve</v>
          </cell>
          <cell r="C209" t="str">
            <v>General</v>
          </cell>
          <cell r="D209" t="str">
            <v>392020-General Transp Eq Grp 2</v>
          </cell>
          <cell r="E209" t="str">
            <v>LABXAG</v>
          </cell>
          <cell r="G209">
            <v>139.71128892958399</v>
          </cell>
        </row>
        <row r="210">
          <cell r="B210" t="str">
            <v>Reserve</v>
          </cell>
          <cell r="C210" t="str">
            <v>General</v>
          </cell>
          <cell r="D210" t="str">
            <v>392030-General Transp Eq Trailer</v>
          </cell>
          <cell r="E210" t="str">
            <v>LABXAG</v>
          </cell>
          <cell r="G210">
            <v>163137.13999999952</v>
          </cell>
        </row>
        <row r="211">
          <cell r="B211" t="str">
            <v>Reserve</v>
          </cell>
          <cell r="C211" t="str">
            <v>General</v>
          </cell>
          <cell r="D211" t="str">
            <v>392030-General Transp Eq Trailer</v>
          </cell>
          <cell r="E211" t="str">
            <v>LABXAG</v>
          </cell>
          <cell r="G211">
            <v>11.3110413689058</v>
          </cell>
        </row>
        <row r="212">
          <cell r="B212" t="str">
            <v>Reserve</v>
          </cell>
          <cell r="C212" t="str">
            <v>General</v>
          </cell>
          <cell r="D212" t="str">
            <v>392040-General Transp Eq Grp 4</v>
          </cell>
          <cell r="E212" t="str">
            <v>LABXAG</v>
          </cell>
          <cell r="G212">
            <v>1866499.3399999971</v>
          </cell>
        </row>
        <row r="213">
          <cell r="B213" t="str">
            <v>Reserve</v>
          </cell>
          <cell r="C213" t="str">
            <v>General</v>
          </cell>
          <cell r="D213" t="str">
            <v>392040-General Transp Eq Grp 4</v>
          </cell>
          <cell r="E213" t="str">
            <v>LABXAG</v>
          </cell>
          <cell r="G213">
            <v>55.359219076621599</v>
          </cell>
        </row>
        <row r="214">
          <cell r="B214" t="str">
            <v>Reserve</v>
          </cell>
          <cell r="C214" t="str">
            <v>General</v>
          </cell>
          <cell r="D214" t="str">
            <v>393000-General Stores Equipmen</v>
          </cell>
          <cell r="E214" t="str">
            <v>LABXAG</v>
          </cell>
          <cell r="G214">
            <v>-17448.600000000071</v>
          </cell>
        </row>
        <row r="215">
          <cell r="B215" t="str">
            <v>Reserve</v>
          </cell>
          <cell r="C215" t="str">
            <v>General</v>
          </cell>
          <cell r="D215" t="str">
            <v>394000-General Tools &amp; Shop Equi</v>
          </cell>
          <cell r="E215" t="str">
            <v>LABXAG</v>
          </cell>
          <cell r="G215">
            <v>442352.85000000097</v>
          </cell>
        </row>
        <row r="216">
          <cell r="B216" t="str">
            <v>Reserve</v>
          </cell>
          <cell r="C216" t="str">
            <v>General</v>
          </cell>
          <cell r="D216" t="str">
            <v>394000-General Tools &amp; Shop Equi</v>
          </cell>
          <cell r="E216" t="str">
            <v>LABXAG</v>
          </cell>
          <cell r="G216">
            <v>0.32307427413462297</v>
          </cell>
        </row>
        <row r="217">
          <cell r="B217" t="str">
            <v>Reserve</v>
          </cell>
          <cell r="C217" t="str">
            <v>General</v>
          </cell>
          <cell r="D217" t="str">
            <v>395000-General Laboratory Equi</v>
          </cell>
          <cell r="E217" t="str">
            <v>LABXAG</v>
          </cell>
          <cell r="G217">
            <v>-268156.23999999056</v>
          </cell>
        </row>
        <row r="218">
          <cell r="B218" t="str">
            <v>Reserve</v>
          </cell>
          <cell r="C218" t="str">
            <v>General</v>
          </cell>
          <cell r="D218" t="str">
            <v>396000-General Power Operated E</v>
          </cell>
          <cell r="E218" t="str">
            <v>LABXAG</v>
          </cell>
          <cell r="G218">
            <v>480338.79000000062</v>
          </cell>
        </row>
        <row r="219">
          <cell r="B219" t="str">
            <v>Reserve</v>
          </cell>
          <cell r="C219" t="str">
            <v>General</v>
          </cell>
          <cell r="D219" t="str">
            <v>397000-General Communication E</v>
          </cell>
          <cell r="E219" t="str">
            <v>LABXAG</v>
          </cell>
          <cell r="G219">
            <v>-1685325.8500000557</v>
          </cell>
        </row>
        <row r="220">
          <cell r="B220" t="str">
            <v>Reserve</v>
          </cell>
          <cell r="C220" t="str">
            <v>General</v>
          </cell>
          <cell r="D220" t="str">
            <v>397000-General Communication E</v>
          </cell>
          <cell r="E220" t="str">
            <v>LABXAG</v>
          </cell>
          <cell r="G220">
            <v>14.3918052780942</v>
          </cell>
        </row>
        <row r="221">
          <cell r="B221" t="str">
            <v>Reserve</v>
          </cell>
          <cell r="C221" t="str">
            <v>General</v>
          </cell>
          <cell r="D221" t="str">
            <v>397010-General Comm Eq Two Wa</v>
          </cell>
          <cell r="E221" t="str">
            <v>LABXAG</v>
          </cell>
          <cell r="G221">
            <v>-1028632.3099999864</v>
          </cell>
        </row>
        <row r="222">
          <cell r="B222" t="str">
            <v>Reserve</v>
          </cell>
          <cell r="C222" t="str">
            <v>General</v>
          </cell>
          <cell r="D222" t="str">
            <v>397010-General Comm Eq Two Wa</v>
          </cell>
          <cell r="E222" t="str">
            <v>LABXAG</v>
          </cell>
          <cell r="G222">
            <v>234.50376317227</v>
          </cell>
        </row>
        <row r="223">
          <cell r="B223" t="str">
            <v>Reserve</v>
          </cell>
          <cell r="C223" t="str">
            <v>General</v>
          </cell>
          <cell r="D223" t="str">
            <v>397020-General Comm Eq AE</v>
          </cell>
          <cell r="E223" t="str">
            <v>LABXAG</v>
          </cell>
          <cell r="G223">
            <v>-1473.33</v>
          </cell>
        </row>
        <row r="224">
          <cell r="B224" t="str">
            <v>Reserve</v>
          </cell>
          <cell r="C224" t="str">
            <v>General</v>
          </cell>
          <cell r="D224" t="str">
            <v>397030-General Comm Eq EM</v>
          </cell>
          <cell r="E224" t="str">
            <v>LABXAG</v>
          </cell>
          <cell r="G224">
            <v>-799590.46000000113</v>
          </cell>
        </row>
        <row r="225">
          <cell r="B225" t="str">
            <v>Reserve</v>
          </cell>
          <cell r="C225" t="str">
            <v>General</v>
          </cell>
          <cell r="D225" t="str">
            <v>398000-General Miscellaneous E</v>
          </cell>
          <cell r="E225" t="str">
            <v>LABXAG</v>
          </cell>
          <cell r="G225">
            <v>-188374.48999999653</v>
          </cell>
        </row>
        <row r="226">
          <cell r="B226" t="str">
            <v>Reserve</v>
          </cell>
          <cell r="G226">
            <v>92612438.720297053</v>
          </cell>
        </row>
        <row r="228">
          <cell r="B228" t="str">
            <v>CWIP</v>
          </cell>
          <cell r="C228" t="str">
            <v>Intangible</v>
          </cell>
          <cell r="D228" t="str">
            <v>303000-Intg Misc</v>
          </cell>
          <cell r="E228" t="str">
            <v>LABXAG</v>
          </cell>
          <cell r="G228">
            <v>-291837.63</v>
          </cell>
        </row>
        <row r="229">
          <cell r="B229" t="str">
            <v>CWIP</v>
          </cell>
          <cell r="C229" t="str">
            <v>Intangible</v>
          </cell>
          <cell r="D229" t="str">
            <v>303003-Intg Misc Computr Softwar</v>
          </cell>
          <cell r="E229" t="str">
            <v>LABXAG</v>
          </cell>
          <cell r="G229">
            <v>-767070.65</v>
          </cell>
        </row>
        <row r="230">
          <cell r="B230" t="str">
            <v>CWIP</v>
          </cell>
          <cell r="C230" t="str">
            <v>Intangible</v>
          </cell>
          <cell r="D230" t="str">
            <v>303004-Intg Misc Computr Softwar</v>
          </cell>
          <cell r="E230" t="str">
            <v>LABXAG</v>
          </cell>
          <cell r="G230">
            <v>-15419133.651809657</v>
          </cell>
        </row>
        <row r="231">
          <cell r="B231" t="str">
            <v>CWIP</v>
          </cell>
          <cell r="C231" t="str">
            <v>Intangible</v>
          </cell>
          <cell r="D231" t="str">
            <v>303005-Intg Misc Computr Soft 15y</v>
          </cell>
          <cell r="E231" t="str">
            <v>LABXAG</v>
          </cell>
          <cell r="G231">
            <v>0</v>
          </cell>
        </row>
        <row r="232">
          <cell r="B232" t="str">
            <v>CWIP</v>
          </cell>
          <cell r="C232" t="str">
            <v>Intangible</v>
          </cell>
          <cell r="D232" t="str">
            <v>303007-Intg Misc Computr Softwar</v>
          </cell>
          <cell r="E232" t="str">
            <v>LABXAG</v>
          </cell>
          <cell r="G232">
            <v>-3379091.88</v>
          </cell>
        </row>
        <row r="233">
          <cell r="B233" t="str">
            <v>CWIP</v>
          </cell>
          <cell r="C233" t="str">
            <v>Intangible</v>
          </cell>
          <cell r="D233" t="str">
            <v>303010-Intg Misc Computr Softwar</v>
          </cell>
          <cell r="E233" t="str">
            <v>LABXAG</v>
          </cell>
          <cell r="G233">
            <v>-1602812.978190342</v>
          </cell>
        </row>
        <row r="234">
          <cell r="B234" t="str">
            <v>CWIP</v>
          </cell>
          <cell r="C234" t="str">
            <v>Intangible</v>
          </cell>
          <cell r="D234" t="str">
            <v>303013-Sfwr-Non Reg 3 Yr</v>
          </cell>
          <cell r="E234" t="str">
            <v>LABXAG</v>
          </cell>
          <cell r="G234">
            <v>0</v>
          </cell>
        </row>
        <row r="235">
          <cell r="B235" t="str">
            <v>CWIP</v>
          </cell>
          <cell r="C235" t="str">
            <v>Intangible</v>
          </cell>
          <cell r="D235" t="str">
            <v>303014-Intg CRS Computr Softwar</v>
          </cell>
          <cell r="E235" t="str">
            <v>CUST-RET</v>
          </cell>
          <cell r="G235">
            <v>-238110.49</v>
          </cell>
        </row>
        <row r="236">
          <cell r="B236" t="str">
            <v>CWIP</v>
          </cell>
          <cell r="C236" t="str">
            <v>Intangible</v>
          </cell>
          <cell r="D236" t="str">
            <v>303015-Sfwr-Non Reg 15 Yr</v>
          </cell>
          <cell r="E236" t="str">
            <v>LABXAG</v>
          </cell>
          <cell r="G236">
            <v>0</v>
          </cell>
        </row>
        <row r="237">
          <cell r="B237" t="str">
            <v>CWIP</v>
          </cell>
          <cell r="C237" t="str">
            <v>Intangible</v>
          </cell>
          <cell r="D237" t="str">
            <v>303016-Sfwr-Non Reg 5 Yr</v>
          </cell>
          <cell r="E237" t="str">
            <v>LABXAG</v>
          </cell>
          <cell r="G237">
            <v>0</v>
          </cell>
        </row>
        <row r="238">
          <cell r="B238" t="str">
            <v>CWIP</v>
          </cell>
          <cell r="C238" t="str">
            <v>Steam Production</v>
          </cell>
          <cell r="D238" t="str">
            <v>311000E-Steam Prod Str &amp; Improv</v>
          </cell>
          <cell r="E238" t="str">
            <v>12CP-PROD</v>
          </cell>
          <cell r="G238">
            <v>-2951041.7861050298</v>
          </cell>
        </row>
        <row r="239">
          <cell r="B239" t="str">
            <v>CWIP</v>
          </cell>
          <cell r="C239" t="str">
            <v>Steam Production</v>
          </cell>
          <cell r="D239" t="str">
            <v>312000E-Steam Prod Boiler Plant E</v>
          </cell>
          <cell r="E239" t="str">
            <v>12CP-PROD</v>
          </cell>
          <cell r="G239">
            <v>-6114787.121660905</v>
          </cell>
        </row>
        <row r="240">
          <cell r="B240" t="str">
            <v>CWIP</v>
          </cell>
          <cell r="C240" t="str">
            <v>Steam Production</v>
          </cell>
          <cell r="D240" t="str">
            <v>314000-Steam Prod Turbogen Unit</v>
          </cell>
          <cell r="E240" t="str">
            <v>12CP-PROD</v>
          </cell>
          <cell r="G240">
            <v>-2974351.6357759736</v>
          </cell>
        </row>
        <row r="241">
          <cell r="B241" t="str">
            <v>CWIP</v>
          </cell>
          <cell r="C241" t="str">
            <v>Steam Production</v>
          </cell>
          <cell r="D241" t="str">
            <v>315000E-Steam Prod Acc Elec Eq</v>
          </cell>
          <cell r="E241" t="str">
            <v>12CP-PROD</v>
          </cell>
          <cell r="G241">
            <v>-397969.83513702446</v>
          </cell>
        </row>
        <row r="242">
          <cell r="B242" t="str">
            <v>CWIP</v>
          </cell>
          <cell r="C242" t="str">
            <v>Steam Production</v>
          </cell>
          <cell r="D242" t="str">
            <v>316000E-Steam Prod Misc Pwr Plt E</v>
          </cell>
          <cell r="E242" t="str">
            <v>12CP-PROD</v>
          </cell>
          <cell r="G242">
            <v>-249791.04132105625</v>
          </cell>
        </row>
        <row r="243">
          <cell r="B243" t="str">
            <v>CWIP</v>
          </cell>
          <cell r="C243" t="str">
            <v>Other Production</v>
          </cell>
          <cell r="D243" t="str">
            <v>340001-Other Prod Land Own in Fee</v>
          </cell>
          <cell r="E243" t="str">
            <v>12CP-PROD</v>
          </cell>
          <cell r="G243">
            <v>1.71854250811245E-6</v>
          </cell>
        </row>
        <row r="244">
          <cell r="B244" t="str">
            <v>CWIP</v>
          </cell>
          <cell r="C244" t="str">
            <v>Other Production</v>
          </cell>
          <cell r="D244" t="str">
            <v>340145-Other Prod Wind Land Own</v>
          </cell>
          <cell r="E244" t="str">
            <v>ENERGY</v>
          </cell>
          <cell r="G244">
            <v>73.689998281457491</v>
          </cell>
        </row>
        <row r="245">
          <cell r="B245" t="str">
            <v>CWIP</v>
          </cell>
          <cell r="C245" t="str">
            <v>Other Production</v>
          </cell>
          <cell r="D245" t="str">
            <v>341000E-Other Prod Str &amp; Impr</v>
          </cell>
          <cell r="E245" t="str">
            <v>12CP-PROD</v>
          </cell>
          <cell r="G245">
            <v>-3962.7774530978563</v>
          </cell>
        </row>
        <row r="246">
          <cell r="B246" t="str">
            <v>CWIP</v>
          </cell>
          <cell r="C246" t="str">
            <v>Other Production</v>
          </cell>
          <cell r="D246" t="str">
            <v>341045-Other Prod Str &amp; Imp-Wind</v>
          </cell>
          <cell r="E246" t="str">
            <v>ENERGY</v>
          </cell>
          <cell r="G246">
            <v>-51718.997071389342</v>
          </cell>
        </row>
        <row r="247">
          <cell r="B247" t="str">
            <v>CWIP</v>
          </cell>
          <cell r="C247" t="str">
            <v>Other Production</v>
          </cell>
          <cell r="D247" t="str">
            <v>342000E-Other Prod Fuel Hldr</v>
          </cell>
          <cell r="E247" t="str">
            <v>12CP-PROD</v>
          </cell>
          <cell r="G247">
            <v>-2631.5562827606905</v>
          </cell>
        </row>
        <row r="248">
          <cell r="B248" t="str">
            <v>CWIP</v>
          </cell>
          <cell r="C248" t="str">
            <v>Other Production</v>
          </cell>
          <cell r="D248" t="str">
            <v>343000-Other Prod Prime Mover</v>
          </cell>
          <cell r="E248" t="str">
            <v>12CP-PROD</v>
          </cell>
          <cell r="G248">
            <v>1693.7427784693909</v>
          </cell>
        </row>
        <row r="249">
          <cell r="B249" t="str">
            <v>CWIP</v>
          </cell>
          <cell r="C249" t="str">
            <v>Other Production</v>
          </cell>
          <cell r="D249" t="str">
            <v>344000E-Other Prod Generator</v>
          </cell>
          <cell r="E249" t="str">
            <v>12CP-PROD</v>
          </cell>
          <cell r="G249">
            <v>-2437640.5361374994</v>
          </cell>
        </row>
        <row r="250">
          <cell r="B250" t="str">
            <v>CWIP</v>
          </cell>
          <cell r="C250" t="str">
            <v>Other Production</v>
          </cell>
          <cell r="D250" t="str">
            <v>344045-Other Prod Generator-Wind</v>
          </cell>
          <cell r="E250" t="str">
            <v>ENERGY</v>
          </cell>
          <cell r="G250">
            <v>-695168.57516346849</v>
          </cell>
        </row>
        <row r="251">
          <cell r="B251" t="str">
            <v>CWIP</v>
          </cell>
          <cell r="C251" t="str">
            <v>Other Production</v>
          </cell>
          <cell r="D251" t="str">
            <v>345000E-Other Prod Access Elect Equip</v>
          </cell>
          <cell r="E251" t="str">
            <v>12CP-PROD</v>
          </cell>
          <cell r="G251">
            <v>-14287.901005204149</v>
          </cell>
        </row>
        <row r="252">
          <cell r="B252" t="str">
            <v>CWIP</v>
          </cell>
          <cell r="C252" t="str">
            <v>Other Production</v>
          </cell>
          <cell r="D252" t="str">
            <v>345045-Other Prod Acc El Eq-Wind</v>
          </cell>
          <cell r="E252" t="str">
            <v>ENERGY</v>
          </cell>
          <cell r="G252">
            <v>-22264.068552514942</v>
          </cell>
        </row>
        <row r="253">
          <cell r="B253" t="str">
            <v>CWIP</v>
          </cell>
          <cell r="C253" t="str">
            <v>Other Production</v>
          </cell>
          <cell r="D253" t="str">
            <v>346000E-Other Prod Misc Pwr P</v>
          </cell>
          <cell r="E253" t="str">
            <v>12CP-PROD</v>
          </cell>
          <cell r="G253">
            <v>-2057.5018999070517</v>
          </cell>
        </row>
        <row r="254">
          <cell r="B254" t="str">
            <v>CWIP</v>
          </cell>
          <cell r="C254" t="str">
            <v>Other Production</v>
          </cell>
          <cell r="D254" t="str">
            <v>346045-Other Prod Misc P Eq-Wind</v>
          </cell>
          <cell r="E254" t="str">
            <v>ENERGY</v>
          </cell>
          <cell r="G254">
            <v>-18.199212627218451</v>
          </cell>
        </row>
        <row r="255">
          <cell r="B255" t="str">
            <v>CWIP</v>
          </cell>
          <cell r="C255" t="str">
            <v>Transmission</v>
          </cell>
          <cell r="D255" t="str">
            <v>350001-Tran Land Owned in Fe</v>
          </cell>
          <cell r="E255" t="str">
            <v>12CP-TRAN</v>
          </cell>
          <cell r="G255">
            <v>-65977.42</v>
          </cell>
        </row>
        <row r="256">
          <cell r="B256" t="str">
            <v>CWIP</v>
          </cell>
          <cell r="C256" t="str">
            <v>Transmission</v>
          </cell>
          <cell r="D256" t="str">
            <v>350002E-Transmission Land Right</v>
          </cell>
          <cell r="E256" t="str">
            <v>12CP-TRAN</v>
          </cell>
          <cell r="G256">
            <v>-34217.440000000002</v>
          </cell>
        </row>
        <row r="257">
          <cell r="B257" t="str">
            <v>CWIP</v>
          </cell>
          <cell r="C257" t="str">
            <v>Transmission</v>
          </cell>
          <cell r="D257" t="str">
            <v>350011-Tran Fee Land - Prod</v>
          </cell>
          <cell r="E257" t="str">
            <v>12CP-PROD</v>
          </cell>
          <cell r="G257">
            <v>0</v>
          </cell>
        </row>
        <row r="258">
          <cell r="B258" t="str">
            <v>CWIP</v>
          </cell>
          <cell r="C258" t="str">
            <v>Transmission</v>
          </cell>
          <cell r="D258" t="str">
            <v>350045-Tran Land Fee-Wind</v>
          </cell>
          <cell r="E258" t="str">
            <v>ENERGY</v>
          </cell>
          <cell r="G258">
            <v>0</v>
          </cell>
        </row>
        <row r="259">
          <cell r="B259" t="str">
            <v>CWIP</v>
          </cell>
          <cell r="C259" t="str">
            <v>Transmission</v>
          </cell>
          <cell r="D259" t="str">
            <v>352000-Transmission Str &amp; Improv</v>
          </cell>
          <cell r="E259" t="str">
            <v>12CP-TRAN</v>
          </cell>
          <cell r="G259">
            <v>-1184703.6455787462</v>
          </cell>
        </row>
        <row r="260">
          <cell r="B260" t="str">
            <v>CWIP</v>
          </cell>
          <cell r="C260" t="str">
            <v>Transmission</v>
          </cell>
          <cell r="D260" t="str">
            <v>352010-Tran Str &amp; Impr-Prod</v>
          </cell>
          <cell r="E260" t="str">
            <v>12CP-PROD</v>
          </cell>
          <cell r="G260">
            <v>16216.911464142111</v>
          </cell>
        </row>
        <row r="261">
          <cell r="B261" t="str">
            <v>CWIP</v>
          </cell>
          <cell r="C261" t="str">
            <v>Transmission</v>
          </cell>
          <cell r="D261" t="str">
            <v>352045-Tran Str &amp; Impr-Wind</v>
          </cell>
          <cell r="E261" t="str">
            <v>ENERGY</v>
          </cell>
          <cell r="G261">
            <v>3.3333333333333301E-3</v>
          </cell>
        </row>
        <row r="262">
          <cell r="B262" t="str">
            <v>CWIP</v>
          </cell>
          <cell r="C262" t="str">
            <v>Transmission</v>
          </cell>
          <cell r="D262" t="str">
            <v>353000E-Transmission Station</v>
          </cell>
          <cell r="E262" t="str">
            <v>12CP-TRAN</v>
          </cell>
          <cell r="G262">
            <v>-15097717.674421249</v>
          </cell>
        </row>
        <row r="263">
          <cell r="B263" t="str">
            <v>CWIP</v>
          </cell>
          <cell r="C263" t="str">
            <v>Transmission</v>
          </cell>
          <cell r="D263" t="str">
            <v>353010-Tran Station Equip Pro</v>
          </cell>
          <cell r="E263" t="str">
            <v>12CP-PROD</v>
          </cell>
          <cell r="G263">
            <v>-4367135.4314641375</v>
          </cell>
        </row>
        <row r="264">
          <cell r="B264" t="str">
            <v>CWIP</v>
          </cell>
          <cell r="C264" t="str">
            <v>Transmission</v>
          </cell>
          <cell r="D264" t="str">
            <v>353045-Tran Station Equip-Wind</v>
          </cell>
          <cell r="E264" t="str">
            <v>ENERGY</v>
          </cell>
          <cell r="G264">
            <v>6.6666666666666697E-3</v>
          </cell>
        </row>
        <row r="265">
          <cell r="B265" t="str">
            <v>CWIP</v>
          </cell>
          <cell r="C265" t="str">
            <v>Transmission</v>
          </cell>
          <cell r="D265" t="str">
            <v>354000E-Tran Towers &amp; Fixture</v>
          </cell>
          <cell r="E265" t="str">
            <v>12CP-TRAN</v>
          </cell>
          <cell r="G265">
            <v>-3991.9335850862044</v>
          </cell>
        </row>
        <row r="266">
          <cell r="B266" t="str">
            <v>CWIP</v>
          </cell>
          <cell r="C266" t="str">
            <v>Transmission</v>
          </cell>
          <cell r="D266" t="str">
            <v>355000E-Tran Poles &amp; Fixture</v>
          </cell>
          <cell r="E266" t="str">
            <v>12CP-TRAN</v>
          </cell>
          <cell r="G266">
            <v>-25710875.724655829</v>
          </cell>
        </row>
        <row r="267">
          <cell r="B267" t="str">
            <v>CWIP</v>
          </cell>
          <cell r="C267" t="str">
            <v>Transmission</v>
          </cell>
          <cell r="D267" t="str">
            <v>355010-Tran Poles &amp; Fixtures-Prod</v>
          </cell>
          <cell r="E267" t="str">
            <v>12CP-PROD</v>
          </cell>
          <cell r="G267">
            <v>-71126.444168136033</v>
          </cell>
        </row>
        <row r="268">
          <cell r="B268" t="str">
            <v>CWIP</v>
          </cell>
          <cell r="C268" t="str">
            <v>Transmission</v>
          </cell>
          <cell r="D268" t="str">
            <v>355045-Tran Poles &amp; Fixtures-Wind</v>
          </cell>
          <cell r="E268" t="str">
            <v>ENERGY</v>
          </cell>
          <cell r="G268">
            <v>0</v>
          </cell>
        </row>
        <row r="269">
          <cell r="B269" t="str">
            <v>CWIP</v>
          </cell>
          <cell r="C269" t="str">
            <v>Transmission</v>
          </cell>
          <cell r="D269" t="str">
            <v>356000E-Tran OH Conductor &amp; D</v>
          </cell>
          <cell r="E269" t="str">
            <v>12CP-TRAN</v>
          </cell>
          <cell r="G269">
            <v>-6622122.9400188383</v>
          </cell>
        </row>
        <row r="270">
          <cell r="B270" t="str">
            <v>CWIP</v>
          </cell>
          <cell r="C270" t="str">
            <v>Transmission</v>
          </cell>
          <cell r="D270" t="str">
            <v>356010-Tran OH Cond &amp; Device-Prod</v>
          </cell>
          <cell r="E270" t="str">
            <v>12CP-PROD</v>
          </cell>
          <cell r="G270">
            <v>-5.8318639710616396E-3</v>
          </cell>
        </row>
        <row r="271">
          <cell r="B271" t="str">
            <v>CWIP</v>
          </cell>
          <cell r="C271" t="str">
            <v>Transmission</v>
          </cell>
          <cell r="D271" t="str">
            <v>356045-Tran OH Cond &amp; Device-Wind</v>
          </cell>
          <cell r="E271" t="str">
            <v>ENERGY</v>
          </cell>
          <cell r="G271">
            <v>0</v>
          </cell>
        </row>
        <row r="272">
          <cell r="B272" t="str">
            <v>CWIP</v>
          </cell>
          <cell r="C272" t="str">
            <v>Transmission</v>
          </cell>
          <cell r="D272" t="str">
            <v>357000E-Tran Underground Cond</v>
          </cell>
          <cell r="E272" t="str">
            <v>12CP-TRAN</v>
          </cell>
          <cell r="G272">
            <v>-308.80174023511444</v>
          </cell>
        </row>
        <row r="273">
          <cell r="B273" t="str">
            <v>CWIP</v>
          </cell>
          <cell r="C273" t="str">
            <v>Transmission</v>
          </cell>
          <cell r="D273" t="str">
            <v>359000-Transmission Road &amp; Trai</v>
          </cell>
          <cell r="E273" t="str">
            <v>12CP-TRAN</v>
          </cell>
          <cell r="G273">
            <v>0</v>
          </cell>
        </row>
        <row r="274">
          <cell r="B274" t="str">
            <v>CWIP</v>
          </cell>
          <cell r="C274" t="str">
            <v>Distribution</v>
          </cell>
          <cell r="D274" t="str">
            <v>360001E-Dist Land Owned in Fee</v>
          </cell>
          <cell r="E274" t="str">
            <v>NM</v>
          </cell>
          <cell r="G274">
            <v>0</v>
          </cell>
        </row>
        <row r="275">
          <cell r="B275" t="str">
            <v>CWIP</v>
          </cell>
          <cell r="C275" t="str">
            <v>Distribution</v>
          </cell>
          <cell r="D275" t="str">
            <v>360001E-Dist Land Owned in Fee</v>
          </cell>
          <cell r="E275" t="str">
            <v>TX</v>
          </cell>
          <cell r="G275">
            <v>-235649.99</v>
          </cell>
        </row>
        <row r="276">
          <cell r="B276" t="str">
            <v>CWIP</v>
          </cell>
          <cell r="C276" t="str">
            <v>Distribution</v>
          </cell>
          <cell r="D276" t="str">
            <v>360004-Dist Land Rights-NM</v>
          </cell>
          <cell r="E276" t="str">
            <v>NM</v>
          </cell>
          <cell r="G276">
            <v>0</v>
          </cell>
        </row>
        <row r="277">
          <cell r="B277" t="str">
            <v>CWIP</v>
          </cell>
          <cell r="C277" t="str">
            <v>Distribution</v>
          </cell>
          <cell r="D277" t="str">
            <v>361000E-Str &amp; Improv</v>
          </cell>
          <cell r="E277" t="str">
            <v>NM</v>
          </cell>
          <cell r="G277">
            <v>-810600.30975529214</v>
          </cell>
        </row>
        <row r="278">
          <cell r="B278" t="str">
            <v>CWIP</v>
          </cell>
          <cell r="C278" t="str">
            <v>Distribution</v>
          </cell>
          <cell r="D278" t="str">
            <v>361000E-Str &amp; Improv</v>
          </cell>
          <cell r="E278" t="str">
            <v>TX</v>
          </cell>
          <cell r="G278">
            <v>-34224.821637813351</v>
          </cell>
        </row>
        <row r="279">
          <cell r="B279" t="str">
            <v>CWIP</v>
          </cell>
          <cell r="C279" t="str">
            <v>Distribution</v>
          </cell>
          <cell r="D279" t="str">
            <v>362000E-Other Eq</v>
          </cell>
          <cell r="E279" t="str">
            <v>NM</v>
          </cell>
          <cell r="G279">
            <v>-7801868.0002447087</v>
          </cell>
        </row>
        <row r="280">
          <cell r="B280" t="str">
            <v>CWIP</v>
          </cell>
          <cell r="C280" t="str">
            <v>Distribution</v>
          </cell>
          <cell r="D280" t="str">
            <v>362000E-Other Eq</v>
          </cell>
          <cell r="E280" t="str">
            <v>TX</v>
          </cell>
          <cell r="G280">
            <v>-940332.93836218677</v>
          </cell>
        </row>
        <row r="281">
          <cell r="B281" t="str">
            <v>CWIP</v>
          </cell>
          <cell r="C281" t="str">
            <v>Distribution</v>
          </cell>
          <cell r="D281" t="str">
            <v>364000-Dist Poles, Towers &amp; Fixt</v>
          </cell>
          <cell r="E281" t="str">
            <v>NM</v>
          </cell>
          <cell r="G281">
            <v>-5222387.9363801545</v>
          </cell>
        </row>
        <row r="282">
          <cell r="B282" t="str">
            <v>CWIP</v>
          </cell>
          <cell r="C282" t="str">
            <v>Distribution</v>
          </cell>
          <cell r="D282" t="str">
            <v>364000-Dist Poles, Towers &amp; Fixt</v>
          </cell>
          <cell r="E282" t="str">
            <v>TX</v>
          </cell>
          <cell r="G282">
            <v>-996921.58052330581</v>
          </cell>
        </row>
        <row r="283">
          <cell r="B283" t="str">
            <v>CWIP</v>
          </cell>
          <cell r="C283" t="str">
            <v>Distribution</v>
          </cell>
          <cell r="D283" t="str">
            <v>365000-Dist OH Conductor &amp; Devic</v>
          </cell>
          <cell r="E283" t="str">
            <v>NM</v>
          </cell>
          <cell r="G283">
            <v>-6598056.5679926705</v>
          </cell>
        </row>
        <row r="284">
          <cell r="B284" t="str">
            <v>CWIP</v>
          </cell>
          <cell r="C284" t="str">
            <v>Distribution</v>
          </cell>
          <cell r="D284" t="str">
            <v>365000-Dist OH Conductor &amp; Devic</v>
          </cell>
          <cell r="E284" t="str">
            <v>TX</v>
          </cell>
          <cell r="G284">
            <v>-812186.71039563452</v>
          </cell>
        </row>
        <row r="285">
          <cell r="B285" t="str">
            <v>CWIP</v>
          </cell>
          <cell r="C285" t="str">
            <v>Distribution</v>
          </cell>
          <cell r="D285" t="str">
            <v>366000E-Dist Underground Cond</v>
          </cell>
          <cell r="E285" t="str">
            <v>NM</v>
          </cell>
          <cell r="G285">
            <v>-104823.70030308529</v>
          </cell>
        </row>
        <row r="286">
          <cell r="B286" t="str">
            <v>CWIP</v>
          </cell>
          <cell r="C286" t="str">
            <v>Distribution</v>
          </cell>
          <cell r="D286" t="str">
            <v>366000E-Dist Underground Cond</v>
          </cell>
          <cell r="E286" t="str">
            <v>TX</v>
          </cell>
          <cell r="G286">
            <v>-140267.43149741518</v>
          </cell>
        </row>
        <row r="287">
          <cell r="B287" t="str">
            <v>CWIP</v>
          </cell>
          <cell r="C287" t="str">
            <v>Distribution</v>
          </cell>
          <cell r="D287" t="str">
            <v>367000E-Dist UG Conductor &amp; D</v>
          </cell>
          <cell r="E287" t="str">
            <v>NM</v>
          </cell>
          <cell r="G287">
            <v>-441095.62884449615</v>
          </cell>
        </row>
        <row r="288">
          <cell r="B288" t="str">
            <v>CWIP</v>
          </cell>
          <cell r="C288" t="str">
            <v>Distribution</v>
          </cell>
          <cell r="D288" t="str">
            <v>367000E-Dist UG Conductor &amp; D</v>
          </cell>
          <cell r="E288" t="str">
            <v>TX</v>
          </cell>
          <cell r="G288">
            <v>-280202.59343470499</v>
          </cell>
        </row>
        <row r="289">
          <cell r="B289" t="str">
            <v>CWIP</v>
          </cell>
          <cell r="C289" t="str">
            <v>Distribution</v>
          </cell>
          <cell r="D289" t="str">
            <v>368000E-Dist Line Transformer</v>
          </cell>
          <cell r="E289" t="str">
            <v>NM</v>
          </cell>
          <cell r="G289">
            <v>-2.1598661771192102E-3</v>
          </cell>
        </row>
        <row r="290">
          <cell r="B290" t="str">
            <v>CWIP</v>
          </cell>
          <cell r="C290" t="str">
            <v>Distribution</v>
          </cell>
          <cell r="D290" t="str">
            <v>368000E-Dist Line Transformer</v>
          </cell>
          <cell r="E290" t="str">
            <v>TX</v>
          </cell>
          <cell r="G290">
            <v>-44166.48261822576</v>
          </cell>
        </row>
        <row r="291">
          <cell r="B291" t="str">
            <v>CWIP</v>
          </cell>
          <cell r="C291" t="str">
            <v>Distribution</v>
          </cell>
          <cell r="D291" t="str">
            <v>369000E-Distribution Services</v>
          </cell>
          <cell r="E291" t="str">
            <v>TX</v>
          </cell>
          <cell r="G291">
            <v>83.634181568486795</v>
          </cell>
        </row>
        <row r="292">
          <cell r="B292" t="str">
            <v>CWIP</v>
          </cell>
          <cell r="C292" t="str">
            <v>Distribution</v>
          </cell>
          <cell r="D292" t="str">
            <v>369010-Distribution Services O</v>
          </cell>
          <cell r="E292" t="str">
            <v>NM</v>
          </cell>
          <cell r="G292">
            <v>-2.1598661771192107E-3</v>
          </cell>
        </row>
        <row r="293">
          <cell r="B293" t="str">
            <v>CWIP</v>
          </cell>
          <cell r="C293" t="str">
            <v>Distribution</v>
          </cell>
          <cell r="D293" t="str">
            <v>369010-Distribution Services O</v>
          </cell>
          <cell r="E293" t="str">
            <v>TX</v>
          </cell>
          <cell r="G293">
            <v>-8.4328145583369346E-2</v>
          </cell>
        </row>
        <row r="294">
          <cell r="B294" t="str">
            <v>CWIP</v>
          </cell>
          <cell r="C294" t="str">
            <v>Distribution</v>
          </cell>
          <cell r="D294" t="str">
            <v>369020-Distribution Services U</v>
          </cell>
          <cell r="E294" t="str">
            <v>TX</v>
          </cell>
          <cell r="G294">
            <v>-0.16212537221234399</v>
          </cell>
        </row>
        <row r="295">
          <cell r="B295" t="str">
            <v>CWIP</v>
          </cell>
          <cell r="C295" t="str">
            <v>Distribution</v>
          </cell>
          <cell r="D295" t="str">
            <v>370000E-Distribution Meter</v>
          </cell>
          <cell r="E295" t="str">
            <v>TX</v>
          </cell>
          <cell r="G295">
            <v>-12153.107875784601</v>
          </cell>
        </row>
        <row r="296">
          <cell r="B296" t="str">
            <v>CWIP</v>
          </cell>
          <cell r="C296" t="str">
            <v>Distribution</v>
          </cell>
          <cell r="D296" t="str">
            <v>373000-Dist Street Light &amp; Sg Sy</v>
          </cell>
          <cell r="E296" t="str">
            <v>NM</v>
          </cell>
          <cell r="G296">
            <v>-113836.05215986616</v>
          </cell>
        </row>
        <row r="297">
          <cell r="B297" t="str">
            <v>CWIP</v>
          </cell>
          <cell r="C297" t="str">
            <v>Distribution</v>
          </cell>
          <cell r="D297" t="str">
            <v>373000-Dist Street Light &amp; Sg Sy</v>
          </cell>
          <cell r="E297" t="str">
            <v>TX</v>
          </cell>
          <cell r="G297">
            <v>-602233.61138297978</v>
          </cell>
        </row>
        <row r="298">
          <cell r="B298" t="str">
            <v>CWIP</v>
          </cell>
          <cell r="C298" t="str">
            <v>General</v>
          </cell>
          <cell r="D298" t="str">
            <v>390000-Genl Structures &amp; Improv</v>
          </cell>
          <cell r="E298" t="str">
            <v>LABXAG</v>
          </cell>
          <cell r="G298">
            <v>-1582927.85</v>
          </cell>
        </row>
        <row r="299">
          <cell r="B299" t="str">
            <v>CWIP</v>
          </cell>
          <cell r="C299" t="str">
            <v>General</v>
          </cell>
          <cell r="D299" t="str">
            <v>391000-General Office Furn &amp; E</v>
          </cell>
          <cell r="E299" t="str">
            <v>LABXAG</v>
          </cell>
          <cell r="G299">
            <v>-932991.79</v>
          </cell>
        </row>
        <row r="300">
          <cell r="B300" t="str">
            <v>CWIP</v>
          </cell>
          <cell r="C300" t="str">
            <v>General</v>
          </cell>
          <cell r="D300" t="str">
            <v>391004-General Info Sys Computer</v>
          </cell>
          <cell r="E300" t="str">
            <v>LABXAG</v>
          </cell>
          <cell r="G300">
            <v>-4194290.13</v>
          </cell>
        </row>
        <row r="301">
          <cell r="B301" t="str">
            <v>CWIP</v>
          </cell>
          <cell r="C301" t="str">
            <v>General</v>
          </cell>
          <cell r="D301" t="str">
            <v>391005-Genl Off Eq-Comp 3 Yr Life</v>
          </cell>
          <cell r="E301" t="str">
            <v>LABXAG</v>
          </cell>
          <cell r="G301">
            <v>-397547.85</v>
          </cell>
        </row>
        <row r="302">
          <cell r="B302" t="str">
            <v>CWIP</v>
          </cell>
          <cell r="C302" t="str">
            <v>General</v>
          </cell>
          <cell r="D302" t="str">
            <v>392010-General Transp Eq Grp</v>
          </cell>
          <cell r="E302" t="str">
            <v>LABXAG</v>
          </cell>
          <cell r="G302">
            <v>-16341.517470156357</v>
          </cell>
        </row>
        <row r="303">
          <cell r="B303" t="str">
            <v>CWIP</v>
          </cell>
          <cell r="C303" t="str">
            <v>General</v>
          </cell>
          <cell r="D303" t="str">
            <v>392020-General Transp Eq Grp 2</v>
          </cell>
          <cell r="E303" t="str">
            <v>LABXAG</v>
          </cell>
          <cell r="G303">
            <v>-168591.46710312078</v>
          </cell>
        </row>
        <row r="304">
          <cell r="B304" t="str">
            <v>CWIP</v>
          </cell>
          <cell r="C304" t="str">
            <v>General</v>
          </cell>
          <cell r="D304" t="str">
            <v>392030-General Transp Eq Trailer</v>
          </cell>
          <cell r="E304" t="str">
            <v>LABXAG</v>
          </cell>
          <cell r="G304">
            <v>-42750.233115908151</v>
          </cell>
        </row>
        <row r="305">
          <cell r="B305" t="str">
            <v>CWIP</v>
          </cell>
          <cell r="C305" t="str">
            <v>General</v>
          </cell>
          <cell r="D305" t="str">
            <v>392040-General Transp Eq Grp 4</v>
          </cell>
          <cell r="E305" t="str">
            <v>LABXAG</v>
          </cell>
          <cell r="G305">
            <v>-222927.29016660099</v>
          </cell>
        </row>
        <row r="306">
          <cell r="B306" t="str">
            <v>CWIP</v>
          </cell>
          <cell r="C306" t="str">
            <v>General</v>
          </cell>
          <cell r="D306" t="str">
            <v>393000-General Stores Equipmen</v>
          </cell>
          <cell r="E306" t="str">
            <v>LABXAG</v>
          </cell>
          <cell r="G306">
            <v>2.3807491284086796E-4</v>
          </cell>
        </row>
        <row r="307">
          <cell r="B307" t="str">
            <v>CWIP</v>
          </cell>
          <cell r="C307" t="str">
            <v>General</v>
          </cell>
          <cell r="D307" t="str">
            <v>394000-General Tools &amp; Shop Equi</v>
          </cell>
          <cell r="E307" t="str">
            <v>LABXAG</v>
          </cell>
          <cell r="G307">
            <v>-316330.10365216207</v>
          </cell>
        </row>
        <row r="308">
          <cell r="B308" t="str">
            <v>CWIP</v>
          </cell>
          <cell r="C308" t="str">
            <v>General</v>
          </cell>
          <cell r="D308" t="str">
            <v>395000-General Laboratory Equi</v>
          </cell>
          <cell r="E308" t="str">
            <v>LABXAG</v>
          </cell>
          <cell r="G308">
            <v>-3835.0478154380939</v>
          </cell>
        </row>
        <row r="309">
          <cell r="B309" t="str">
            <v>CWIP</v>
          </cell>
          <cell r="C309" t="str">
            <v>General</v>
          </cell>
          <cell r="D309" t="str">
            <v>396000-General Power Operated E</v>
          </cell>
          <cell r="E309" t="str">
            <v>LABXAG</v>
          </cell>
          <cell r="G309">
            <v>-24769.082144213298</v>
          </cell>
        </row>
        <row r="310">
          <cell r="B310" t="str">
            <v>CWIP</v>
          </cell>
          <cell r="C310" t="str">
            <v>General</v>
          </cell>
          <cell r="D310" t="str">
            <v>397000-General Communication E</v>
          </cell>
          <cell r="E310" t="str">
            <v>LABXAG</v>
          </cell>
          <cell r="G310">
            <v>-22873934.600000001</v>
          </cell>
        </row>
        <row r="311">
          <cell r="B311" t="str">
            <v>CWIP</v>
          </cell>
          <cell r="C311" t="str">
            <v>General</v>
          </cell>
          <cell r="D311" t="str">
            <v>398000-General Miscellaneous E</v>
          </cell>
          <cell r="E311" t="str">
            <v>LABXAG</v>
          </cell>
          <cell r="G311">
            <v>-698.04877047460616</v>
          </cell>
        </row>
        <row r="312">
          <cell r="B312" t="str">
            <v>CWIP</v>
          </cell>
          <cell r="G312">
            <v>-146724801.00999993</v>
          </cell>
        </row>
        <row r="314">
          <cell r="B314" t="str">
            <v>Prop Held for Future Use</v>
          </cell>
          <cell r="C314" t="str">
            <v>Other Production</v>
          </cell>
          <cell r="D314" t="str">
            <v>105000-Held for Future Us</v>
          </cell>
          <cell r="E314" t="str">
            <v>12CP-TRAN</v>
          </cell>
          <cell r="G314">
            <v>-4167108.5</v>
          </cell>
        </row>
        <row r="315">
          <cell r="B315" t="str">
            <v>Prop Held for Future Use</v>
          </cell>
          <cell r="G315">
            <v>-4167108.5</v>
          </cell>
        </row>
        <row r="317">
          <cell r="B317" t="str">
            <v>NOx Inventory</v>
          </cell>
          <cell r="C317" t="str">
            <v>Other Rate Base</v>
          </cell>
          <cell r="D317" t="str">
            <v>15810-NOx Inventory</v>
          </cell>
          <cell r="E317" t="str">
            <v>ENERGY</v>
          </cell>
          <cell r="G317">
            <v>-4106446.0723076914</v>
          </cell>
        </row>
        <row r="318">
          <cell r="B318" t="str">
            <v>NOx Inventory</v>
          </cell>
          <cell r="G318">
            <v>-4106446.0723076914</v>
          </cell>
        </row>
        <row r="320">
          <cell r="B320" t="str">
            <v>Prepaid Assets</v>
          </cell>
          <cell r="C320" t="str">
            <v>Other Rate Base</v>
          </cell>
          <cell r="D320" t="str">
            <v>16517-Prepayments-Brand Adv</v>
          </cell>
          <cell r="E320" t="str">
            <v>PIS-NET</v>
          </cell>
          <cell r="G320">
            <v>0</v>
          </cell>
        </row>
        <row r="321">
          <cell r="B321" t="str">
            <v>Prepaid Assets</v>
          </cell>
          <cell r="C321" t="str">
            <v>Other Rate Base</v>
          </cell>
          <cell r="D321" t="str">
            <v>16523-Prepaid Taxes State</v>
          </cell>
          <cell r="E321" t="str">
            <v>PIS-NET</v>
          </cell>
          <cell r="G321">
            <v>-496370.8484615385</v>
          </cell>
        </row>
        <row r="322">
          <cell r="B322" t="str">
            <v>Prepaid Assets</v>
          </cell>
          <cell r="C322" t="str">
            <v>Other Rate Base</v>
          </cell>
          <cell r="D322" t="str">
            <v>16527-Prepaid Interest - Commercial Paper</v>
          </cell>
          <cell r="E322" t="str">
            <v>PIS-NET</v>
          </cell>
          <cell r="G322">
            <v>-4852.1576923076918</v>
          </cell>
        </row>
        <row r="323">
          <cell r="B323" t="str">
            <v>Prepaid Assets</v>
          </cell>
          <cell r="G323">
            <v>-501223.00615384616</v>
          </cell>
        </row>
        <row r="325">
          <cell r="B325" t="str">
            <v>ADIT</v>
          </cell>
          <cell r="C325" t="str">
            <v>Non-Plant ADIT</v>
          </cell>
          <cell r="D325" t="str">
            <v>SchM-108 - Accrued Vacation Paid</v>
          </cell>
          <cell r="E325" t="str">
            <v>LABOR</v>
          </cell>
          <cell r="G325">
            <v>-1159747.1381303039</v>
          </cell>
        </row>
        <row r="326">
          <cell r="B326" t="str">
            <v>ADIT</v>
          </cell>
          <cell r="C326" t="str">
            <v>Non-Plant ADIT</v>
          </cell>
          <cell r="D326" t="str">
            <v>SchM-116 - Bad Debt</v>
          </cell>
          <cell r="E326" t="str">
            <v>CUST-RET</v>
          </cell>
          <cell r="G326">
            <v>-2094515.764487409</v>
          </cell>
        </row>
        <row r="327">
          <cell r="B327" t="str">
            <v>ADIT</v>
          </cell>
          <cell r="C327" t="str">
            <v>Non-Plant ADIT</v>
          </cell>
          <cell r="D327" t="str">
            <v>SchM-130 - Deferred Compensation Plan Reserve</v>
          </cell>
          <cell r="E327" t="str">
            <v>LABOR</v>
          </cell>
          <cell r="G327">
            <v>-1126952.4687829479</v>
          </cell>
        </row>
        <row r="328">
          <cell r="B328" t="str">
            <v>ADIT</v>
          </cell>
          <cell r="C328" t="str">
            <v>Non-Plant ADIT</v>
          </cell>
          <cell r="D328" t="str">
            <v>SchM-134 - Non-Qualified Pension Plans - 190</v>
          </cell>
          <cell r="E328" t="str">
            <v>LABOR</v>
          </cell>
          <cell r="G328">
            <v>-121081.28843348569</v>
          </cell>
        </row>
        <row r="329">
          <cell r="B329" t="str">
            <v>ADIT</v>
          </cell>
          <cell r="C329" t="str">
            <v>Non-Plant ADIT</v>
          </cell>
          <cell r="D329" t="str">
            <v>SchM-136 - Performance Share Plan</v>
          </cell>
          <cell r="E329" t="str">
            <v>LABOR</v>
          </cell>
          <cell r="G329">
            <v>-147641.24878034313</v>
          </cell>
        </row>
        <row r="330">
          <cell r="B330" t="str">
            <v>ADIT</v>
          </cell>
          <cell r="C330" t="str">
            <v>Non-Plant ADIT</v>
          </cell>
          <cell r="D330" t="str">
            <v>SchM-146 - State Tax Deduction Cash Vs Accrual - 190</v>
          </cell>
          <cell r="E330" t="str">
            <v>PIS-NET</v>
          </cell>
          <cell r="G330">
            <v>-14376.902222029059</v>
          </cell>
        </row>
        <row r="331">
          <cell r="B331" t="str">
            <v>ADIT</v>
          </cell>
          <cell r="C331" t="str">
            <v>Non-Plant ADIT</v>
          </cell>
          <cell r="D331" t="str">
            <v>SchM-178 - Interest Income on Disputed Tax</v>
          </cell>
          <cell r="E331" t="str">
            <v>PIS-NET</v>
          </cell>
          <cell r="G331">
            <v>-406359.48621200002</v>
          </cell>
        </row>
        <row r="332">
          <cell r="B332" t="str">
            <v>ADIT</v>
          </cell>
          <cell r="C332" t="str">
            <v>Non-Plant ADIT</v>
          </cell>
          <cell r="D332" t="str">
            <v>SchM-179 - DSM/CIP</v>
          </cell>
          <cell r="E332" t="str">
            <v>PIS-NET</v>
          </cell>
          <cell r="G332">
            <v>-389172.36933241546</v>
          </cell>
        </row>
        <row r="333">
          <cell r="B333" t="str">
            <v>ADIT</v>
          </cell>
          <cell r="C333" t="str">
            <v>Non-Plant ADIT</v>
          </cell>
          <cell r="D333" t="str">
            <v>SchM-186 - Deferred Fuel Costs</v>
          </cell>
          <cell r="E333" t="str">
            <v>PIS-NET</v>
          </cell>
          <cell r="G333">
            <v>-8546085.8096483406</v>
          </cell>
        </row>
        <row r="334">
          <cell r="B334" t="str">
            <v>ADIT</v>
          </cell>
          <cell r="C334" t="str">
            <v>Non-Plant ADIT</v>
          </cell>
          <cell r="D334" t="str">
            <v>SchM-187 - Reg Asset/Liability Transmission Attachment O</v>
          </cell>
          <cell r="E334" t="str">
            <v>PIS-NET</v>
          </cell>
          <cell r="G334">
            <v>-529590.06255399995</v>
          </cell>
        </row>
        <row r="335">
          <cell r="B335" t="str">
            <v>ADIT</v>
          </cell>
          <cell r="C335" t="str">
            <v>Non-Plant ADIT</v>
          </cell>
          <cell r="D335" t="str">
            <v>SchM-188 - Contributions Carryover</v>
          </cell>
          <cell r="E335" t="str">
            <v>PIS-NET</v>
          </cell>
          <cell r="G335">
            <v>-54.196569580000101</v>
          </cell>
        </row>
        <row r="336">
          <cell r="B336" t="str">
            <v>ADIT</v>
          </cell>
          <cell r="C336" t="str">
            <v>Non-Plant ADIT</v>
          </cell>
          <cell r="D336" t="str">
            <v>SchM-189 - OCI Treasury</v>
          </cell>
          <cell r="E336" t="str">
            <v>PIS-NET</v>
          </cell>
          <cell r="G336">
            <v>-386481.20983984001</v>
          </cell>
        </row>
        <row r="337">
          <cell r="B337" t="str">
            <v>ADIT</v>
          </cell>
          <cell r="C337" t="str">
            <v>Non-Plant ADIT</v>
          </cell>
          <cell r="D337" t="str">
            <v>SchM-201 - State Tax Deduction Cash vs Accrual - Fin 48</v>
          </cell>
          <cell r="E337" t="str">
            <v>PIS-NET</v>
          </cell>
          <cell r="G337">
            <v>-103736.90226081925</v>
          </cell>
        </row>
        <row r="338">
          <cell r="B338" t="str">
            <v>ADIT</v>
          </cell>
          <cell r="C338" t="str">
            <v>Non-Plant ADIT</v>
          </cell>
          <cell r="D338" t="str">
            <v>SchM-203 - Fed NOL Benefit</v>
          </cell>
          <cell r="E338" t="str">
            <v>PIS-NET</v>
          </cell>
          <cell r="G338">
            <v>-16068920.6332136</v>
          </cell>
        </row>
        <row r="339">
          <cell r="B339" t="str">
            <v>ADIT</v>
          </cell>
          <cell r="C339" t="str">
            <v>Non-Plant ADIT</v>
          </cell>
          <cell r="D339" t="str">
            <v>SchM-205 - State Only NOL</v>
          </cell>
          <cell r="E339" t="str">
            <v>PIS-NET</v>
          </cell>
          <cell r="G339">
            <v>-58759.41</v>
          </cell>
        </row>
        <row r="340">
          <cell r="B340" t="str">
            <v>ADIT</v>
          </cell>
          <cell r="C340" t="str">
            <v>Non-Plant ADIT</v>
          </cell>
          <cell r="D340" t="str">
            <v>SchM-207 - Mark to Market Adjust</v>
          </cell>
          <cell r="E340" t="str">
            <v>PIS-NET</v>
          </cell>
          <cell r="G340">
            <v>-119722.77666</v>
          </cell>
        </row>
        <row r="341">
          <cell r="B341" t="str">
            <v>ADIT</v>
          </cell>
          <cell r="C341" t="str">
            <v>Non-Plant ADIT</v>
          </cell>
          <cell r="D341" t="str">
            <v>SchM-213 - Rate Refund Reserve</v>
          </cell>
          <cell r="E341" t="str">
            <v>PIS-NET</v>
          </cell>
          <cell r="G341">
            <v>-515134.42473828001</v>
          </cell>
        </row>
        <row r="342">
          <cell r="B342" t="str">
            <v>ADIT</v>
          </cell>
          <cell r="C342" t="str">
            <v>Non-Plant ADIT</v>
          </cell>
          <cell r="D342" t="str">
            <v>SchM-222 - FAS-109 Rate Change</v>
          </cell>
          <cell r="E342" t="str">
            <v>PIS-NET</v>
          </cell>
          <cell r="G342">
            <v>27719262.739999998</v>
          </cell>
        </row>
        <row r="343">
          <cell r="B343" t="str">
            <v>ADIT</v>
          </cell>
          <cell r="C343" t="str">
            <v>Non-Plant ADIT</v>
          </cell>
          <cell r="D343" t="str">
            <v>SchM-223 - Unamortized ITC</v>
          </cell>
          <cell r="E343" t="str">
            <v>PIS-NET</v>
          </cell>
          <cell r="G343">
            <v>-15004.56</v>
          </cell>
        </row>
        <row r="344">
          <cell r="B344" t="str">
            <v>ADIT</v>
          </cell>
          <cell r="C344" t="str">
            <v>Non-Plant ADIT</v>
          </cell>
          <cell r="D344" t="str">
            <v>SchM-261 - Section 59e Adjustment</v>
          </cell>
          <cell r="E344" t="str">
            <v>PIS-NET</v>
          </cell>
          <cell r="G344">
            <v>-14213854.693714</v>
          </cell>
        </row>
        <row r="345">
          <cell r="B345" t="str">
            <v>ADIT</v>
          </cell>
          <cell r="C345" t="str">
            <v>Non-Plant ADIT</v>
          </cell>
          <cell r="D345" t="str">
            <v>SchM-276 - State Tax Deduction Cash Vs Accrual - Non-Reg</v>
          </cell>
          <cell r="E345" t="str">
            <v>PIS-NET</v>
          </cell>
          <cell r="G345">
            <v>2.6753999999999998</v>
          </cell>
        </row>
        <row r="346">
          <cell r="B346" t="str">
            <v>ADIT</v>
          </cell>
          <cell r="C346" t="str">
            <v>Non-Plant ADIT</v>
          </cell>
          <cell r="D346" t="str">
            <v>SchM-293 - Rate Change</v>
          </cell>
          <cell r="E346" t="str">
            <v>PIS-NET</v>
          </cell>
          <cell r="G346">
            <v>-3089089.41</v>
          </cell>
        </row>
        <row r="347">
          <cell r="B347" t="str">
            <v>ADIT</v>
          </cell>
          <cell r="C347" t="str">
            <v>Non-Plant ADIT</v>
          </cell>
          <cell r="D347" t="str">
            <v>SchM-PTC - Deferred PTCs - Hale</v>
          </cell>
          <cell r="E347" t="str">
            <v>ENERGY</v>
          </cell>
          <cell r="G347">
            <v>-17067330.320799999</v>
          </cell>
        </row>
        <row r="348">
          <cell r="B348" t="str">
            <v>ADIT</v>
          </cell>
          <cell r="G348">
            <v>-38454345.66097939</v>
          </cell>
        </row>
        <row r="350">
          <cell r="B350" t="str">
            <v>ADIT - Other Prop</v>
          </cell>
          <cell r="C350" t="str">
            <v>Intangible</v>
          </cell>
          <cell r="D350" t="str">
            <v>303003-Intg Misc Computr Softwar</v>
          </cell>
          <cell r="E350" t="str">
            <v>LABXAG</v>
          </cell>
          <cell r="G350">
            <v>22.925810124900782</v>
          </cell>
        </row>
        <row r="351">
          <cell r="B351" t="str">
            <v>ADIT - Other Prop</v>
          </cell>
          <cell r="C351" t="str">
            <v>Intangible</v>
          </cell>
          <cell r="D351" t="str">
            <v>303004-Intg Misc Computr Softwar</v>
          </cell>
          <cell r="E351" t="str">
            <v>LABXAG</v>
          </cell>
          <cell r="G351">
            <v>597.48590292458755</v>
          </cell>
        </row>
        <row r="352">
          <cell r="B352" t="str">
            <v>ADIT - Other Prop</v>
          </cell>
          <cell r="C352" t="str">
            <v>Intangible</v>
          </cell>
          <cell r="D352" t="str">
            <v>303005-Intg Misc Computr Soft 15y</v>
          </cell>
          <cell r="E352" t="str">
            <v>LABXAG</v>
          </cell>
          <cell r="G352">
            <v>313.76742025266702</v>
          </cell>
        </row>
        <row r="353">
          <cell r="B353" t="str">
            <v>ADIT - Other Prop</v>
          </cell>
          <cell r="C353" t="str">
            <v>Intangible</v>
          </cell>
          <cell r="D353" t="str">
            <v>303007-Intg Misc Computr Softwar</v>
          </cell>
          <cell r="E353" t="str">
            <v>LABXAG</v>
          </cell>
          <cell r="G353">
            <v>19.737542537058999</v>
          </cell>
        </row>
        <row r="354">
          <cell r="B354" t="str">
            <v>ADIT - Other Prop</v>
          </cell>
          <cell r="C354" t="str">
            <v>Intangible</v>
          </cell>
          <cell r="D354" t="str">
            <v>303010-Intg Misc Computr Softwar</v>
          </cell>
          <cell r="E354" t="str">
            <v>LABXAG</v>
          </cell>
          <cell r="G354">
            <v>37.349572913137784</v>
          </cell>
        </row>
        <row r="355">
          <cell r="B355" t="str">
            <v>ADIT - Other Prop</v>
          </cell>
          <cell r="C355" t="str">
            <v>Intangible</v>
          </cell>
          <cell r="D355" t="str">
            <v>303014-Intg CRS Computr Softwar</v>
          </cell>
          <cell r="E355" t="str">
            <v>CUST-RET</v>
          </cell>
          <cell r="G355">
            <v>-2.2256200000000002E-3</v>
          </cell>
        </row>
        <row r="356">
          <cell r="B356" t="str">
            <v>ADIT - Other Prop</v>
          </cell>
          <cell r="C356" t="str">
            <v>Steam Production</v>
          </cell>
          <cell r="D356" t="str">
            <v>310002-Steam Prod Land Rights</v>
          </cell>
          <cell r="E356" t="str">
            <v>12CP-PROD</v>
          </cell>
          <cell r="G356">
            <v>-8089.7334037973915</v>
          </cell>
        </row>
        <row r="357">
          <cell r="B357" t="str">
            <v>ADIT - Other Prop</v>
          </cell>
          <cell r="C357" t="str">
            <v>Steam Production</v>
          </cell>
          <cell r="D357" t="str">
            <v>310003-Steam Prod Water Rights</v>
          </cell>
          <cell r="E357" t="str">
            <v>12CP-PROD</v>
          </cell>
          <cell r="G357">
            <v>5442.9253955435761</v>
          </cell>
        </row>
        <row r="358">
          <cell r="B358" t="str">
            <v>ADIT - Other Prop</v>
          </cell>
          <cell r="C358" t="str">
            <v>Steam Production</v>
          </cell>
          <cell r="D358" t="str">
            <v>310004-Steam Prod Land Rights-NM</v>
          </cell>
          <cell r="E358" t="str">
            <v>12CP-PROD</v>
          </cell>
          <cell r="G358">
            <v>-538.357105248219</v>
          </cell>
        </row>
        <row r="359">
          <cell r="B359" t="str">
            <v>ADIT - Other Prop</v>
          </cell>
          <cell r="C359" t="str">
            <v>Steam Production</v>
          </cell>
          <cell r="D359" t="str">
            <v>311000E-Steam Prod Str &amp; Improv</v>
          </cell>
          <cell r="E359" t="str">
            <v>12CP-PROD</v>
          </cell>
          <cell r="G359">
            <v>-3023852.3938464141</v>
          </cell>
        </row>
        <row r="360">
          <cell r="B360" t="str">
            <v>ADIT - Other Prop</v>
          </cell>
          <cell r="C360" t="str">
            <v>Steam Production</v>
          </cell>
          <cell r="D360" t="str">
            <v>311001-Steam Prod Str&amp;Imp-TolkSC</v>
          </cell>
          <cell r="E360" t="str">
            <v>12CP-PROD</v>
          </cell>
          <cell r="G360">
            <v>-290136.44122538029</v>
          </cell>
        </row>
        <row r="361">
          <cell r="B361" t="str">
            <v>ADIT - Other Prop</v>
          </cell>
          <cell r="C361" t="str">
            <v>Steam Production</v>
          </cell>
          <cell r="D361" t="str">
            <v>312000E-Steam Prod Boiler Plant E</v>
          </cell>
          <cell r="E361" t="str">
            <v>12CP-PROD</v>
          </cell>
          <cell r="G361">
            <v>-12579699.89753893</v>
          </cell>
        </row>
        <row r="362">
          <cell r="B362" t="str">
            <v>ADIT - Other Prop</v>
          </cell>
          <cell r="C362" t="str">
            <v>Steam Production</v>
          </cell>
          <cell r="D362" t="str">
            <v>312001-Steam Prod Blr Plt-TolkSC</v>
          </cell>
          <cell r="E362" t="str">
            <v>12CP-PROD</v>
          </cell>
          <cell r="G362">
            <v>-168979.77242584439</v>
          </cell>
        </row>
        <row r="363">
          <cell r="B363" t="str">
            <v>ADIT - Other Prop</v>
          </cell>
          <cell r="C363" t="str">
            <v>Steam Production</v>
          </cell>
          <cell r="D363" t="str">
            <v>314000-Steam Prod Turbogen Unit</v>
          </cell>
          <cell r="E363" t="str">
            <v>12CP-PROD</v>
          </cell>
          <cell r="G363">
            <v>-6434049.0363359796</v>
          </cell>
        </row>
        <row r="364">
          <cell r="B364" t="str">
            <v>ADIT - Other Prop</v>
          </cell>
          <cell r="C364" t="str">
            <v>Steam Production</v>
          </cell>
          <cell r="D364" t="str">
            <v>314001-Steam Prod Turbogen-TolkSC</v>
          </cell>
          <cell r="E364" t="str">
            <v>12CP-PROD</v>
          </cell>
          <cell r="G364">
            <v>-481561.81033892848</v>
          </cell>
        </row>
        <row r="365">
          <cell r="B365" t="str">
            <v>ADIT - Other Prop</v>
          </cell>
          <cell r="C365" t="str">
            <v>Steam Production</v>
          </cell>
          <cell r="D365" t="str">
            <v>315000E-Steam Prod Acc Elec Eq</v>
          </cell>
          <cell r="E365" t="str">
            <v>12CP-PROD</v>
          </cell>
          <cell r="G365">
            <v>-1031459.9791018293</v>
          </cell>
        </row>
        <row r="366">
          <cell r="B366" t="str">
            <v>ADIT - Other Prop</v>
          </cell>
          <cell r="C366" t="str">
            <v>Steam Production</v>
          </cell>
          <cell r="D366" t="str">
            <v>315001-Steam Prod Acc El Eq-TolkS</v>
          </cell>
          <cell r="E366" t="str">
            <v>12CP-PROD</v>
          </cell>
          <cell r="G366">
            <v>-241746.74201667725</v>
          </cell>
        </row>
        <row r="367">
          <cell r="B367" t="str">
            <v>ADIT - Other Prop</v>
          </cell>
          <cell r="C367" t="str">
            <v>Steam Production</v>
          </cell>
          <cell r="D367" t="str">
            <v>316000E-Steam Prod Misc Pwr Plt E</v>
          </cell>
          <cell r="E367" t="str">
            <v>12CP-PROD</v>
          </cell>
          <cell r="G367">
            <v>-462139.68433444831</v>
          </cell>
        </row>
        <row r="368">
          <cell r="B368" t="str">
            <v>ADIT - Other Prop</v>
          </cell>
          <cell r="C368" t="str">
            <v>Steam Production</v>
          </cell>
          <cell r="D368" t="str">
            <v>316001-Steam Prod PwrPltEq-TolkSC</v>
          </cell>
          <cell r="E368" t="str">
            <v>12CP-PROD</v>
          </cell>
          <cell r="G368">
            <v>-55823.797772508107</v>
          </cell>
        </row>
        <row r="369">
          <cell r="B369" t="str">
            <v>ADIT - Other Prop</v>
          </cell>
          <cell r="C369" t="str">
            <v>Other Production</v>
          </cell>
          <cell r="D369" t="str">
            <v>340045-Other Prod Wind Rights</v>
          </cell>
          <cell r="E369" t="str">
            <v>ENERGY</v>
          </cell>
          <cell r="G369">
            <v>-4.9775967383895498E-6</v>
          </cell>
        </row>
        <row r="370">
          <cell r="B370" t="str">
            <v>ADIT - Other Prop</v>
          </cell>
          <cell r="C370" t="str">
            <v>Other Production</v>
          </cell>
          <cell r="D370" t="str">
            <v>341000E-Other Prod Str &amp; Impr</v>
          </cell>
          <cell r="E370" t="str">
            <v>12CP-PROD</v>
          </cell>
          <cell r="G370">
            <v>-35383.392119643526</v>
          </cell>
        </row>
        <row r="371">
          <cell r="B371" t="str">
            <v>ADIT - Other Prop</v>
          </cell>
          <cell r="C371" t="str">
            <v>Other Production</v>
          </cell>
          <cell r="D371" t="str">
            <v>341045-Other Prod Str &amp; Imp-Wind</v>
          </cell>
          <cell r="E371" t="str">
            <v>ENERGY</v>
          </cell>
          <cell r="G371">
            <v>-23318.356148253635</v>
          </cell>
        </row>
        <row r="372">
          <cell r="B372" t="str">
            <v>ADIT - Other Prop</v>
          </cell>
          <cell r="C372" t="str">
            <v>Other Production</v>
          </cell>
          <cell r="D372" t="str">
            <v>342000E-Other Prod Fuel Hldr</v>
          </cell>
          <cell r="E372" t="str">
            <v>12CP-PROD</v>
          </cell>
          <cell r="G372">
            <v>-1866.9989272178093</v>
          </cell>
        </row>
        <row r="373">
          <cell r="B373" t="str">
            <v>ADIT - Other Prop</v>
          </cell>
          <cell r="C373" t="str">
            <v>Other Production</v>
          </cell>
          <cell r="D373" t="str">
            <v>343000-Other Prod Prime Mover</v>
          </cell>
          <cell r="E373" t="str">
            <v>12CP-PROD</v>
          </cell>
          <cell r="G373">
            <v>-315485.58711790352</v>
          </cell>
        </row>
        <row r="374">
          <cell r="B374" t="str">
            <v>ADIT - Other Prop</v>
          </cell>
          <cell r="C374" t="str">
            <v>Other Production</v>
          </cell>
          <cell r="D374" t="str">
            <v>344000E-Other Prod Generator</v>
          </cell>
          <cell r="E374" t="str">
            <v>12CP-PROD</v>
          </cell>
          <cell r="G374">
            <v>-851334.33012413839</v>
          </cell>
        </row>
        <row r="375">
          <cell r="B375" t="str">
            <v>ADIT - Other Prop</v>
          </cell>
          <cell r="C375" t="str">
            <v>Other Production</v>
          </cell>
          <cell r="D375" t="str">
            <v>344045-Other Prod Generator-Wind</v>
          </cell>
          <cell r="E375" t="str">
            <v>ENERGY</v>
          </cell>
          <cell r="G375">
            <v>-311853.33075427165</v>
          </cell>
        </row>
        <row r="376">
          <cell r="B376" t="str">
            <v>ADIT - Other Prop</v>
          </cell>
          <cell r="C376" t="str">
            <v>Other Production</v>
          </cell>
          <cell r="D376" t="str">
            <v>345000E-Other Prod Access Elect Equip</v>
          </cell>
          <cell r="E376" t="str">
            <v>12CP-PROD</v>
          </cell>
          <cell r="G376">
            <v>-125451.89714452894</v>
          </cell>
        </row>
        <row r="377">
          <cell r="B377" t="str">
            <v>ADIT - Other Prop</v>
          </cell>
          <cell r="C377" t="str">
            <v>Other Production</v>
          </cell>
          <cell r="D377" t="str">
            <v>345045-Other Prod Acc El Eq-Wind</v>
          </cell>
          <cell r="E377" t="str">
            <v>ENERGY</v>
          </cell>
          <cell r="G377">
            <v>-10195.321164306231</v>
          </cell>
        </row>
        <row r="378">
          <cell r="B378" t="str">
            <v>ADIT - Other Prop</v>
          </cell>
          <cell r="C378" t="str">
            <v>Other Production</v>
          </cell>
          <cell r="D378" t="str">
            <v>346000E-Other Prod Misc Pwr P</v>
          </cell>
          <cell r="E378" t="str">
            <v>12CP-PROD</v>
          </cell>
          <cell r="G378">
            <v>-4382.6781414452244</v>
          </cell>
        </row>
        <row r="379">
          <cell r="B379" t="str">
            <v>ADIT - Other Prop</v>
          </cell>
          <cell r="C379" t="str">
            <v>Other Production</v>
          </cell>
          <cell r="D379" t="str">
            <v>346045-Other Prod Misc P Eq-Wind</v>
          </cell>
          <cell r="E379" t="str">
            <v>ENERGY</v>
          </cell>
          <cell r="G379">
            <v>-8.0112428465684395</v>
          </cell>
        </row>
        <row r="380">
          <cell r="B380" t="str">
            <v>ADIT - Other Prop</v>
          </cell>
          <cell r="C380" t="str">
            <v>Transmission</v>
          </cell>
          <cell r="D380" t="str">
            <v>102000-Plant Purchased or Sold</v>
          </cell>
          <cell r="E380" t="str">
            <v>12CP-TRAN</v>
          </cell>
          <cell r="G380">
            <v>-475719.33</v>
          </cell>
        </row>
        <row r="381">
          <cell r="B381" t="str">
            <v>ADIT - Other Prop</v>
          </cell>
          <cell r="C381" t="str">
            <v>Transmission</v>
          </cell>
          <cell r="D381" t="str">
            <v>350002E-Transmission Land Right</v>
          </cell>
          <cell r="E381" t="str">
            <v>12CP-TRAN</v>
          </cell>
          <cell r="G381">
            <v>-1175728.0943827939</v>
          </cell>
        </row>
        <row r="382">
          <cell r="B382" t="str">
            <v>ADIT - Other Prop</v>
          </cell>
          <cell r="C382" t="str">
            <v>Transmission</v>
          </cell>
          <cell r="D382" t="str">
            <v>350002ERN-Transmission Land Right Radial NM</v>
          </cell>
          <cell r="E382" t="str">
            <v>NM</v>
          </cell>
          <cell r="G382">
            <v>-24897.557720348992</v>
          </cell>
        </row>
        <row r="383">
          <cell r="B383" t="str">
            <v>ADIT - Other Prop</v>
          </cell>
          <cell r="C383" t="str">
            <v>Transmission</v>
          </cell>
          <cell r="D383" t="str">
            <v>350002ERT-Transmission Land Right Radial TX</v>
          </cell>
          <cell r="E383" t="str">
            <v>TX</v>
          </cell>
          <cell r="G383">
            <v>-39127.492007643399</v>
          </cell>
        </row>
        <row r="384">
          <cell r="B384" t="str">
            <v>ADIT - Other Prop</v>
          </cell>
          <cell r="C384" t="str">
            <v>Transmission</v>
          </cell>
          <cell r="D384" t="str">
            <v>350002ERW-Transmission Land Right Radial Wholesale</v>
          </cell>
          <cell r="E384" t="str">
            <v>WHLS</v>
          </cell>
          <cell r="G384">
            <v>-7709.4026119475739</v>
          </cell>
        </row>
        <row r="385">
          <cell r="B385" t="str">
            <v>ADIT - Other Prop</v>
          </cell>
          <cell r="C385" t="str">
            <v>Transmission</v>
          </cell>
          <cell r="D385" t="str">
            <v>352000-Transmission Str &amp; Improv</v>
          </cell>
          <cell r="E385" t="str">
            <v>12CP-TRAN</v>
          </cell>
          <cell r="G385">
            <v>208005.39536181337</v>
          </cell>
        </row>
        <row r="386">
          <cell r="B386" t="str">
            <v>ADIT - Other Prop</v>
          </cell>
          <cell r="C386" t="str">
            <v>Transmission</v>
          </cell>
          <cell r="D386" t="str">
            <v>352010-Tran Str &amp; Impr-Prod</v>
          </cell>
          <cell r="E386" t="str">
            <v>12CP-PROD</v>
          </cell>
          <cell r="G386">
            <v>-11198.988226650972</v>
          </cell>
        </row>
        <row r="387">
          <cell r="B387" t="str">
            <v>ADIT - Other Prop</v>
          </cell>
          <cell r="C387" t="str">
            <v>Transmission</v>
          </cell>
          <cell r="D387" t="str">
            <v>352045-Tran Str &amp; Impr-Wind</v>
          </cell>
          <cell r="E387" t="str">
            <v>ENERGY</v>
          </cell>
          <cell r="G387">
            <v>563.15903957417856</v>
          </cell>
        </row>
        <row r="388">
          <cell r="B388" t="str">
            <v>ADIT - Other Prop</v>
          </cell>
          <cell r="C388" t="str">
            <v>Transmission</v>
          </cell>
          <cell r="D388" t="str">
            <v>353000E-Transmission Station</v>
          </cell>
          <cell r="E388" t="str">
            <v>12CP-TRAN</v>
          </cell>
          <cell r="G388">
            <v>2017449.2662868325</v>
          </cell>
        </row>
        <row r="389">
          <cell r="B389" t="str">
            <v>ADIT - Other Prop</v>
          </cell>
          <cell r="C389" t="str">
            <v>Transmission</v>
          </cell>
          <cell r="D389" t="str">
            <v>353010-Tran Station Equip Pro</v>
          </cell>
          <cell r="E389" t="str">
            <v>12CP-PROD</v>
          </cell>
          <cell r="G389">
            <v>-437742.23454302247</v>
          </cell>
        </row>
        <row r="390">
          <cell r="B390" t="str">
            <v>ADIT - Other Prop</v>
          </cell>
          <cell r="C390" t="str">
            <v>Transmission</v>
          </cell>
          <cell r="D390" t="str">
            <v>353045-Tran Station Equip-Wind</v>
          </cell>
          <cell r="E390" t="str">
            <v>ENERGY</v>
          </cell>
          <cell r="G390">
            <v>7888.3761735817825</v>
          </cell>
        </row>
        <row r="391">
          <cell r="B391" t="str">
            <v>ADIT - Other Prop</v>
          </cell>
          <cell r="C391" t="str">
            <v>Transmission</v>
          </cell>
          <cell r="D391" t="str">
            <v>354000E-Tran Towers &amp; Fixture</v>
          </cell>
          <cell r="E391" t="str">
            <v>12CP-TRAN</v>
          </cell>
          <cell r="G391">
            <v>20544.986995433403</v>
          </cell>
        </row>
        <row r="392">
          <cell r="B392" t="str">
            <v>ADIT - Other Prop</v>
          </cell>
          <cell r="C392" t="str">
            <v>Transmission</v>
          </cell>
          <cell r="D392" t="str">
            <v>354000ERN-Tran Towers &amp; Fixture Radial NM</v>
          </cell>
          <cell r="E392" t="str">
            <v>NM</v>
          </cell>
          <cell r="G392">
            <v>435.06657876636717</v>
          </cell>
        </row>
        <row r="393">
          <cell r="B393" t="str">
            <v>ADIT - Other Prop</v>
          </cell>
          <cell r="C393" t="str">
            <v>Transmission</v>
          </cell>
          <cell r="D393" t="str">
            <v>354000ERT-Tran Towers &amp; Fixture Radial TX</v>
          </cell>
          <cell r="E393" t="str">
            <v>TX</v>
          </cell>
          <cell r="G393">
            <v>683.72425418902378</v>
          </cell>
        </row>
        <row r="394">
          <cell r="B394" t="str">
            <v>ADIT - Other Prop</v>
          </cell>
          <cell r="C394" t="str">
            <v>Transmission</v>
          </cell>
          <cell r="D394" t="str">
            <v>354000ERW-Tran Towers &amp; Fixture Radial Wholesale</v>
          </cell>
          <cell r="E394" t="str">
            <v>WHLS</v>
          </cell>
          <cell r="G394">
            <v>134.71616197805574</v>
          </cell>
        </row>
        <row r="395">
          <cell r="B395" t="str">
            <v>ADIT - Other Prop</v>
          </cell>
          <cell r="C395" t="str">
            <v>Transmission</v>
          </cell>
          <cell r="D395" t="str">
            <v>355000E</v>
          </cell>
          <cell r="E395" t="str">
            <v>12CP-TRAN</v>
          </cell>
          <cell r="G395">
            <v>3614507.0751051093</v>
          </cell>
        </row>
        <row r="396">
          <cell r="B396" t="str">
            <v>ADIT - Other Prop</v>
          </cell>
          <cell r="C396" t="str">
            <v>Transmission</v>
          </cell>
          <cell r="D396" t="str">
            <v>355000ERN-Tran Poles &amp; Fixtures Radial NM</v>
          </cell>
          <cell r="E396" t="str">
            <v>NM</v>
          </cell>
          <cell r="G396">
            <v>76541.845825570228</v>
          </cell>
        </row>
        <row r="397">
          <cell r="B397" t="str">
            <v>ADIT - Other Prop</v>
          </cell>
          <cell r="C397" t="str">
            <v>Transmission</v>
          </cell>
          <cell r="D397" t="str">
            <v>355000ERT-Tran Poles &amp; Fixtures Radial TX</v>
          </cell>
          <cell r="E397" t="str">
            <v>TX</v>
          </cell>
          <cell r="G397">
            <v>120288.52365477283</v>
          </cell>
        </row>
        <row r="398">
          <cell r="B398" t="str">
            <v>ADIT - Other Prop</v>
          </cell>
          <cell r="C398" t="str">
            <v>Transmission</v>
          </cell>
          <cell r="D398" t="str">
            <v>355000ERW-Tran Poles &amp; Fixtures Radial Wholesale</v>
          </cell>
          <cell r="E398" t="str">
            <v>WHLS</v>
          </cell>
          <cell r="G398">
            <v>23700.794783122536</v>
          </cell>
        </row>
        <row r="399">
          <cell r="B399" t="str">
            <v>ADIT - Other Prop</v>
          </cell>
          <cell r="C399" t="str">
            <v>Transmission</v>
          </cell>
          <cell r="D399" t="str">
            <v>355010-Tran Poles &amp; Fixtures-Prod</v>
          </cell>
          <cell r="E399" t="str">
            <v>12CP-PROD</v>
          </cell>
          <cell r="G399">
            <v>30.959799806694225</v>
          </cell>
        </row>
        <row r="400">
          <cell r="B400" t="str">
            <v>ADIT - Other Prop</v>
          </cell>
          <cell r="C400" t="str">
            <v>Transmission</v>
          </cell>
          <cell r="D400" t="str">
            <v>355045-Tran Poles &amp; Fixtures-Wind</v>
          </cell>
          <cell r="E400" t="str">
            <v>ENERGY</v>
          </cell>
          <cell r="G400">
            <v>-4726.7875728985418</v>
          </cell>
        </row>
        <row r="401">
          <cell r="B401" t="str">
            <v>ADIT - Other Prop</v>
          </cell>
          <cell r="C401" t="str">
            <v>Transmission</v>
          </cell>
          <cell r="D401" t="str">
            <v>356000E-Tran OH Conductor &amp; D</v>
          </cell>
          <cell r="E401" t="str">
            <v>12CP-TRAN</v>
          </cell>
          <cell r="G401">
            <v>1291986.887115543</v>
          </cell>
        </row>
        <row r="402">
          <cell r="B402" t="str">
            <v>ADIT - Other Prop</v>
          </cell>
          <cell r="C402" t="str">
            <v>Transmission</v>
          </cell>
          <cell r="D402" t="str">
            <v>356000ERN-Tran OH Conductor&amp; D Radial NM</v>
          </cell>
          <cell r="E402" t="str">
            <v>NM</v>
          </cell>
          <cell r="G402">
            <v>27359.487495091027</v>
          </cell>
        </row>
        <row r="403">
          <cell r="B403" t="str">
            <v>ADIT - Other Prop</v>
          </cell>
          <cell r="C403" t="str">
            <v>Transmission</v>
          </cell>
          <cell r="D403" t="str">
            <v>356000ERT-Tran OH Conductor &amp; D Radial TX</v>
          </cell>
          <cell r="E403" t="str">
            <v>TX</v>
          </cell>
          <cell r="G403">
            <v>42996.511558338832</v>
          </cell>
        </row>
        <row r="404">
          <cell r="B404" t="str">
            <v>ADIT - Other Prop</v>
          </cell>
          <cell r="C404" t="str">
            <v>Transmission</v>
          </cell>
          <cell r="D404" t="str">
            <v>356000ERW-Tran OH Conductor &amp; D Radial Wholesale</v>
          </cell>
          <cell r="E404" t="str">
            <v>WHLS</v>
          </cell>
          <cell r="G404">
            <v>8471.7266940528352</v>
          </cell>
        </row>
        <row r="405">
          <cell r="B405" t="str">
            <v>ADIT - Other Prop</v>
          </cell>
          <cell r="C405" t="str">
            <v>Transmission</v>
          </cell>
          <cell r="D405" t="str">
            <v>356010-Tran OH Cond &amp; Device-Prod</v>
          </cell>
          <cell r="E405" t="str">
            <v>12CP-PROD</v>
          </cell>
          <cell r="G405">
            <v>43.317526057307667</v>
          </cell>
        </row>
        <row r="406">
          <cell r="B406" t="str">
            <v>ADIT - Other Prop</v>
          </cell>
          <cell r="C406" t="str">
            <v>Transmission</v>
          </cell>
          <cell r="D406" t="str">
            <v>356045-Tran OH Cond &amp; Device-Wind</v>
          </cell>
          <cell r="E406" t="str">
            <v>ENERGY</v>
          </cell>
          <cell r="G406">
            <v>-3016.8678731709269</v>
          </cell>
        </row>
        <row r="407">
          <cell r="B407" t="str">
            <v>ADIT - Other Prop</v>
          </cell>
          <cell r="C407" t="str">
            <v>Transmission</v>
          </cell>
          <cell r="D407" t="str">
            <v>357000E-Tran Underground Cond</v>
          </cell>
          <cell r="E407" t="str">
            <v>12CP-TRAN</v>
          </cell>
          <cell r="G407">
            <v>729.63058720735171</v>
          </cell>
        </row>
        <row r="408">
          <cell r="B408" t="str">
            <v>ADIT - Other Prop</v>
          </cell>
          <cell r="C408" t="str">
            <v>Transmission</v>
          </cell>
          <cell r="D408" t="str">
            <v>358000-Tran UG Conductor &amp; Devic</v>
          </cell>
          <cell r="E408" t="str">
            <v>12CP-TRAN</v>
          </cell>
          <cell r="G408">
            <v>1299.2957342368441</v>
          </cell>
        </row>
        <row r="409">
          <cell r="B409" t="str">
            <v>ADIT - Other Prop</v>
          </cell>
          <cell r="C409" t="str">
            <v>Transmission</v>
          </cell>
          <cell r="D409" t="str">
            <v>359000-Transmission Road &amp; Trai</v>
          </cell>
          <cell r="E409" t="str">
            <v>12CP-TRAN</v>
          </cell>
          <cell r="G409">
            <v>1373.63559881471</v>
          </cell>
        </row>
        <row r="410">
          <cell r="B410" t="str">
            <v>ADIT - Other Prop</v>
          </cell>
          <cell r="C410" t="str">
            <v>General</v>
          </cell>
          <cell r="D410" t="str">
            <v>389002-General Land Rights</v>
          </cell>
          <cell r="E410" t="str">
            <v>LABXAG</v>
          </cell>
          <cell r="G410">
            <v>-144.66397808276159</v>
          </cell>
        </row>
        <row r="411">
          <cell r="B411" t="str">
            <v>ADIT - Other Prop</v>
          </cell>
          <cell r="C411" t="str">
            <v>General</v>
          </cell>
          <cell r="D411" t="str">
            <v>390000-Genl Structures &amp; Improv</v>
          </cell>
          <cell r="E411" t="str">
            <v>LABXAG</v>
          </cell>
          <cell r="G411">
            <v>137575.93351267438</v>
          </cell>
        </row>
        <row r="412">
          <cell r="B412" t="str">
            <v>ADIT - Other Prop</v>
          </cell>
          <cell r="C412" t="str">
            <v>General</v>
          </cell>
          <cell r="D412" t="str">
            <v>391000-General Office Furn &amp; E</v>
          </cell>
          <cell r="E412" t="str">
            <v>LABXAG</v>
          </cell>
          <cell r="G412">
            <v>21901.494880238184</v>
          </cell>
        </row>
        <row r="413">
          <cell r="B413" t="str">
            <v>ADIT - Other Prop</v>
          </cell>
          <cell r="C413" t="str">
            <v>General</v>
          </cell>
          <cell r="D413" t="str">
            <v>391004-General Info Sys Computer</v>
          </cell>
          <cell r="E413" t="str">
            <v>LABXAG</v>
          </cell>
          <cell r="G413">
            <v>301214.54621096601</v>
          </cell>
        </row>
        <row r="414">
          <cell r="B414" t="str">
            <v>ADIT - Other Prop</v>
          </cell>
          <cell r="C414" t="str">
            <v>General</v>
          </cell>
          <cell r="D414" t="str">
            <v>391005-Genl Off Eq-Comp 3 Yr Life</v>
          </cell>
          <cell r="E414" t="str">
            <v>LABXAG</v>
          </cell>
          <cell r="G414">
            <v>6.1920615768583194E-5</v>
          </cell>
        </row>
        <row r="415">
          <cell r="B415" t="str">
            <v>ADIT - Other Prop</v>
          </cell>
          <cell r="C415" t="str">
            <v>General</v>
          </cell>
          <cell r="D415" t="str">
            <v>392000-General Transportation E</v>
          </cell>
          <cell r="E415" t="str">
            <v>LABXAG</v>
          </cell>
          <cell r="G415">
            <v>-1.045413711401817E-4</v>
          </cell>
        </row>
        <row r="416">
          <cell r="B416" t="str">
            <v>ADIT - Other Prop</v>
          </cell>
          <cell r="C416" t="str">
            <v>General</v>
          </cell>
          <cell r="D416" t="str">
            <v>392010-General Transp Eq Grp</v>
          </cell>
          <cell r="E416" t="str">
            <v>LABXAG</v>
          </cell>
          <cell r="G416">
            <v>-15225.442021724473</v>
          </cell>
        </row>
        <row r="417">
          <cell r="B417" t="str">
            <v>ADIT - Other Prop</v>
          </cell>
          <cell r="C417" t="str">
            <v>General</v>
          </cell>
          <cell r="D417" t="str">
            <v>392020-General Transp Eq Grp 2</v>
          </cell>
          <cell r="E417" t="str">
            <v>LABXAG</v>
          </cell>
          <cell r="G417">
            <v>-167545.53042395783</v>
          </cell>
        </row>
        <row r="418">
          <cell r="B418" t="str">
            <v>ADIT - Other Prop</v>
          </cell>
          <cell r="C418" t="str">
            <v>General</v>
          </cell>
          <cell r="D418" t="str">
            <v>392030-General Transp Eq Trailer</v>
          </cell>
          <cell r="E418" t="str">
            <v>LABXAG</v>
          </cell>
          <cell r="G418">
            <v>-38988.3881639303</v>
          </cell>
        </row>
        <row r="419">
          <cell r="B419" t="str">
            <v>ADIT - Other Prop</v>
          </cell>
          <cell r="C419" t="str">
            <v>General</v>
          </cell>
          <cell r="D419" t="str">
            <v>392040-General Transp Eq Grp 4</v>
          </cell>
          <cell r="E419" t="str">
            <v>LABXAG</v>
          </cell>
          <cell r="G419">
            <v>-213274.97071902532</v>
          </cell>
        </row>
        <row r="420">
          <cell r="B420" t="str">
            <v>ADIT - Other Prop</v>
          </cell>
          <cell r="C420" t="str">
            <v>General</v>
          </cell>
          <cell r="D420" t="str">
            <v>393000-General Stores Equipmen</v>
          </cell>
          <cell r="E420" t="str">
            <v>LABXAG</v>
          </cell>
          <cell r="G420">
            <v>1665.7657734861575</v>
          </cell>
        </row>
        <row r="421">
          <cell r="B421" t="str">
            <v>ADIT - Other Prop</v>
          </cell>
          <cell r="C421" t="str">
            <v>General</v>
          </cell>
          <cell r="D421" t="str">
            <v>394000-General Tools &amp; Shop Equi</v>
          </cell>
          <cell r="E421" t="str">
            <v>LABXAG</v>
          </cell>
          <cell r="G421">
            <v>205816.83715405257</v>
          </cell>
        </row>
        <row r="422">
          <cell r="B422" t="str">
            <v>ADIT - Other Prop</v>
          </cell>
          <cell r="C422" t="str">
            <v>General</v>
          </cell>
          <cell r="D422" t="str">
            <v>395000-General Laboratory Equi</v>
          </cell>
          <cell r="E422" t="str">
            <v>LABXAG</v>
          </cell>
          <cell r="G422">
            <v>42244.822160927157</v>
          </cell>
        </row>
        <row r="423">
          <cell r="B423" t="str">
            <v>ADIT - Other Prop</v>
          </cell>
          <cell r="C423" t="str">
            <v>General</v>
          </cell>
          <cell r="D423" t="str">
            <v>396000-General Power Operated E</v>
          </cell>
          <cell r="E423" t="str">
            <v>LABXAG</v>
          </cell>
          <cell r="G423">
            <v>-47804.528247809081</v>
          </cell>
        </row>
        <row r="424">
          <cell r="B424" t="str">
            <v>ADIT - Other Prop</v>
          </cell>
          <cell r="C424" t="str">
            <v>General</v>
          </cell>
          <cell r="D424" t="str">
            <v>397000-General Communication E</v>
          </cell>
          <cell r="E424" t="str">
            <v>LABXAG</v>
          </cell>
          <cell r="G424">
            <v>248174.07228381222</v>
          </cell>
        </row>
        <row r="425">
          <cell r="B425" t="str">
            <v>ADIT - Other Prop</v>
          </cell>
          <cell r="C425" t="str">
            <v>General</v>
          </cell>
          <cell r="D425" t="str">
            <v>397010-General Comm Eq Two Wa</v>
          </cell>
          <cell r="E425" t="str">
            <v>LABXAG</v>
          </cell>
          <cell r="G425">
            <v>201661.09174491835</v>
          </cell>
        </row>
        <row r="426">
          <cell r="B426" t="str">
            <v>ADIT - Other Prop</v>
          </cell>
          <cell r="C426" t="str">
            <v>General</v>
          </cell>
          <cell r="D426" t="str">
            <v>397020-General Comm Eq AE</v>
          </cell>
          <cell r="E426" t="str">
            <v>LABXAG</v>
          </cell>
          <cell r="G426">
            <v>364.87361363835703</v>
          </cell>
        </row>
        <row r="427">
          <cell r="B427" t="str">
            <v>ADIT - Other Prop</v>
          </cell>
          <cell r="C427" t="str">
            <v>General</v>
          </cell>
          <cell r="D427" t="str">
            <v>397030-General Comm Eq EM</v>
          </cell>
          <cell r="E427" t="str">
            <v>LABXAG</v>
          </cell>
          <cell r="G427">
            <v>68360.291818849422</v>
          </cell>
        </row>
        <row r="428">
          <cell r="B428" t="str">
            <v>ADIT - Other Prop</v>
          </cell>
          <cell r="C428" t="str">
            <v>General</v>
          </cell>
          <cell r="D428" t="str">
            <v>398000-General Miscellaneous E</v>
          </cell>
          <cell r="E428" t="str">
            <v>LABXAG</v>
          </cell>
          <cell r="G428">
            <v>10617.677724029747</v>
          </cell>
        </row>
        <row r="429">
          <cell r="B429" t="str">
            <v>ADIT - Other Prop</v>
          </cell>
          <cell r="C429" t="str">
            <v>Non-Plant ADIT</v>
          </cell>
          <cell r="D429" t="str">
            <v>SchM-225 - AFUDC</v>
          </cell>
          <cell r="E429" t="str">
            <v>PIS-NET</v>
          </cell>
          <cell r="G429">
            <v>41986944.409999996</v>
          </cell>
        </row>
        <row r="430">
          <cell r="B430" t="str">
            <v>ADIT - Other Prop</v>
          </cell>
          <cell r="C430" t="str">
            <v>Non-Plant ADIT</v>
          </cell>
          <cell r="D430" t="str">
            <v>SchM-273 - Regulatory Liability - Rate Change</v>
          </cell>
          <cell r="E430" t="str">
            <v>PIS-NET</v>
          </cell>
          <cell r="G430">
            <v>-532054328.99000001</v>
          </cell>
        </row>
        <row r="431">
          <cell r="B431" t="str">
            <v>ADIT - Other Prop</v>
          </cell>
          <cell r="G431">
            <v>-510476526.42824501</v>
          </cell>
        </row>
        <row r="433">
          <cell r="B433" t="str">
            <v>ADIT - Other</v>
          </cell>
          <cell r="C433" t="str">
            <v>Non-Plant ADIT</v>
          </cell>
          <cell r="D433" t="str">
            <v>SchM-146 - State Tax Deduction Cash Vs Accrual - 190</v>
          </cell>
          <cell r="E433" t="str">
            <v>PIS-NET</v>
          </cell>
          <cell r="G433">
            <v>70137.763659985896</v>
          </cell>
        </row>
        <row r="434">
          <cell r="B434" t="str">
            <v>ADIT - Other</v>
          </cell>
          <cell r="C434" t="str">
            <v>Non-Plant ADIT</v>
          </cell>
          <cell r="D434" t="str">
            <v>SchM-147 - State Tax Deduction Cash Vs Accrual - 283</v>
          </cell>
          <cell r="E434" t="str">
            <v>PIS-NET</v>
          </cell>
          <cell r="G434">
            <v>368308.5</v>
          </cell>
        </row>
        <row r="435">
          <cell r="B435" t="str">
            <v>ADIT - Other</v>
          </cell>
          <cell r="C435" t="str">
            <v>Non-Plant ADIT</v>
          </cell>
          <cell r="D435" t="str">
            <v>SchM-189 - OCI Treasury</v>
          </cell>
          <cell r="E435" t="str">
            <v>PIS-NET</v>
          </cell>
          <cell r="G435">
            <v>598.33345517999999</v>
          </cell>
        </row>
        <row r="436">
          <cell r="B436" t="str">
            <v>ADIT - Other</v>
          </cell>
          <cell r="C436" t="str">
            <v>Non-Plant ADIT</v>
          </cell>
          <cell r="D436" t="str">
            <v>SchM-195 - Renewable Energy Standard</v>
          </cell>
          <cell r="E436" t="str">
            <v>PIS-NET</v>
          </cell>
          <cell r="G436">
            <v>981899.59468185995</v>
          </cell>
        </row>
        <row r="437">
          <cell r="B437" t="str">
            <v>ADIT - Other</v>
          </cell>
          <cell r="C437" t="str">
            <v>Non-Plant ADIT</v>
          </cell>
          <cell r="D437" t="str">
            <v>SchM-275 - Reg Asset - Miscellaneous</v>
          </cell>
          <cell r="E437" t="str">
            <v>PIS-NET</v>
          </cell>
          <cell r="G437">
            <v>17238929.133408278</v>
          </cell>
        </row>
        <row r="438">
          <cell r="B438" t="str">
            <v>ADIT - Other</v>
          </cell>
          <cell r="C438" t="str">
            <v>Non-Plant ADIT</v>
          </cell>
          <cell r="D438" t="str">
            <v>SchM-293 - Rate Change</v>
          </cell>
          <cell r="E438" t="str">
            <v>PIS-NET</v>
          </cell>
          <cell r="G438">
            <v>11874051.33</v>
          </cell>
        </row>
        <row r="439">
          <cell r="B439" t="str">
            <v>ADIT - Other</v>
          </cell>
          <cell r="C439" t="str">
            <v>Non-Plant ADIT</v>
          </cell>
          <cell r="D439" t="str">
            <v>SchM-295 - Rate Change on Fin 48 Temp Items - Reg</v>
          </cell>
          <cell r="E439" t="str">
            <v>PIS-NET</v>
          </cell>
          <cell r="G439">
            <v>-1.94</v>
          </cell>
        </row>
        <row r="440">
          <cell r="B440" t="str">
            <v>ADIT - Other</v>
          </cell>
          <cell r="G440">
            <v>30533922.715205301</v>
          </cell>
        </row>
        <row r="442">
          <cell r="B442" t="str">
            <v>Reg Assets</v>
          </cell>
          <cell r="C442" t="str">
            <v>Other Rate Base</v>
          </cell>
          <cell r="D442" t="str">
            <v>182300NQP-Prepaid Pension Asset Non-Qualified</v>
          </cell>
          <cell r="E442" t="str">
            <v>LABOR</v>
          </cell>
          <cell r="G442">
            <v>440286.83615384612</v>
          </cell>
        </row>
        <row r="443">
          <cell r="B443" t="str">
            <v>Reg Assets</v>
          </cell>
          <cell r="G443">
            <v>440286.83615384612</v>
          </cell>
        </row>
      </sheetData>
      <sheetData sheetId="14"/>
      <sheetData sheetId="15"/>
      <sheetData sheetId="16"/>
      <sheetData sheetId="17"/>
      <sheetData sheetId="18">
        <row r="7">
          <cell r="A7" t="str">
            <v>TX-400 JUR Alloc</v>
          </cell>
          <cell r="B7" t="str">
            <v>Other</v>
          </cell>
          <cell r="C7" t="str">
            <v>SPS Electric Wholesale</v>
          </cell>
          <cell r="D7" t="str">
            <v>SPS NM Electric Retail</v>
          </cell>
          <cell r="E7" t="str">
            <v>SPS TX Electric Retail</v>
          </cell>
        </row>
        <row r="70">
          <cell r="A70" t="str">
            <v>Jur Factor Allocator</v>
          </cell>
        </row>
        <row r="71">
          <cell r="A71" t="str">
            <v>12CP-PROD</v>
          </cell>
          <cell r="B71">
            <v>0</v>
          </cell>
          <cell r="C71">
            <v>0.11769008920664735</v>
          </cell>
          <cell r="D71">
            <v>0.30874877387055738</v>
          </cell>
          <cell r="E71">
            <v>0.5735611369227952</v>
          </cell>
        </row>
        <row r="72">
          <cell r="A72" t="str">
            <v>12CP-TRAN</v>
          </cell>
          <cell r="B72">
            <v>0</v>
          </cell>
          <cell r="C72">
            <v>0.30842983295916426</v>
          </cell>
          <cell r="D72">
            <v>0.24261730570404441</v>
          </cell>
          <cell r="E72">
            <v>0.4489528613367913</v>
          </cell>
        </row>
        <row r="73">
          <cell r="A73" t="str">
            <v>CUST-ADJ</v>
          </cell>
          <cell r="B73">
            <v>0</v>
          </cell>
          <cell r="C73">
            <v>0.33333333333333331</v>
          </cell>
          <cell r="D73">
            <v>0.33333333333333331</v>
          </cell>
          <cell r="E73">
            <v>0.33333333333333331</v>
          </cell>
        </row>
        <row r="74">
          <cell r="A74" t="str">
            <v>CUST-AVG</v>
          </cell>
          <cell r="B74">
            <v>0</v>
          </cell>
          <cell r="C74">
            <v>1.2563192860086233E-5</v>
          </cell>
          <cell r="D74">
            <v>0.3125697257203735</v>
          </cell>
          <cell r="E74">
            <v>0.68741771108676641</v>
          </cell>
        </row>
        <row r="75">
          <cell r="A75" t="str">
            <v>CUST-H/S</v>
          </cell>
          <cell r="B75">
            <v>0</v>
          </cell>
          <cell r="C75">
            <v>0</v>
          </cell>
          <cell r="D75">
            <v>0.8030638114245644</v>
          </cell>
          <cell r="E75">
            <v>0.19693618857543557</v>
          </cell>
        </row>
        <row r="76">
          <cell r="A76" t="str">
            <v>CUST-RET</v>
          </cell>
          <cell r="B76">
            <v>0</v>
          </cell>
          <cell r="C76">
            <v>0</v>
          </cell>
          <cell r="D76">
            <v>0.3125736526434546</v>
          </cell>
          <cell r="E76">
            <v>0.6874263473565454</v>
          </cell>
        </row>
        <row r="77">
          <cell r="A77" t="str">
            <v>CUST-YE</v>
          </cell>
          <cell r="B77">
            <v>0</v>
          </cell>
          <cell r="C77">
            <v>0.33333333333333331</v>
          </cell>
          <cell r="D77">
            <v>0.33333333333333331</v>
          </cell>
          <cell r="E77">
            <v>0.33333333333333331</v>
          </cell>
        </row>
        <row r="78">
          <cell r="A78" t="str">
            <v>DEPOSITS</v>
          </cell>
          <cell r="B78">
            <v>0</v>
          </cell>
          <cell r="C78">
            <v>0</v>
          </cell>
          <cell r="D78">
            <v>0.26584471189116582</v>
          </cell>
          <cell r="E78">
            <v>0.73415528810883413</v>
          </cell>
        </row>
        <row r="79">
          <cell r="A79" t="str">
            <v>ENERGY</v>
          </cell>
          <cell r="B79">
            <v>0</v>
          </cell>
          <cell r="C79">
            <v>7.7402967334002482E-2</v>
          </cell>
          <cell r="D79">
            <v>0.33117968298235551</v>
          </cell>
          <cell r="E79">
            <v>0.59141734968364201</v>
          </cell>
        </row>
        <row r="80">
          <cell r="A80" t="str">
            <v>LABOR</v>
          </cell>
          <cell r="B80">
            <v>0</v>
          </cell>
          <cell r="C80">
            <v>0.10560128339242038</v>
          </cell>
          <cell r="D80">
            <v>0.30262152438902756</v>
          </cell>
          <cell r="E80">
            <v>0.59177719221855274</v>
          </cell>
        </row>
        <row r="81">
          <cell r="A81" t="str">
            <v>LABXAG</v>
          </cell>
          <cell r="B81">
            <v>0</v>
          </cell>
          <cell r="C81">
            <v>0.10559807877869513</v>
          </cell>
          <cell r="D81">
            <v>0.30262182631656726</v>
          </cell>
          <cell r="E81">
            <v>0.59178009490473771</v>
          </cell>
        </row>
        <row r="82">
          <cell r="A82" t="str">
            <v>MET-YE</v>
          </cell>
          <cell r="B82">
            <v>0</v>
          </cell>
          <cell r="C82">
            <v>0.33333333333333331</v>
          </cell>
          <cell r="D82">
            <v>0.33333333333333331</v>
          </cell>
          <cell r="E82">
            <v>0.33333333333333331</v>
          </cell>
        </row>
        <row r="83">
          <cell r="A83" t="str">
            <v>NCP-DIST</v>
          </cell>
          <cell r="B83">
            <v>0</v>
          </cell>
          <cell r="C83">
            <v>2.0573377109105586E-2</v>
          </cell>
          <cell r="D83">
            <v>0</v>
          </cell>
          <cell r="E83">
            <v>0.97942662289089444</v>
          </cell>
        </row>
        <row r="84">
          <cell r="A84" t="str">
            <v>NM</v>
          </cell>
          <cell r="B84">
            <v>0</v>
          </cell>
          <cell r="C84">
            <v>0</v>
          </cell>
          <cell r="D84">
            <v>1</v>
          </cell>
          <cell r="E84">
            <v>0</v>
          </cell>
        </row>
        <row r="85">
          <cell r="A85" t="str">
            <v>PIS-DIST</v>
          </cell>
          <cell r="B85">
            <v>0</v>
          </cell>
          <cell r="C85">
            <v>1.2755836646230652E-3</v>
          </cell>
          <cell r="D85">
            <v>0.37091352785424847</v>
          </cell>
          <cell r="E85">
            <v>0.62781088848112854</v>
          </cell>
        </row>
        <row r="86">
          <cell r="A86" t="str">
            <v>PIS-GEN</v>
          </cell>
          <cell r="B86">
            <v>0</v>
          </cell>
          <cell r="C86">
            <v>0.10389204241405903</v>
          </cell>
          <cell r="D86">
            <v>0.30278260743876739</v>
          </cell>
          <cell r="E86">
            <v>0.5933253501471738</v>
          </cell>
        </row>
        <row r="87">
          <cell r="A87" t="str">
            <v>PIS-NET</v>
          </cell>
          <cell r="B87">
            <v>0</v>
          </cell>
          <cell r="C87">
            <v>0.16493012577528648</v>
          </cell>
          <cell r="D87">
            <v>0.3020347989951479</v>
          </cell>
          <cell r="E87">
            <v>0.53303507522956572</v>
          </cell>
        </row>
        <row r="88">
          <cell r="A88" t="str">
            <v>PIS-PROD</v>
          </cell>
          <cell r="B88">
            <v>0</v>
          </cell>
          <cell r="C88">
            <v>0.10174983058750665</v>
          </cell>
          <cell r="D88">
            <v>0.31762392989274235</v>
          </cell>
          <cell r="E88">
            <v>0.58062623951975112</v>
          </cell>
        </row>
        <row r="89">
          <cell r="A89" t="str">
            <v>PIS-PTD</v>
          </cell>
          <cell r="B89">
            <v>0</v>
          </cell>
          <cell r="C89">
            <v>0.16241399207798449</v>
          </cell>
          <cell r="D89">
            <v>0.29908595329647852</v>
          </cell>
          <cell r="E89">
            <v>0.53850005462553707</v>
          </cell>
        </row>
        <row r="90">
          <cell r="A90" t="str">
            <v>PIS-TRAN</v>
          </cell>
          <cell r="B90">
            <v>0</v>
          </cell>
          <cell r="C90">
            <v>0.29486787651409602</v>
          </cell>
          <cell r="D90">
            <v>0.24867145445772959</v>
          </cell>
          <cell r="E90">
            <v>0.45646066902817434</v>
          </cell>
        </row>
        <row r="91">
          <cell r="A91" t="str">
            <v>PISRET-DIST</v>
          </cell>
          <cell r="B91">
            <v>0</v>
          </cell>
          <cell r="C91">
            <v>0</v>
          </cell>
          <cell r="D91">
            <v>0.37138726338066597</v>
          </cell>
          <cell r="E91">
            <v>0.62861273661933403</v>
          </cell>
        </row>
        <row r="92">
          <cell r="A92" t="str">
            <v>PISRET-PROD</v>
          </cell>
          <cell r="B92">
            <v>0</v>
          </cell>
          <cell r="C92">
            <v>0</v>
          </cell>
          <cell r="D92">
            <v>0.35360297243304312</v>
          </cell>
          <cell r="E92">
            <v>0.64639702756695694</v>
          </cell>
        </row>
        <row r="93">
          <cell r="A93" t="str">
            <v>PISRET-PTD</v>
          </cell>
          <cell r="B93">
            <v>0</v>
          </cell>
          <cell r="C93">
            <v>0.19390724121684016</v>
          </cell>
          <cell r="D93">
            <v>0.35708088538690735</v>
          </cell>
          <cell r="E93">
            <v>0.6429191146130927</v>
          </cell>
        </row>
        <row r="94">
          <cell r="A94" t="str">
            <v>PISRET-TRAN</v>
          </cell>
          <cell r="B94">
            <v>0</v>
          </cell>
          <cell r="C94">
            <v>0</v>
          </cell>
          <cell r="D94">
            <v>0.35265937570450351</v>
          </cell>
          <cell r="E94">
            <v>0.64734062429549655</v>
          </cell>
        </row>
        <row r="95">
          <cell r="A95" t="str">
            <v>RETAIL-ENERGY</v>
          </cell>
          <cell r="B95">
            <v>0</v>
          </cell>
          <cell r="C95">
            <v>0</v>
          </cell>
          <cell r="D95">
            <v>0.35896460887735215</v>
          </cell>
          <cell r="E95">
            <v>0.64103539112264785</v>
          </cell>
        </row>
        <row r="96">
          <cell r="A96" t="str">
            <v>RETAIL-PROD</v>
          </cell>
          <cell r="B96">
            <v>0</v>
          </cell>
          <cell r="C96">
            <v>0</v>
          </cell>
          <cell r="D96">
            <v>0.3499323424724286</v>
          </cell>
          <cell r="E96">
            <v>0.65006765752757145</v>
          </cell>
        </row>
        <row r="97">
          <cell r="A97" t="str">
            <v>RETAIL-TRAN</v>
          </cell>
          <cell r="B97">
            <v>0</v>
          </cell>
          <cell r="C97">
            <v>0</v>
          </cell>
          <cell r="D97">
            <v>0.3508209539202381</v>
          </cell>
          <cell r="E97">
            <v>0.64917904607976185</v>
          </cell>
        </row>
        <row r="98">
          <cell r="A98" t="str">
            <v>SPS Direct Other</v>
          </cell>
          <cell r="B98">
            <v>0.4</v>
          </cell>
          <cell r="C98">
            <v>0.25</v>
          </cell>
          <cell r="D98">
            <v>0.25</v>
          </cell>
          <cell r="E98">
            <v>0.25</v>
          </cell>
        </row>
        <row r="99">
          <cell r="A99" t="str">
            <v>TX</v>
          </cell>
          <cell r="B99">
            <v>0</v>
          </cell>
          <cell r="C99">
            <v>0</v>
          </cell>
          <cell r="D99">
            <v>0</v>
          </cell>
          <cell r="E99">
            <v>1</v>
          </cell>
        </row>
        <row r="100">
          <cell r="A100" t="str">
            <v>WHLS</v>
          </cell>
          <cell r="B100">
            <v>0</v>
          </cell>
          <cell r="C100">
            <v>1</v>
          </cell>
          <cell r="D100">
            <v>0</v>
          </cell>
          <cell r="E100">
            <v>0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. SCH CTC-7B"/>
    </sheetNames>
    <sheetDataSet>
      <sheetData sheetId="0">
        <row r="14">
          <cell r="G14">
            <v>-5894343.5155715942</v>
          </cell>
        </row>
        <row r="20">
          <cell r="G20">
            <v>3249440.5806670315</v>
          </cell>
        </row>
        <row r="31">
          <cell r="G31">
            <v>0.60487034830819097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snlqueryparms"/>
      <sheetName val="1. Adj 4 P1"/>
      <sheetName val="2. Adj 4 P2"/>
      <sheetName val="a. Adj Expenses times cap rat"/>
      <sheetName val="b. Capitalization Rate"/>
      <sheetName val="c. Cap Benefits"/>
      <sheetName val="d. PV-FC Query"/>
      <sheetName val="e1. 926 Query with Proj"/>
      <sheetName val="e2. 926 Query with Proj Data"/>
      <sheetName val="f1.Other Employee Benefit Split"/>
      <sheetName val="f2. Pivot Table by Proj"/>
      <sheetName val="f3. HS7500901610 Detail"/>
      <sheetName val="f4.Other Employee Benefit Query"/>
      <sheetName val="f5.AP780 WO AP7800990020 detail"/>
      <sheetName val="g. Actuarial Reports"/>
      <sheetName val="h. TX G-15"/>
      <sheetName val="i. Restr &amp; Perf Shares"/>
      <sheetName val="j. opeb and pension"/>
      <sheetName val="k. 401k"/>
      <sheetName val="l1. Express Scripts Pymt to EPE"/>
    </sheetNames>
    <sheetDataSet>
      <sheetData sheetId="0"/>
      <sheetData sheetId="1">
        <row r="7">
          <cell r="A7" t="str">
            <v>FOR THE TEST YEAR ENDED DECEMBER 31, 2020</v>
          </cell>
        </row>
      </sheetData>
      <sheetData sheetId="2"/>
      <sheetData sheetId="3">
        <row r="22">
          <cell r="D22">
            <v>5302570</v>
          </cell>
          <cell r="I22">
            <v>3930336</v>
          </cell>
        </row>
      </sheetData>
      <sheetData sheetId="4">
        <row r="32">
          <cell r="E32">
            <v>0.25540000000000002</v>
          </cell>
        </row>
      </sheetData>
      <sheetData sheetId="5">
        <row r="18">
          <cell r="L18">
            <v>-542668.68000000005</v>
          </cell>
        </row>
        <row r="19">
          <cell r="L19">
            <v>-9835039.1500000004</v>
          </cell>
        </row>
      </sheetData>
      <sheetData sheetId="6"/>
      <sheetData sheetId="7">
        <row r="13">
          <cell r="G13">
            <v>4824919</v>
          </cell>
        </row>
        <row r="14">
          <cell r="G14">
            <v>5302570</v>
          </cell>
        </row>
        <row r="15">
          <cell r="G15">
            <v>-3674030</v>
          </cell>
        </row>
        <row r="18">
          <cell r="G18">
            <v>13827897</v>
          </cell>
        </row>
        <row r="19">
          <cell r="G19">
            <v>159300</v>
          </cell>
        </row>
        <row r="20">
          <cell r="G20">
            <v>252466</v>
          </cell>
        </row>
        <row r="21">
          <cell r="G21">
            <v>449156</v>
          </cell>
        </row>
        <row r="22">
          <cell r="G22">
            <v>1684424</v>
          </cell>
        </row>
        <row r="26">
          <cell r="G26">
            <v>3867458</v>
          </cell>
        </row>
      </sheetData>
      <sheetData sheetId="8">
        <row r="29">
          <cell r="E29">
            <v>544456</v>
          </cell>
        </row>
      </sheetData>
      <sheetData sheetId="9">
        <row r="17">
          <cell r="D17">
            <v>-140455</v>
          </cell>
        </row>
        <row r="24">
          <cell r="D24">
            <v>0</v>
          </cell>
        </row>
        <row r="26">
          <cell r="J26">
            <v>-2288540.1</v>
          </cell>
        </row>
      </sheetData>
      <sheetData sheetId="10"/>
      <sheetData sheetId="11"/>
      <sheetData sheetId="12"/>
      <sheetData sheetId="13"/>
      <sheetData sheetId="14">
        <row r="32">
          <cell r="R32">
            <v>3606742</v>
          </cell>
          <cell r="T32">
            <v>12158445</v>
          </cell>
        </row>
        <row r="33">
          <cell r="R33">
            <v>977872</v>
          </cell>
          <cell r="T33">
            <v>284087</v>
          </cell>
        </row>
        <row r="34">
          <cell r="R34">
            <v>1011637</v>
          </cell>
          <cell r="T34">
            <v>0</v>
          </cell>
        </row>
        <row r="35">
          <cell r="R35">
            <v>-5914588</v>
          </cell>
          <cell r="T35">
            <v>3165476</v>
          </cell>
        </row>
      </sheetData>
      <sheetData sheetId="15"/>
      <sheetData sheetId="16"/>
      <sheetData sheetId="17">
        <row r="28">
          <cell r="G28">
            <v>-3848723</v>
          </cell>
        </row>
        <row r="51">
          <cell r="G51">
            <v>4591228</v>
          </cell>
        </row>
        <row r="73">
          <cell r="G73">
            <v>900686</v>
          </cell>
        </row>
        <row r="94">
          <cell r="G94">
            <v>1041445</v>
          </cell>
        </row>
        <row r="101">
          <cell r="C101">
            <v>11628833</v>
          </cell>
          <cell r="D101">
            <v>273327</v>
          </cell>
          <cell r="E101"/>
          <cell r="F101">
            <v>2577806</v>
          </cell>
        </row>
        <row r="108">
          <cell r="C108">
            <v>-7037605</v>
          </cell>
          <cell r="F108">
            <v>-6426529</v>
          </cell>
        </row>
      </sheetData>
      <sheetData sheetId="18">
        <row r="27">
          <cell r="B27">
            <v>-256930</v>
          </cell>
        </row>
      </sheetData>
      <sheetData sheetId="19">
        <row r="35">
          <cell r="F35">
            <v>217441.73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1 Excess TCJA"/>
      <sheetName val="WP1a Excess TCJA for Rider"/>
      <sheetName val="A-51040 GAAP"/>
      <sheetName val="B-M13 51040"/>
      <sheetName val="C-M13 51050"/>
      <sheetName val="D- 190 adjs"/>
      <sheetName val="E - Nuc Fuel"/>
      <sheetName val="F-Other Plant"/>
      <sheetName val="G-2022 Excess Amort PowerTax"/>
      <sheetName val="H-2018 Amort PowerTax"/>
      <sheetName val="I-2019 Amort PowerTax"/>
      <sheetName val="J-2020 Amort PowerTax"/>
      <sheetName val="K-2021 Amort PowerTax"/>
    </sheetNames>
    <sheetDataSet>
      <sheetData sheetId="0">
        <row r="20">
          <cell r="N20">
            <v>-11556216</v>
          </cell>
        </row>
        <row r="50">
          <cell r="N50">
            <v>31726272</v>
          </cell>
        </row>
        <row r="51">
          <cell r="N51">
            <v>5493842</v>
          </cell>
        </row>
      </sheetData>
      <sheetData sheetId="1"/>
      <sheetData sheetId="2" refreshError="1"/>
      <sheetData sheetId="3" refreshError="1"/>
      <sheetData sheetId="4" refreshError="1"/>
      <sheetData sheetId="5">
        <row r="24">
          <cell r="J24">
            <v>-4737846</v>
          </cell>
        </row>
        <row r="31">
          <cell r="J31">
            <v>-43345</v>
          </cell>
        </row>
        <row r="80">
          <cell r="J80">
            <v>-1611033.5</v>
          </cell>
        </row>
      </sheetData>
      <sheetData sheetId="6">
        <row r="31">
          <cell r="D31">
            <v>7298102.7200000007</v>
          </cell>
        </row>
      </sheetData>
      <sheetData sheetId="7">
        <row r="28">
          <cell r="G28">
            <v>-8413769.5874525774</v>
          </cell>
        </row>
      </sheetData>
      <sheetData sheetId="8">
        <row r="24">
          <cell r="W24">
            <v>-5605568.4698078772</v>
          </cell>
        </row>
        <row r="31">
          <cell r="W31">
            <v>355521</v>
          </cell>
        </row>
      </sheetData>
      <sheetData sheetId="9">
        <row r="25">
          <cell r="X25">
            <v>-6021556.7279594084</v>
          </cell>
        </row>
        <row r="32">
          <cell r="X32">
            <v>442349</v>
          </cell>
        </row>
      </sheetData>
      <sheetData sheetId="10">
        <row r="24">
          <cell r="X24">
            <v>-5805395.3656642511</v>
          </cell>
        </row>
        <row r="31">
          <cell r="X31">
            <v>415527</v>
          </cell>
        </row>
      </sheetData>
      <sheetData sheetId="11">
        <row r="24">
          <cell r="X24">
            <v>-5497646.9087332757</v>
          </cell>
        </row>
        <row r="31">
          <cell r="X31">
            <v>391162</v>
          </cell>
        </row>
      </sheetData>
      <sheetData sheetId="12">
        <row r="24">
          <cell r="X24">
            <v>-5831482.6828917358</v>
          </cell>
        </row>
        <row r="31">
          <cell r="X31">
            <v>373668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CTC-A"/>
      <sheetName val="SCH CTC-1"/>
      <sheetName val="SCH CTC-2"/>
      <sheetName val="SCH CTC-3"/>
      <sheetName val="SCH CTC-3A"/>
      <sheetName val="SCH CTC-3B"/>
      <sheetName val="SCH CTC-3C"/>
      <sheetName val="SCH CTC-4"/>
      <sheetName val="SCH CTC-5"/>
      <sheetName val="SCH CTC-6"/>
      <sheetName val="SCH CTC-7"/>
      <sheetName val="SCH CTC-7A"/>
      <sheetName val="SCH CTC-7C"/>
      <sheetName val="SCH CTC-8"/>
      <sheetName val="SCH CTC-9"/>
      <sheetName val="SCH CTC-10"/>
      <sheetName val="SCH CTC-11"/>
      <sheetName val="SCH CTC-12"/>
      <sheetName val="SCH CTC-13"/>
      <sheetName val="C2 Adj. to Exhibit DSD-2"/>
    </sheetNames>
    <sheetDataSet>
      <sheetData sheetId="0"/>
      <sheetData sheetId="1"/>
      <sheetData sheetId="2">
        <row r="33">
          <cell r="F33">
            <v>2589199060.0176229</v>
          </cell>
        </row>
        <row r="35">
          <cell r="F35">
            <v>7.764344427358294E-2</v>
          </cell>
        </row>
        <row r="36">
          <cell r="F36">
            <v>201034332.92969164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0">
          <cell r="J10">
            <v>453669</v>
          </cell>
        </row>
        <row r="11">
          <cell r="J11">
            <v>174</v>
          </cell>
        </row>
        <row r="12">
          <cell r="J12">
            <v>109867</v>
          </cell>
        </row>
        <row r="13">
          <cell r="J13">
            <v>89929</v>
          </cell>
        </row>
        <row r="16">
          <cell r="J16">
            <v>789</v>
          </cell>
        </row>
        <row r="17">
          <cell r="J17">
            <v>191</v>
          </cell>
        </row>
        <row r="18">
          <cell r="J18">
            <v>1922156</v>
          </cell>
        </row>
        <row r="19">
          <cell r="J19">
            <v>2332101</v>
          </cell>
        </row>
        <row r="20">
          <cell r="J20">
            <v>48524</v>
          </cell>
        </row>
        <row r="23">
          <cell r="J23">
            <v>214</v>
          </cell>
        </row>
        <row r="24">
          <cell r="J24">
            <v>46</v>
          </cell>
        </row>
        <row r="25">
          <cell r="J25">
            <v>3494</v>
          </cell>
        </row>
        <row r="26">
          <cell r="J26">
            <v>423728</v>
          </cell>
        </row>
        <row r="30">
          <cell r="J30">
            <v>1412814</v>
          </cell>
        </row>
        <row r="31">
          <cell r="J31">
            <v>88979</v>
          </cell>
        </row>
      </sheetData>
      <sheetData sheetId="10"/>
      <sheetData sheetId="11"/>
      <sheetData sheetId="12">
        <row r="12">
          <cell r="C12">
            <v>-51198.891786783919</v>
          </cell>
        </row>
        <row r="13">
          <cell r="C13">
            <v>0</v>
          </cell>
        </row>
        <row r="14">
          <cell r="C14">
            <v>-53682.958630116394</v>
          </cell>
        </row>
        <row r="15">
          <cell r="C15">
            <v>-24416.452792826054</v>
          </cell>
        </row>
        <row r="16">
          <cell r="C16">
            <v>-22374.095018466433</v>
          </cell>
        </row>
        <row r="18">
          <cell r="C18">
            <v>-49681.336866649464</v>
          </cell>
        </row>
        <row r="19">
          <cell r="C19">
            <v>-7863.2960991404698</v>
          </cell>
        </row>
        <row r="20">
          <cell r="C20">
            <v>-32616.497390094341</v>
          </cell>
        </row>
        <row r="21">
          <cell r="C21">
            <v>-43698.584328482524</v>
          </cell>
        </row>
        <row r="22">
          <cell r="C22">
            <v>-8064.4705265934517</v>
          </cell>
        </row>
        <row r="28">
          <cell r="C28">
            <v>-4119.7024056675882</v>
          </cell>
        </row>
        <row r="35">
          <cell r="C35">
            <v>-21976.119520679011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-15512.297699472329</v>
          </cell>
        </row>
        <row r="39">
          <cell r="C39">
            <v>0</v>
          </cell>
        </row>
        <row r="40">
          <cell r="C40">
            <v>-4049.7286917708984</v>
          </cell>
        </row>
        <row r="41">
          <cell r="C41">
            <v>-1478.1947060675634</v>
          </cell>
        </row>
        <row r="42">
          <cell r="C42">
            <v>-27727.08413156317</v>
          </cell>
        </row>
        <row r="43">
          <cell r="C43">
            <v>-2921.4025551867821</v>
          </cell>
        </row>
        <row r="47">
          <cell r="C47">
            <v>-49340.215011403103</v>
          </cell>
        </row>
        <row r="48">
          <cell r="C48">
            <v>-2781.4551273934035</v>
          </cell>
        </row>
        <row r="49">
          <cell r="C49">
            <v>-17292.254046719365</v>
          </cell>
        </row>
        <row r="50">
          <cell r="C50">
            <v>-21372.596238320068</v>
          </cell>
        </row>
        <row r="51">
          <cell r="C51">
            <v>-14147.810278486886</v>
          </cell>
        </row>
        <row r="52">
          <cell r="C52">
            <v>-13045.724284614029</v>
          </cell>
        </row>
        <row r="56">
          <cell r="C56">
            <v>-752.21742438941101</v>
          </cell>
        </row>
        <row r="57">
          <cell r="C57">
            <v>-3538.0459089013575</v>
          </cell>
        </row>
        <row r="59">
          <cell r="C59">
            <v>-96900.473675559188</v>
          </cell>
        </row>
        <row r="67">
          <cell r="C67">
            <v>-17.493428474172347</v>
          </cell>
        </row>
        <row r="68">
          <cell r="C68">
            <v>-15814.059340651802</v>
          </cell>
        </row>
        <row r="69">
          <cell r="C69">
            <v>-174.93428474172347</v>
          </cell>
        </row>
        <row r="70">
          <cell r="C70">
            <v>-21700.598022210797</v>
          </cell>
        </row>
        <row r="72">
          <cell r="C72">
            <v>-18503.673968555802</v>
          </cell>
        </row>
        <row r="73">
          <cell r="C73">
            <v>-15241.149558122657</v>
          </cell>
        </row>
        <row r="74">
          <cell r="C74">
            <v>-979.63199455365134</v>
          </cell>
        </row>
        <row r="76">
          <cell r="C76">
            <v>-39132.799496723543</v>
          </cell>
        </row>
        <row r="77">
          <cell r="C77">
            <v>-10662.244655008046</v>
          </cell>
        </row>
        <row r="78">
          <cell r="C78">
            <v>-115845.85671308782</v>
          </cell>
        </row>
        <row r="80">
          <cell r="C80">
            <v>-1110.8327081099442</v>
          </cell>
        </row>
        <row r="81">
          <cell r="C81">
            <v>-26.240142711258525</v>
          </cell>
        </row>
        <row r="82">
          <cell r="C82">
            <v>-27740.204202918801</v>
          </cell>
        </row>
        <row r="83">
          <cell r="C83">
            <v>-49969.978436473313</v>
          </cell>
        </row>
        <row r="84">
          <cell r="C84">
            <v>-8637.3803091225964</v>
          </cell>
        </row>
        <row r="85">
          <cell r="C85">
            <v>-34.986856948344695</v>
          </cell>
        </row>
        <row r="86">
          <cell r="C86">
            <v>-3861.6743356735456</v>
          </cell>
        </row>
        <row r="87">
          <cell r="C87">
            <v>-4364.6104043060004</v>
          </cell>
        </row>
        <row r="88">
          <cell r="C88">
            <v>-1018.9922086205394</v>
          </cell>
        </row>
        <row r="90">
          <cell r="C90">
            <v>-39832.536635690434</v>
          </cell>
        </row>
        <row r="91">
          <cell r="C91">
            <v>-150937.67423227755</v>
          </cell>
        </row>
        <row r="97">
          <cell r="C97">
            <v>-727433.60959862731</v>
          </cell>
        </row>
        <row r="113">
          <cell r="C113">
            <v>-4998.7471864947483</v>
          </cell>
        </row>
      </sheetData>
      <sheetData sheetId="13">
        <row r="29">
          <cell r="E29">
            <v>-2399568</v>
          </cell>
        </row>
      </sheetData>
      <sheetData sheetId="14">
        <row r="15">
          <cell r="C15">
            <v>-27445</v>
          </cell>
        </row>
      </sheetData>
      <sheetData sheetId="15">
        <row r="14">
          <cell r="D14">
            <v>-649213</v>
          </cell>
        </row>
      </sheetData>
      <sheetData sheetId="16">
        <row r="14">
          <cell r="K14">
            <v>2.5152284569270902E-2</v>
          </cell>
        </row>
        <row r="15">
          <cell r="K15">
            <v>1.1168371647036486E-3</v>
          </cell>
        </row>
      </sheetData>
      <sheetData sheetId="17">
        <row r="19">
          <cell r="D19">
            <v>-300574.79669805197</v>
          </cell>
          <cell r="H19">
            <v>-120343.22245607502</v>
          </cell>
          <cell r="L19">
            <v>-11885.071126848568</v>
          </cell>
          <cell r="P19">
            <v>-1065.7930893716803</v>
          </cell>
          <cell r="T19">
            <v>-10679.978329510101</v>
          </cell>
        </row>
        <row r="32">
          <cell r="D32">
            <v>-36240.776970317558</v>
          </cell>
        </row>
      </sheetData>
      <sheetData sheetId="18"/>
      <sheetData sheetId="1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7.8 page 1"/>
      <sheetName val="G-7.8 page 3 NM"/>
      <sheetName val="G-7.8 page 4 AZ"/>
      <sheetName val="G-7.8 page 5 TX"/>
    </sheetNames>
    <sheetDataSet>
      <sheetData sheetId="0">
        <row r="12">
          <cell r="C12">
            <v>169374532</v>
          </cell>
        </row>
        <row r="15">
          <cell r="C15">
            <v>73404646</v>
          </cell>
        </row>
        <row r="18">
          <cell r="C18">
            <v>4369029</v>
          </cell>
          <cell r="E18">
            <v>0</v>
          </cell>
        </row>
        <row r="19">
          <cell r="C19">
            <v>229376</v>
          </cell>
        </row>
        <row r="23">
          <cell r="C23">
            <v>1308686</v>
          </cell>
        </row>
        <row r="24">
          <cell r="C24">
            <v>50271</v>
          </cell>
        </row>
        <row r="27">
          <cell r="C27">
            <v>0</v>
          </cell>
        </row>
        <row r="43">
          <cell r="C43">
            <v>23561655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C042-41E8-4C92-B013-2B0203657C0A}">
  <sheetPr>
    <pageSetUpPr fitToPage="1"/>
  </sheetPr>
  <dimension ref="A1:P23"/>
  <sheetViews>
    <sheetView workbookViewId="0">
      <selection activeCell="K4" sqref="K4"/>
    </sheetView>
  </sheetViews>
  <sheetFormatPr defaultRowHeight="11.25"/>
  <cols>
    <col min="3" max="3" width="13.1640625" bestFit="1" customWidth="1"/>
    <col min="4" max="4" width="4.83203125" customWidth="1"/>
    <col min="5" max="5" width="11.5" bestFit="1" customWidth="1"/>
    <col min="6" max="6" width="4.83203125" customWidth="1"/>
    <col min="7" max="7" width="11.5" bestFit="1" customWidth="1"/>
    <col min="8" max="8" width="4.83203125" customWidth="1"/>
    <col min="9" max="9" width="11.5" bestFit="1" customWidth="1"/>
    <col min="10" max="10" width="4.83203125" customWidth="1"/>
    <col min="11" max="11" width="15.1640625" bestFit="1" customWidth="1"/>
    <col min="12" max="12" width="4.83203125" customWidth="1"/>
    <col min="15" max="15" width="10.5" bestFit="1" customWidth="1"/>
  </cols>
  <sheetData>
    <row r="1" spans="1:16">
      <c r="A1" s="158" t="s">
        <v>268</v>
      </c>
    </row>
    <row r="3" spans="1:16" ht="22.5">
      <c r="C3" s="250" t="s">
        <v>269</v>
      </c>
      <c r="D3" s="250"/>
      <c r="E3" s="251" t="s">
        <v>270</v>
      </c>
      <c r="F3" s="251"/>
      <c r="G3" s="250" t="s">
        <v>272</v>
      </c>
      <c r="H3" s="250"/>
      <c r="I3" s="250" t="s">
        <v>271</v>
      </c>
      <c r="J3" s="250"/>
      <c r="K3" s="250" t="s">
        <v>273</v>
      </c>
      <c r="L3" s="250"/>
      <c r="M3" s="250" t="s">
        <v>274</v>
      </c>
      <c r="O3" s="158" t="s">
        <v>278</v>
      </c>
    </row>
    <row r="4" spans="1:16">
      <c r="A4" s="249">
        <v>43800</v>
      </c>
      <c r="C4" s="160">
        <v>1703822</v>
      </c>
      <c r="D4" s="261" t="s">
        <v>131</v>
      </c>
      <c r="E4" s="253">
        <v>668482</v>
      </c>
      <c r="F4" s="263" t="s">
        <v>129</v>
      </c>
      <c r="G4" s="253">
        <f>+C4-E4-I4</f>
        <v>356747</v>
      </c>
      <c r="H4" s="263" t="s">
        <v>129</v>
      </c>
      <c r="I4" s="253">
        <v>678593</v>
      </c>
      <c r="J4" s="263" t="s">
        <v>129</v>
      </c>
      <c r="K4" s="254">
        <v>196516</v>
      </c>
      <c r="L4" s="262" t="s">
        <v>131</v>
      </c>
      <c r="M4" s="252">
        <f>+K4+I4</f>
        <v>875109</v>
      </c>
      <c r="O4" s="252">
        <f>+M4+G4+E4</f>
        <v>1900338</v>
      </c>
      <c r="P4" s="158" t="s">
        <v>280</v>
      </c>
    </row>
    <row r="5" spans="1:16">
      <c r="A5" s="249">
        <v>43831</v>
      </c>
      <c r="C5" s="160">
        <v>1668225</v>
      </c>
      <c r="D5" s="261" t="s">
        <v>131</v>
      </c>
      <c r="E5" s="160">
        <v>668482</v>
      </c>
      <c r="F5" s="261" t="s">
        <v>135</v>
      </c>
      <c r="G5" s="160">
        <v>321150</v>
      </c>
      <c r="H5" s="261" t="s">
        <v>135</v>
      </c>
      <c r="I5" s="160">
        <v>678593</v>
      </c>
      <c r="J5" s="261" t="s">
        <v>135</v>
      </c>
      <c r="K5" s="160">
        <v>193396</v>
      </c>
      <c r="L5" s="262" t="s">
        <v>131</v>
      </c>
      <c r="M5" s="252">
        <f t="shared" ref="M5:M16" si="0">+K5+I5</f>
        <v>871989</v>
      </c>
      <c r="O5" s="252">
        <f t="shared" ref="O5:O16" si="1">+M5+G5+E5</f>
        <v>1861621</v>
      </c>
      <c r="P5" s="158" t="s">
        <v>281</v>
      </c>
    </row>
    <row r="6" spans="1:16">
      <c r="A6" s="249">
        <v>43862</v>
      </c>
      <c r="C6" s="160">
        <v>1516370</v>
      </c>
      <c r="D6" s="261" t="s">
        <v>131</v>
      </c>
      <c r="E6" s="160">
        <v>648542</v>
      </c>
      <c r="F6" s="261" t="s">
        <v>135</v>
      </c>
      <c r="G6" s="160">
        <v>189235</v>
      </c>
      <c r="H6" s="261" t="s">
        <v>135</v>
      </c>
      <c r="I6" s="160">
        <v>678593</v>
      </c>
      <c r="J6" s="261" t="s">
        <v>135</v>
      </c>
      <c r="K6" s="160">
        <v>190729</v>
      </c>
      <c r="L6" s="262" t="s">
        <v>131</v>
      </c>
      <c r="M6" s="252">
        <f t="shared" si="0"/>
        <v>869322</v>
      </c>
      <c r="N6" s="252"/>
      <c r="O6" s="252">
        <f t="shared" si="1"/>
        <v>1707099</v>
      </c>
      <c r="P6" s="158" t="s">
        <v>282</v>
      </c>
    </row>
    <row r="7" spans="1:16">
      <c r="A7" s="249">
        <v>43891</v>
      </c>
      <c r="C7" s="160">
        <v>1462697</v>
      </c>
      <c r="D7" s="261" t="s">
        <v>131</v>
      </c>
      <c r="E7" s="160">
        <v>648542</v>
      </c>
      <c r="F7" s="261" t="s">
        <v>135</v>
      </c>
      <c r="G7" s="160">
        <v>135562</v>
      </c>
      <c r="H7" s="261" t="s">
        <v>135</v>
      </c>
      <c r="I7" s="160">
        <v>678593</v>
      </c>
      <c r="J7" s="261" t="s">
        <v>135</v>
      </c>
      <c r="K7" s="160">
        <v>186382</v>
      </c>
      <c r="L7" s="262" t="s">
        <v>131</v>
      </c>
      <c r="M7" s="252">
        <f t="shared" si="0"/>
        <v>864975</v>
      </c>
      <c r="N7" s="252"/>
      <c r="O7" s="252">
        <f t="shared" si="1"/>
        <v>1649079</v>
      </c>
      <c r="P7" s="158" t="s">
        <v>283</v>
      </c>
    </row>
    <row r="8" spans="1:16">
      <c r="A8" s="249">
        <v>43922</v>
      </c>
      <c r="C8" s="160">
        <v>1415084</v>
      </c>
      <c r="D8" s="261" t="s">
        <v>131</v>
      </c>
      <c r="E8" s="160">
        <v>648542</v>
      </c>
      <c r="F8" s="261" t="s">
        <v>135</v>
      </c>
      <c r="G8" s="160">
        <v>87948</v>
      </c>
      <c r="H8" s="261" t="s">
        <v>135</v>
      </c>
      <c r="I8" s="160">
        <v>678593</v>
      </c>
      <c r="J8" s="261" t="s">
        <v>135</v>
      </c>
      <c r="K8" s="160">
        <v>179774</v>
      </c>
      <c r="L8" s="262" t="s">
        <v>131</v>
      </c>
      <c r="M8" s="252">
        <f t="shared" si="0"/>
        <v>858367</v>
      </c>
      <c r="O8" s="252">
        <f t="shared" si="1"/>
        <v>1594857</v>
      </c>
      <c r="P8" s="158" t="s">
        <v>284</v>
      </c>
    </row>
    <row r="9" spans="1:16">
      <c r="A9" s="249">
        <v>43952</v>
      </c>
      <c r="C9" s="160">
        <v>1417484</v>
      </c>
      <c r="D9" s="261" t="s">
        <v>131</v>
      </c>
      <c r="E9" s="160">
        <v>648542</v>
      </c>
      <c r="F9" s="261" t="s">
        <v>135</v>
      </c>
      <c r="G9" s="160">
        <v>90349</v>
      </c>
      <c r="H9" s="261" t="s">
        <v>135</v>
      </c>
      <c r="I9" s="160">
        <v>678593</v>
      </c>
      <c r="J9" s="261" t="s">
        <v>135</v>
      </c>
      <c r="K9" s="160">
        <v>175755</v>
      </c>
      <c r="L9" s="262" t="s">
        <v>131</v>
      </c>
      <c r="M9" s="252">
        <f t="shared" si="0"/>
        <v>854348</v>
      </c>
      <c r="O9" s="252">
        <f t="shared" si="1"/>
        <v>1593239</v>
      </c>
      <c r="P9" s="158" t="s">
        <v>285</v>
      </c>
    </row>
    <row r="10" spans="1:16">
      <c r="A10" s="249">
        <v>43983</v>
      </c>
      <c r="C10" s="160">
        <v>1440847</v>
      </c>
      <c r="D10" s="261" t="s">
        <v>131</v>
      </c>
      <c r="E10" s="160">
        <v>648542</v>
      </c>
      <c r="F10" s="261" t="s">
        <v>135</v>
      </c>
      <c r="G10" s="160">
        <v>113712</v>
      </c>
      <c r="H10" s="261" t="s">
        <v>135</v>
      </c>
      <c r="I10" s="160">
        <v>678593</v>
      </c>
      <c r="J10" s="261" t="s">
        <v>135</v>
      </c>
      <c r="K10" s="160">
        <v>172511</v>
      </c>
      <c r="L10" s="262" t="s">
        <v>131</v>
      </c>
      <c r="M10" s="252">
        <f t="shared" si="0"/>
        <v>851104</v>
      </c>
      <c r="O10" s="252">
        <f t="shared" si="1"/>
        <v>1613358</v>
      </c>
      <c r="P10" s="158" t="s">
        <v>286</v>
      </c>
    </row>
    <row r="11" spans="1:16">
      <c r="A11" s="249">
        <v>44013</v>
      </c>
      <c r="C11" s="160">
        <v>1449753</v>
      </c>
      <c r="D11" s="261" t="s">
        <v>131</v>
      </c>
      <c r="E11" s="160">
        <v>648542</v>
      </c>
      <c r="F11" s="261" t="s">
        <v>135</v>
      </c>
      <c r="G11" s="160">
        <v>122617</v>
      </c>
      <c r="H11" s="261" t="s">
        <v>135</v>
      </c>
      <c r="I11" s="160">
        <v>678593</v>
      </c>
      <c r="J11" s="261" t="s">
        <v>135</v>
      </c>
      <c r="K11" s="160">
        <v>168145</v>
      </c>
      <c r="L11" s="262" t="s">
        <v>131</v>
      </c>
      <c r="M11" s="252">
        <f t="shared" si="0"/>
        <v>846738</v>
      </c>
      <c r="O11" s="252">
        <f t="shared" si="1"/>
        <v>1617897</v>
      </c>
      <c r="P11" s="158" t="s">
        <v>287</v>
      </c>
    </row>
    <row r="12" spans="1:16">
      <c r="A12" s="249">
        <v>44044</v>
      </c>
      <c r="C12" s="160">
        <v>1490827</v>
      </c>
      <c r="D12" s="261" t="s">
        <v>131</v>
      </c>
      <c r="E12" s="160">
        <v>648542</v>
      </c>
      <c r="F12" s="261" t="s">
        <v>135</v>
      </c>
      <c r="G12" s="160">
        <v>163391</v>
      </c>
      <c r="H12" s="261" t="s">
        <v>135</v>
      </c>
      <c r="I12" s="160">
        <v>678593</v>
      </c>
      <c r="J12" s="261" t="s">
        <v>135</v>
      </c>
      <c r="K12" s="160">
        <v>164734</v>
      </c>
      <c r="L12" s="262" t="s">
        <v>131</v>
      </c>
      <c r="M12" s="252">
        <f t="shared" si="0"/>
        <v>843327</v>
      </c>
      <c r="O12" s="252">
        <f t="shared" si="1"/>
        <v>1655260</v>
      </c>
      <c r="P12" s="158" t="s">
        <v>288</v>
      </c>
    </row>
    <row r="13" spans="1:16">
      <c r="A13" s="249">
        <v>44075</v>
      </c>
      <c r="C13" s="160">
        <v>1618181</v>
      </c>
      <c r="D13" s="261" t="s">
        <v>131</v>
      </c>
      <c r="E13" s="160">
        <v>648542</v>
      </c>
      <c r="F13" s="261" t="s">
        <v>135</v>
      </c>
      <c r="G13" s="160">
        <v>291046</v>
      </c>
      <c r="H13" s="261" t="s">
        <v>135</v>
      </c>
      <c r="I13" s="160">
        <v>678593</v>
      </c>
      <c r="J13" s="261" t="s">
        <v>135</v>
      </c>
      <c r="K13" s="160">
        <v>161695</v>
      </c>
      <c r="L13" s="262" t="s">
        <v>131</v>
      </c>
      <c r="M13" s="252">
        <f t="shared" si="0"/>
        <v>840288</v>
      </c>
      <c r="O13" s="252">
        <f t="shared" si="1"/>
        <v>1779876</v>
      </c>
      <c r="P13" s="158" t="s">
        <v>289</v>
      </c>
    </row>
    <row r="14" spans="1:16">
      <c r="A14" s="249">
        <v>44105</v>
      </c>
      <c r="C14" s="160">
        <v>1550776</v>
      </c>
      <c r="D14" s="261" t="s">
        <v>131</v>
      </c>
      <c r="E14" s="160">
        <v>648542</v>
      </c>
      <c r="F14" s="261" t="s">
        <v>135</v>
      </c>
      <c r="G14" s="160">
        <v>223641</v>
      </c>
      <c r="H14" s="261" t="s">
        <v>135</v>
      </c>
      <c r="I14" s="160">
        <v>678593</v>
      </c>
      <c r="J14" s="261" t="s">
        <v>135</v>
      </c>
      <c r="K14" s="160">
        <v>158082</v>
      </c>
      <c r="L14" s="262" t="s">
        <v>131</v>
      </c>
      <c r="M14" s="252">
        <f t="shared" si="0"/>
        <v>836675</v>
      </c>
      <c r="O14" s="252">
        <f t="shared" si="1"/>
        <v>1708858</v>
      </c>
      <c r="P14" s="158" t="s">
        <v>290</v>
      </c>
    </row>
    <row r="15" spans="1:16">
      <c r="A15" s="249">
        <v>44136</v>
      </c>
      <c r="C15" s="160">
        <v>1557441</v>
      </c>
      <c r="D15" s="261" t="s">
        <v>131</v>
      </c>
      <c r="E15" s="160">
        <v>648542</v>
      </c>
      <c r="F15" s="261" t="s">
        <v>135</v>
      </c>
      <c r="G15" s="160">
        <v>230306</v>
      </c>
      <c r="H15" s="261" t="s">
        <v>135</v>
      </c>
      <c r="I15" s="160">
        <v>678593</v>
      </c>
      <c r="J15" s="261" t="s">
        <v>135</v>
      </c>
      <c r="K15" s="160">
        <v>152820</v>
      </c>
      <c r="L15" s="262" t="s">
        <v>131</v>
      </c>
      <c r="M15" s="252">
        <f t="shared" si="0"/>
        <v>831413</v>
      </c>
      <c r="O15" s="252">
        <f t="shared" si="1"/>
        <v>1710261</v>
      </c>
      <c r="P15" s="158" t="s">
        <v>291</v>
      </c>
    </row>
    <row r="16" spans="1:16">
      <c r="A16" s="249">
        <v>44166</v>
      </c>
      <c r="C16" s="257">
        <v>1582182</v>
      </c>
      <c r="D16" s="261" t="s">
        <v>131</v>
      </c>
      <c r="E16" s="257">
        <v>654858</v>
      </c>
      <c r="F16" s="261" t="s">
        <v>135</v>
      </c>
      <c r="G16" s="257">
        <v>248772</v>
      </c>
      <c r="H16" s="261" t="s">
        <v>135</v>
      </c>
      <c r="I16" s="257">
        <v>678551</v>
      </c>
      <c r="J16" s="261" t="s">
        <v>135</v>
      </c>
      <c r="K16" s="257">
        <v>148898</v>
      </c>
      <c r="L16" s="262" t="s">
        <v>131</v>
      </c>
      <c r="M16" s="258">
        <f t="shared" si="0"/>
        <v>827449</v>
      </c>
      <c r="N16" s="259"/>
      <c r="O16" s="258">
        <f t="shared" si="1"/>
        <v>1731079</v>
      </c>
      <c r="P16" s="158" t="s">
        <v>292</v>
      </c>
    </row>
    <row r="17" spans="1:15">
      <c r="A17" s="260" t="s">
        <v>279</v>
      </c>
      <c r="C17" s="252">
        <f>AVERAGE(C4:C16)</f>
        <v>1528745.3076923077</v>
      </c>
      <c r="D17" s="252"/>
      <c r="E17" s="255">
        <f t="shared" ref="E17:M17" si="2">AVERAGE(E4:E16)</f>
        <v>652095.5384615385</v>
      </c>
      <c r="F17" s="255"/>
      <c r="G17" s="252">
        <f t="shared" si="2"/>
        <v>198036.61538461538</v>
      </c>
      <c r="H17" s="252"/>
      <c r="I17" s="252">
        <f t="shared" si="2"/>
        <v>678589.76923076925</v>
      </c>
      <c r="J17" s="252"/>
      <c r="K17" s="252">
        <f t="shared" si="2"/>
        <v>173033.61538461538</v>
      </c>
      <c r="L17" s="252"/>
      <c r="M17" s="252">
        <f t="shared" si="2"/>
        <v>851623.38461538462</v>
      </c>
      <c r="O17" s="252">
        <f>+M17+G17+E17</f>
        <v>1701755.5384615385</v>
      </c>
    </row>
    <row r="20" spans="1:15">
      <c r="A20" s="158" t="s">
        <v>275</v>
      </c>
    </row>
    <row r="21" spans="1:15">
      <c r="A21" s="256" t="s">
        <v>276</v>
      </c>
    </row>
    <row r="22" spans="1:15">
      <c r="A22" s="256" t="s">
        <v>277</v>
      </c>
    </row>
    <row r="23" spans="1:15">
      <c r="A23" s="256" t="s">
        <v>293</v>
      </c>
    </row>
  </sheetData>
  <phoneticPr fontId="10" type="noConversion"/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0624-718F-4B4C-91A7-9BAD06167F95}">
  <sheetPr>
    <pageSetUpPr fitToPage="1"/>
  </sheetPr>
  <dimension ref="A1:R42"/>
  <sheetViews>
    <sheetView zoomScaleNormal="100" zoomScaleSheetLayoutView="90" workbookViewId="0">
      <selection sqref="A1:Q39"/>
    </sheetView>
  </sheetViews>
  <sheetFormatPr defaultColWidth="10.6640625" defaultRowHeight="14.25"/>
  <cols>
    <col min="1" max="1" width="4.83203125" style="30" customWidth="1"/>
    <col min="2" max="2" width="1" style="30" customWidth="1"/>
    <col min="3" max="3" width="39.5" style="30" customWidth="1"/>
    <col min="4" max="4" width="1.6640625" style="30" customWidth="1"/>
    <col min="5" max="5" width="17.6640625" style="30" customWidth="1"/>
    <col min="6" max="6" width="1.6640625" style="30" customWidth="1"/>
    <col min="7" max="7" width="17.6640625" style="30" customWidth="1"/>
    <col min="8" max="8" width="1.6640625" style="30" customWidth="1"/>
    <col min="9" max="9" width="17.6640625" style="30" customWidth="1"/>
    <col min="10" max="10" width="1.83203125" style="31" customWidth="1"/>
    <col min="11" max="11" width="17.6640625" style="34" bestFit="1" customWidth="1"/>
    <col min="12" max="12" width="7.33203125" style="30" customWidth="1"/>
    <col min="13" max="13" width="37.83203125" style="30" bestFit="1" customWidth="1"/>
    <col min="14" max="14" width="11.83203125" style="30" bestFit="1" customWidth="1"/>
    <col min="15" max="30" width="10.6640625" style="30"/>
    <col min="31" max="31" width="11.83203125" style="30" customWidth="1"/>
    <col min="32" max="16384" width="10.6640625" style="30"/>
  </cols>
  <sheetData>
    <row r="1" spans="1:12">
      <c r="A1" s="30" t="s">
        <v>0</v>
      </c>
      <c r="K1" s="32"/>
      <c r="L1" s="33" t="s">
        <v>52</v>
      </c>
    </row>
    <row r="2" spans="1:12">
      <c r="A2" s="30" t="s">
        <v>2</v>
      </c>
      <c r="L2" s="33" t="s">
        <v>53</v>
      </c>
    </row>
    <row r="3" spans="1:12">
      <c r="A3" s="30" t="s">
        <v>54</v>
      </c>
      <c r="L3" s="33" t="s">
        <v>55</v>
      </c>
    </row>
    <row r="4" spans="1:12">
      <c r="A4" s="30" t="s">
        <v>56</v>
      </c>
    </row>
    <row r="5" spans="1:12">
      <c r="A5" s="35" t="s">
        <v>5</v>
      </c>
    </row>
    <row r="6" spans="1:12">
      <c r="A6" s="30" t="s">
        <v>164</v>
      </c>
      <c r="K6" s="36"/>
    </row>
    <row r="7" spans="1:12">
      <c r="K7" s="36"/>
    </row>
    <row r="8" spans="1:12">
      <c r="K8" s="36"/>
    </row>
    <row r="9" spans="1:12">
      <c r="K9" s="36"/>
    </row>
    <row r="10" spans="1:12">
      <c r="C10" s="37" t="s">
        <v>6</v>
      </c>
      <c r="D10" s="37"/>
      <c r="E10" s="37" t="s">
        <v>7</v>
      </c>
      <c r="F10" s="37"/>
      <c r="G10" s="37" t="s">
        <v>8</v>
      </c>
      <c r="H10" s="37"/>
      <c r="I10" s="37" t="s">
        <v>9</v>
      </c>
      <c r="J10" s="37"/>
      <c r="K10" s="37" t="s">
        <v>9</v>
      </c>
    </row>
    <row r="11" spans="1:12">
      <c r="A11" s="37" t="s">
        <v>57</v>
      </c>
      <c r="C11" s="37"/>
      <c r="D11" s="37"/>
      <c r="E11" s="37" t="s">
        <v>58</v>
      </c>
      <c r="F11" s="37"/>
      <c r="G11" s="37" t="s">
        <v>59</v>
      </c>
      <c r="H11" s="37"/>
      <c r="I11" s="37" t="s">
        <v>60</v>
      </c>
      <c r="J11" s="37"/>
      <c r="K11" s="37"/>
    </row>
    <row r="12" spans="1:12">
      <c r="A12" s="38" t="s">
        <v>61</v>
      </c>
      <c r="C12" s="38" t="s">
        <v>62</v>
      </c>
      <c r="D12" s="37"/>
      <c r="E12" s="38" t="s">
        <v>63</v>
      </c>
      <c r="F12" s="37"/>
      <c r="G12" s="38" t="s">
        <v>64</v>
      </c>
      <c r="H12" s="37"/>
      <c r="I12" s="38" t="s">
        <v>64</v>
      </c>
      <c r="J12" s="37"/>
      <c r="K12" s="38" t="s">
        <v>22</v>
      </c>
    </row>
    <row r="13" spans="1:12">
      <c r="J13" s="30"/>
      <c r="K13" s="30"/>
    </row>
    <row r="14" spans="1:12">
      <c r="A14" s="37">
        <v>1</v>
      </c>
      <c r="C14" s="30" t="s">
        <v>65</v>
      </c>
      <c r="D14" s="33"/>
      <c r="E14" s="39">
        <v>32340156</v>
      </c>
      <c r="F14" s="40"/>
      <c r="G14" s="39">
        <v>65027396</v>
      </c>
      <c r="H14" s="40"/>
      <c r="I14" s="39">
        <v>3843500</v>
      </c>
      <c r="J14" s="40"/>
      <c r="K14" s="39">
        <f>SUM(E14:I14)</f>
        <v>101211052</v>
      </c>
    </row>
    <row r="15" spans="1:12">
      <c r="A15" s="37">
        <f>A14+1</f>
        <v>2</v>
      </c>
      <c r="C15" s="30" t="s">
        <v>66</v>
      </c>
      <c r="E15" s="41">
        <v>0</v>
      </c>
      <c r="F15" s="42"/>
      <c r="G15" s="41">
        <v>0</v>
      </c>
      <c r="I15" s="41">
        <v>0</v>
      </c>
      <c r="J15" s="30"/>
      <c r="K15" s="30"/>
    </row>
    <row r="16" spans="1:12">
      <c r="A16" s="37">
        <f>A15+1</f>
        <v>3</v>
      </c>
      <c r="C16" s="30" t="s">
        <v>67</v>
      </c>
      <c r="E16" s="43">
        <f>E14*E15</f>
        <v>0</v>
      </c>
      <c r="F16" s="43"/>
      <c r="G16" s="43">
        <f>G14*G15</f>
        <v>0</v>
      </c>
      <c r="I16" s="43">
        <f>I14*I15</f>
        <v>0</v>
      </c>
      <c r="J16" s="30"/>
      <c r="K16" s="43">
        <f>SUM(E16:G16)</f>
        <v>0</v>
      </c>
    </row>
    <row r="17" spans="1:18">
      <c r="A17" s="37">
        <f>A16+1</f>
        <v>4</v>
      </c>
      <c r="C17" s="30" t="s">
        <v>68</v>
      </c>
      <c r="E17" s="44">
        <f>E14+E16</f>
        <v>32340156</v>
      </c>
      <c r="G17" s="44">
        <f>G14+G16</f>
        <v>65027396</v>
      </c>
      <c r="I17" s="44">
        <f>I14+I16</f>
        <v>3843500</v>
      </c>
      <c r="J17" s="30"/>
      <c r="K17" s="44">
        <f>K14+K16</f>
        <v>101211052</v>
      </c>
    </row>
    <row r="18" spans="1:18">
      <c r="A18" s="37"/>
      <c r="E18" s="44"/>
      <c r="G18" s="44"/>
      <c r="I18" s="44"/>
      <c r="J18" s="30"/>
      <c r="K18" s="44"/>
      <c r="L18" s="45"/>
    </row>
    <row r="19" spans="1:18">
      <c r="A19" s="37">
        <f>A17+1</f>
        <v>5</v>
      </c>
      <c r="C19" s="30" t="s">
        <v>69</v>
      </c>
      <c r="E19" s="41"/>
      <c r="H19" s="33"/>
      <c r="J19" s="33"/>
      <c r="K19" s="43">
        <v>8034426</v>
      </c>
      <c r="L19" s="45"/>
    </row>
    <row r="20" spans="1:18">
      <c r="A20" s="37">
        <f t="shared" ref="A20" si="0">A19+1</f>
        <v>6</v>
      </c>
      <c r="C20" s="30" t="s">
        <v>70</v>
      </c>
      <c r="E20" s="41"/>
      <c r="H20" s="33"/>
      <c r="J20" s="33"/>
      <c r="K20" s="72">
        <f>+'Copy of Schedule G-1.6'!J17</f>
        <v>702011.89749999996</v>
      </c>
      <c r="L20" s="45"/>
    </row>
    <row r="21" spans="1:18">
      <c r="A21" s="37"/>
      <c r="E21" s="41"/>
      <c r="H21" s="33"/>
      <c r="J21" s="33"/>
      <c r="K21" s="43"/>
      <c r="L21" s="45"/>
      <c r="M21" s="55">
        <v>1</v>
      </c>
    </row>
    <row r="22" spans="1:18">
      <c r="A22" s="37">
        <f>A20+1</f>
        <v>7</v>
      </c>
      <c r="C22" s="30" t="s">
        <v>71</v>
      </c>
      <c r="E22" s="43"/>
      <c r="H22" s="33"/>
      <c r="J22" s="33"/>
      <c r="K22" s="43">
        <f>SUM(K17:K21)</f>
        <v>109947489.89749999</v>
      </c>
      <c r="L22" s="45"/>
      <c r="M22" s="55">
        <v>0.25259999999999999</v>
      </c>
      <c r="N22" s="30" t="s">
        <v>614</v>
      </c>
    </row>
    <row r="23" spans="1:18" ht="15">
      <c r="A23" s="37">
        <f>A22+1</f>
        <v>8</v>
      </c>
      <c r="C23" s="30" t="s">
        <v>72</v>
      </c>
      <c r="H23" s="33"/>
      <c r="J23" s="33"/>
      <c r="K23" s="73">
        <f>+M23</f>
        <v>0.74740000000000006</v>
      </c>
      <c r="L23" s="45"/>
      <c r="M23" s="56">
        <f>1-0.2526</f>
        <v>0.74740000000000006</v>
      </c>
    </row>
    <row r="24" spans="1:18">
      <c r="A24" s="37">
        <f>A23+1</f>
        <v>9</v>
      </c>
      <c r="C24" s="30" t="s">
        <v>73</v>
      </c>
      <c r="H24" s="33"/>
      <c r="J24" s="33"/>
      <c r="K24" s="49">
        <f>ROUND(K22*K23,0)</f>
        <v>82174754</v>
      </c>
    </row>
    <row r="25" spans="1:18">
      <c r="A25" s="37"/>
      <c r="H25" s="33"/>
      <c r="J25" s="33"/>
      <c r="K25" s="30"/>
    </row>
    <row r="26" spans="1:18">
      <c r="A26" s="37">
        <f>A24+1</f>
        <v>10</v>
      </c>
      <c r="C26" s="30" t="s">
        <v>74</v>
      </c>
      <c r="E26" s="41"/>
      <c r="H26" s="33"/>
      <c r="J26" s="33"/>
      <c r="K26" s="74">
        <f>+'[40]Conf. SCH CTC-7B'!$G$20</f>
        <v>3249440.5806670315</v>
      </c>
    </row>
    <row r="27" spans="1:18">
      <c r="A27" s="37">
        <f>A26+1</f>
        <v>11</v>
      </c>
      <c r="C27" s="30" t="s">
        <v>72</v>
      </c>
      <c r="H27" s="33"/>
      <c r="J27" s="33"/>
      <c r="K27" s="47">
        <f>K23</f>
        <v>0.74740000000000006</v>
      </c>
    </row>
    <row r="28" spans="1:18" ht="13.5" customHeight="1">
      <c r="A28" s="37">
        <f t="shared" ref="A28" si="1">A27+1</f>
        <v>12</v>
      </c>
      <c r="C28" s="30" t="s">
        <v>75</v>
      </c>
      <c r="H28" s="33"/>
      <c r="J28" s="33"/>
      <c r="K28" s="49">
        <f>ROUND(K26*K27,0)</f>
        <v>2428632</v>
      </c>
    </row>
    <row r="29" spans="1:18" ht="15">
      <c r="A29" s="37"/>
      <c r="J29" s="30"/>
      <c r="K29" s="30"/>
      <c r="M29" s="48"/>
      <c r="N29" s="50"/>
      <c r="O29" s="48"/>
    </row>
    <row r="30" spans="1:18" ht="13.5" customHeight="1">
      <c r="A30" s="37">
        <f>A28+1</f>
        <v>13</v>
      </c>
      <c r="C30" s="30" t="s">
        <v>76</v>
      </c>
      <c r="J30" s="30"/>
      <c r="K30" s="46">
        <v>-8848</v>
      </c>
      <c r="L30" s="31"/>
      <c r="M30" s="36"/>
    </row>
    <row r="31" spans="1:18" ht="13.5" customHeight="1">
      <c r="A31" s="37"/>
      <c r="J31" s="30"/>
      <c r="K31" s="30"/>
      <c r="L31" s="31"/>
      <c r="M31" s="34"/>
    </row>
    <row r="32" spans="1:18" ht="13.5" customHeight="1" thickBot="1">
      <c r="A32" s="37">
        <f>A30+1</f>
        <v>14</v>
      </c>
      <c r="C32" s="30" t="s">
        <v>77</v>
      </c>
      <c r="J32" s="30"/>
      <c r="K32" s="51">
        <f>+K24+K28-K30</f>
        <v>84612234</v>
      </c>
      <c r="M32" s="44"/>
      <c r="N32" s="44"/>
      <c r="P32" s="44"/>
      <c r="R32" s="44"/>
    </row>
    <row r="33" spans="1:18" ht="13.5" customHeight="1" thickTop="1">
      <c r="A33" s="37"/>
      <c r="J33" s="30"/>
      <c r="K33" s="30"/>
      <c r="M33" s="44"/>
      <c r="N33" s="44"/>
      <c r="P33" s="44"/>
      <c r="R33" s="44"/>
    </row>
    <row r="34" spans="1:18" ht="13.5" customHeight="1">
      <c r="A34" s="31" t="s">
        <v>78</v>
      </c>
      <c r="J34" s="30"/>
      <c r="K34" s="30"/>
    </row>
    <row r="35" spans="1:18" ht="13.5" customHeight="1">
      <c r="A35" s="52" t="s">
        <v>43</v>
      </c>
      <c r="C35" s="443" t="s">
        <v>79</v>
      </c>
      <c r="D35" s="443"/>
      <c r="E35" s="443"/>
      <c r="F35" s="443"/>
      <c r="G35" s="443"/>
      <c r="H35" s="443"/>
      <c r="I35" s="443"/>
      <c r="J35" s="443"/>
      <c r="K35" s="443"/>
    </row>
    <row r="36" spans="1:18" ht="32.25" customHeight="1">
      <c r="A36" s="52" t="s">
        <v>46</v>
      </c>
      <c r="C36" s="444" t="s">
        <v>80</v>
      </c>
      <c r="D36" s="444"/>
      <c r="E36" s="444"/>
      <c r="F36" s="444"/>
      <c r="G36" s="444"/>
      <c r="H36" s="444"/>
      <c r="I36" s="444"/>
      <c r="J36" s="444"/>
      <c r="K36" s="444"/>
      <c r="L36" s="44"/>
      <c r="N36" s="44"/>
      <c r="P36" s="44"/>
    </row>
    <row r="37" spans="1:18" ht="13.5" customHeight="1">
      <c r="A37" s="53" t="s">
        <v>49</v>
      </c>
      <c r="B37" s="54"/>
      <c r="C37" s="54" t="s">
        <v>81</v>
      </c>
      <c r="J37" s="30"/>
      <c r="K37" s="30"/>
    </row>
    <row r="38" spans="1:18">
      <c r="A38" s="53" t="s">
        <v>82</v>
      </c>
      <c r="C38" s="444" t="s">
        <v>83</v>
      </c>
      <c r="D38" s="444"/>
      <c r="E38" s="444"/>
      <c r="F38" s="444"/>
      <c r="G38" s="444"/>
      <c r="H38" s="444"/>
      <c r="I38" s="444"/>
      <c r="J38" s="444"/>
      <c r="K38" s="444"/>
      <c r="P38" s="44"/>
    </row>
    <row r="39" spans="1:18" ht="13.5" customHeight="1">
      <c r="A39" s="31"/>
      <c r="B39" s="54"/>
      <c r="C39" s="444"/>
      <c r="D39" s="444"/>
      <c r="E39" s="444"/>
      <c r="F39" s="444"/>
      <c r="G39" s="444"/>
      <c r="H39" s="444"/>
      <c r="I39" s="444"/>
      <c r="J39" s="444"/>
      <c r="K39" s="444"/>
    </row>
    <row r="40" spans="1:18" ht="13.5" customHeight="1">
      <c r="A40" s="53"/>
      <c r="C40" s="54"/>
    </row>
    <row r="41" spans="1:18">
      <c r="A41" s="53"/>
      <c r="C41" s="54"/>
    </row>
    <row r="42" spans="1:18">
      <c r="A42" s="31"/>
      <c r="C42" s="54"/>
    </row>
  </sheetData>
  <mergeCells count="3">
    <mergeCell ref="C35:K35"/>
    <mergeCell ref="C36:K36"/>
    <mergeCell ref="C38:K39"/>
  </mergeCells>
  <pageMargins left="1.25" right="0.75" top="1.56" bottom="0.75" header="0.67" footer="0.75"/>
  <pageSetup scale="49" orientation="portrait" r:id="rId1"/>
  <headerFooter alignWithMargins="0">
    <oddHeader xml:space="preserve">&amp;R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E00D-F932-4DB4-A1B6-1D2A5879B391}">
  <sheetPr>
    <pageSetUpPr fitToPage="1"/>
  </sheetPr>
  <dimension ref="A1:P39"/>
  <sheetViews>
    <sheetView zoomScale="85" zoomScaleNormal="85" zoomScaleSheetLayoutView="85" workbookViewId="0">
      <selection sqref="A1:L40"/>
    </sheetView>
  </sheetViews>
  <sheetFormatPr defaultColWidth="9.33203125" defaultRowHeight="11.25"/>
  <cols>
    <col min="1" max="1" width="9.33203125" style="2"/>
    <col min="2" max="2" width="24" style="2" customWidth="1"/>
    <col min="3" max="6" width="17.6640625" style="2" customWidth="1"/>
    <col min="7" max="7" width="18.5" style="2" customWidth="1"/>
    <col min="8" max="8" width="12.1640625" style="2" bestFit="1" customWidth="1"/>
    <col min="9" max="9" width="21.33203125" style="5" bestFit="1" customWidth="1"/>
    <col min="10" max="10" width="21.1640625" style="2" bestFit="1" customWidth="1"/>
    <col min="11" max="11" width="18" style="2" bestFit="1" customWidth="1"/>
    <col min="12" max="12" width="15.83203125" style="2" bestFit="1" customWidth="1"/>
    <col min="13" max="13" width="14.5" style="2" customWidth="1"/>
    <col min="14" max="14" width="13" style="2" customWidth="1"/>
    <col min="15" max="15" width="15" style="2" bestFit="1" customWidth="1"/>
    <col min="16" max="16384" width="9.33203125" style="2"/>
  </cols>
  <sheetData>
    <row r="1" spans="1:16" ht="14.25">
      <c r="A1" s="1" t="s">
        <v>0</v>
      </c>
      <c r="C1" s="3"/>
      <c r="D1" s="3"/>
      <c r="E1" s="3"/>
      <c r="F1" s="3"/>
      <c r="G1" s="4" t="s">
        <v>1</v>
      </c>
    </row>
    <row r="2" spans="1:16" ht="14.25">
      <c r="A2" s="1" t="s">
        <v>2</v>
      </c>
      <c r="C2" s="3"/>
      <c r="D2" s="3"/>
      <c r="E2" s="3"/>
      <c r="F2" s="3"/>
      <c r="G2" s="4" t="s">
        <v>3</v>
      </c>
      <c r="I2" s="3"/>
      <c r="J2" s="3"/>
      <c r="K2" s="3"/>
    </row>
    <row r="3" spans="1:16" ht="14.25">
      <c r="A3" s="1" t="s">
        <v>4</v>
      </c>
      <c r="C3" s="3"/>
      <c r="D3" s="6"/>
      <c r="E3" s="6"/>
      <c r="F3" s="3"/>
      <c r="G3" s="7"/>
      <c r="I3" s="3"/>
      <c r="J3" s="3"/>
      <c r="K3" s="3"/>
    </row>
    <row r="4" spans="1:16" ht="14.25">
      <c r="A4" s="3" t="s">
        <v>5</v>
      </c>
      <c r="C4" s="3"/>
      <c r="D4" s="3"/>
      <c r="I4" s="3"/>
      <c r="J4" s="3"/>
      <c r="K4" s="3"/>
      <c r="L4" s="8"/>
    </row>
    <row r="5" spans="1:16" ht="14.25">
      <c r="A5" s="30" t="s">
        <v>164</v>
      </c>
      <c r="C5" s="3"/>
      <c r="D5" s="3"/>
      <c r="I5" s="3"/>
      <c r="J5" s="3"/>
      <c r="K5" s="3"/>
    </row>
    <row r="6" spans="1:16" ht="14.25">
      <c r="A6" s="3" t="s">
        <v>39</v>
      </c>
      <c r="C6" s="3"/>
      <c r="D6" s="3"/>
      <c r="I6" s="3"/>
      <c r="J6" s="3"/>
      <c r="K6" s="3"/>
    </row>
    <row r="7" spans="1:16" ht="14.25">
      <c r="B7" s="3"/>
      <c r="C7" s="3"/>
      <c r="D7" s="3"/>
      <c r="I7" s="3"/>
      <c r="J7" s="3"/>
      <c r="K7" s="3"/>
    </row>
    <row r="8" spans="1:16" ht="14.25"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  <c r="I8" s="3"/>
      <c r="J8" s="3"/>
      <c r="K8" s="3"/>
      <c r="L8" s="5"/>
      <c r="M8" s="5"/>
      <c r="N8" s="5"/>
      <c r="O8" s="5"/>
      <c r="P8" s="5"/>
    </row>
    <row r="9" spans="1:16" ht="14.25">
      <c r="D9" s="3"/>
      <c r="E9" s="9" t="s">
        <v>15</v>
      </c>
      <c r="F9" s="9" t="s">
        <v>12</v>
      </c>
      <c r="G9" s="3"/>
      <c r="I9" s="3" t="s">
        <v>163</v>
      </c>
      <c r="J9" s="3"/>
      <c r="K9" s="3"/>
      <c r="L9" s="5"/>
      <c r="M9" s="5"/>
      <c r="N9" s="5"/>
      <c r="O9" s="5"/>
      <c r="P9" s="5"/>
    </row>
    <row r="10" spans="1:16" ht="14.25">
      <c r="B10" s="9"/>
      <c r="C10" s="9" t="s">
        <v>13</v>
      </c>
      <c r="D10" s="9" t="s">
        <v>14</v>
      </c>
      <c r="E10" s="9" t="s">
        <v>40</v>
      </c>
      <c r="F10" s="9" t="s">
        <v>16</v>
      </c>
      <c r="G10" s="9"/>
      <c r="I10" s="3" t="s">
        <v>84</v>
      </c>
      <c r="J10" s="3"/>
      <c r="K10" s="3"/>
      <c r="L10" s="5"/>
      <c r="M10" s="5"/>
      <c r="N10" s="5"/>
      <c r="O10" s="5"/>
      <c r="P10" s="5"/>
    </row>
    <row r="11" spans="1:16" ht="28.5">
      <c r="A11" s="3" t="s">
        <v>42</v>
      </c>
      <c r="B11" s="10" t="s">
        <v>17</v>
      </c>
      <c r="C11" s="10" t="s">
        <v>18</v>
      </c>
      <c r="D11" s="10" t="s">
        <v>19</v>
      </c>
      <c r="E11" s="10" t="s">
        <v>20</v>
      </c>
      <c r="F11" s="10" t="s">
        <v>21</v>
      </c>
      <c r="G11" s="10" t="s">
        <v>22</v>
      </c>
      <c r="I11" s="57"/>
      <c r="J11" s="58" t="s">
        <v>50</v>
      </c>
      <c r="K11" s="59"/>
      <c r="L11" s="5"/>
      <c r="M11" s="5"/>
      <c r="N11" s="5"/>
      <c r="O11" s="5"/>
      <c r="P11" s="5"/>
    </row>
    <row r="12" spans="1:16" ht="14.25">
      <c r="B12" s="3"/>
      <c r="C12" s="11"/>
      <c r="D12" s="11"/>
      <c r="E12" s="11"/>
      <c r="F12" s="11"/>
      <c r="G12" s="12"/>
      <c r="I12" s="60"/>
      <c r="J12" s="61"/>
      <c r="K12" s="62"/>
      <c r="L12" s="5"/>
      <c r="M12" s="5"/>
      <c r="N12" s="5"/>
      <c r="O12" s="5"/>
      <c r="P12" s="5"/>
    </row>
    <row r="13" spans="1:16" ht="14.25">
      <c r="A13" s="9">
        <v>1</v>
      </c>
      <c r="B13" s="13" t="s">
        <v>23</v>
      </c>
      <c r="C13" s="21">
        <v>-98667.379999999714</v>
      </c>
      <c r="D13" s="21">
        <v>0</v>
      </c>
      <c r="E13" s="21">
        <v>311230</v>
      </c>
      <c r="F13" s="21">
        <v>953176.37999999966</v>
      </c>
      <c r="G13" s="21">
        <v>1165739</v>
      </c>
      <c r="I13" s="63">
        <v>2017</v>
      </c>
      <c r="J13" s="64">
        <f>+D34</f>
        <v>747782</v>
      </c>
      <c r="K13" s="62"/>
      <c r="L13" s="5"/>
      <c r="M13" s="5"/>
      <c r="N13" s="5"/>
      <c r="O13" s="5"/>
      <c r="P13" s="5"/>
    </row>
    <row r="14" spans="1:16" ht="14.25">
      <c r="A14" s="9">
        <v>2</v>
      </c>
      <c r="B14" s="14" t="s">
        <v>24</v>
      </c>
      <c r="C14" s="20">
        <v>-19365.380000000005</v>
      </c>
      <c r="D14" s="20">
        <v>133366.89999999997</v>
      </c>
      <c r="E14" s="20">
        <v>128605</v>
      </c>
      <c r="F14" s="20">
        <v>462082.4800000001</v>
      </c>
      <c r="G14" s="20">
        <v>704689</v>
      </c>
      <c r="I14" s="65">
        <v>2018</v>
      </c>
      <c r="J14" s="66">
        <f>+D33</f>
        <v>663185</v>
      </c>
      <c r="K14" s="67"/>
      <c r="L14" s="5"/>
      <c r="M14" s="5"/>
      <c r="N14" s="5"/>
      <c r="O14" s="5"/>
      <c r="P14" s="5"/>
    </row>
    <row r="15" spans="1:16" ht="14.25">
      <c r="A15" s="9">
        <v>3</v>
      </c>
      <c r="B15" s="14" t="s">
        <v>25</v>
      </c>
      <c r="C15" s="20">
        <v>-40219.990000000224</v>
      </c>
      <c r="D15" s="20">
        <v>26854.149999999998</v>
      </c>
      <c r="E15" s="20">
        <v>261342</v>
      </c>
      <c r="F15" s="20">
        <v>-3117895.1599999997</v>
      </c>
      <c r="G15" s="20">
        <v>-2869919</v>
      </c>
      <c r="I15" s="65">
        <v>2019</v>
      </c>
      <c r="J15" s="66">
        <f>+D32</f>
        <v>668485</v>
      </c>
      <c r="K15" s="67"/>
      <c r="L15" s="5"/>
      <c r="M15" s="5"/>
      <c r="N15" s="5"/>
      <c r="O15" s="5"/>
      <c r="P15" s="5"/>
    </row>
    <row r="16" spans="1:16" ht="14.25">
      <c r="A16" s="9">
        <v>4</v>
      </c>
      <c r="B16" s="14" t="s">
        <v>26</v>
      </c>
      <c r="C16" s="20">
        <v>1030257.1299999987</v>
      </c>
      <c r="D16" s="20">
        <v>15338.189999999999</v>
      </c>
      <c r="E16" s="20">
        <v>261188</v>
      </c>
      <c r="F16" s="20">
        <v>570939.68000000145</v>
      </c>
      <c r="G16" s="20">
        <v>1877723</v>
      </c>
      <c r="I16" s="65">
        <v>2020</v>
      </c>
      <c r="J16" s="29">
        <f>+D26</f>
        <v>728595.59</v>
      </c>
      <c r="K16" s="67"/>
      <c r="L16" s="5"/>
      <c r="M16" s="5"/>
      <c r="N16" s="5"/>
      <c r="O16" s="5"/>
      <c r="P16" s="5"/>
    </row>
    <row r="17" spans="1:16" ht="14.25">
      <c r="A17" s="9">
        <v>5</v>
      </c>
      <c r="B17" s="14" t="s">
        <v>27</v>
      </c>
      <c r="C17" s="20">
        <v>1015160.6599999997</v>
      </c>
      <c r="D17" s="20">
        <v>22555.29</v>
      </c>
      <c r="E17" s="20">
        <v>264414</v>
      </c>
      <c r="F17" s="20">
        <v>831989.05000000028</v>
      </c>
      <c r="G17" s="20">
        <v>2134119</v>
      </c>
      <c r="I17" s="68" t="s">
        <v>51</v>
      </c>
      <c r="J17" s="16">
        <f>AVERAGE(J13:J16)</f>
        <v>702011.89749999996</v>
      </c>
      <c r="K17" s="67"/>
      <c r="L17" s="5"/>
      <c r="M17" s="5"/>
      <c r="N17" s="5"/>
      <c r="O17" s="5"/>
      <c r="P17" s="5"/>
    </row>
    <row r="18" spans="1:16" ht="14.25">
      <c r="A18" s="9">
        <v>6</v>
      </c>
      <c r="B18" s="14" t="s">
        <v>28</v>
      </c>
      <c r="C18" s="20">
        <v>1024636.7699999996</v>
      </c>
      <c r="D18" s="20">
        <v>47186.159999999996</v>
      </c>
      <c r="E18" s="20">
        <v>263996</v>
      </c>
      <c r="F18" s="20">
        <v>657278.07000000053</v>
      </c>
      <c r="G18" s="20">
        <v>1993097</v>
      </c>
      <c r="I18" s="69"/>
      <c r="J18" s="70"/>
      <c r="K18" s="71"/>
      <c r="L18" s="5"/>
      <c r="M18" s="5"/>
      <c r="N18" s="5"/>
      <c r="O18" s="5"/>
      <c r="P18" s="5"/>
    </row>
    <row r="19" spans="1:16" ht="15">
      <c r="A19" s="9">
        <v>7</v>
      </c>
      <c r="B19" s="13" t="s">
        <v>29</v>
      </c>
      <c r="C19" s="20">
        <v>2867303.63</v>
      </c>
      <c r="D19" s="20">
        <v>39219.730000000003</v>
      </c>
      <c r="E19" s="20">
        <v>286422</v>
      </c>
      <c r="F19" s="20">
        <v>936494.63999999885</v>
      </c>
      <c r="G19" s="20">
        <v>4129439.9999999986</v>
      </c>
      <c r="I19" s="28"/>
      <c r="J19" s="5"/>
      <c r="K19" s="5"/>
      <c r="L19" s="5"/>
      <c r="M19" s="5"/>
      <c r="N19" s="5"/>
      <c r="O19" s="5"/>
      <c r="P19" s="5"/>
    </row>
    <row r="20" spans="1:16" ht="14.25">
      <c r="A20" s="9">
        <v>8</v>
      </c>
      <c r="B20" s="13" t="s">
        <v>30</v>
      </c>
      <c r="C20" s="20">
        <v>800026.3200000003</v>
      </c>
      <c r="D20" s="20">
        <v>34494.85</v>
      </c>
      <c r="E20" s="20">
        <v>7109216</v>
      </c>
      <c r="F20" s="20">
        <v>954602.82999999961</v>
      </c>
      <c r="G20" s="20">
        <v>8898340</v>
      </c>
      <c r="J20" s="5"/>
      <c r="K20" s="5"/>
      <c r="L20" s="5"/>
      <c r="M20" s="5"/>
      <c r="N20" s="5"/>
      <c r="O20" s="5"/>
      <c r="P20" s="5"/>
    </row>
    <row r="21" spans="1:16" ht="14.25">
      <c r="A21" s="9">
        <v>9</v>
      </c>
      <c r="B21" s="13" t="s">
        <v>31</v>
      </c>
      <c r="C21" s="20">
        <v>894376.48</v>
      </c>
      <c r="D21" s="20">
        <v>26447.210000000003</v>
      </c>
      <c r="E21" s="20">
        <v>1743524</v>
      </c>
      <c r="F21" s="20">
        <v>588780.31000000006</v>
      </c>
      <c r="G21" s="20">
        <v>3253128</v>
      </c>
      <c r="J21" s="5"/>
      <c r="K21" s="5"/>
      <c r="L21" s="5"/>
      <c r="M21" s="5"/>
      <c r="N21" s="5"/>
      <c r="O21" s="5"/>
      <c r="P21" s="5"/>
    </row>
    <row r="22" spans="1:16" ht="14.25">
      <c r="A22" s="9">
        <v>10</v>
      </c>
      <c r="B22" s="13" t="s">
        <v>32</v>
      </c>
      <c r="C22" s="20">
        <v>884161.32000000007</v>
      </c>
      <c r="D22" s="20">
        <v>57248.92</v>
      </c>
      <c r="E22" s="20">
        <v>117537</v>
      </c>
      <c r="F22" s="20">
        <v>-3197189.2399999998</v>
      </c>
      <c r="G22" s="20">
        <v>-2138241.9999999995</v>
      </c>
      <c r="J22" s="5"/>
      <c r="K22" s="5"/>
      <c r="L22" s="5"/>
      <c r="M22" s="5"/>
      <c r="N22" s="5"/>
      <c r="O22" s="5"/>
      <c r="P22" s="5"/>
    </row>
    <row r="23" spans="1:16" ht="14.25">
      <c r="A23" s="9">
        <v>11</v>
      </c>
      <c r="B23" s="13" t="s">
        <v>33</v>
      </c>
      <c r="C23" s="20">
        <v>885491.50999999908</v>
      </c>
      <c r="D23" s="20">
        <v>231338.23</v>
      </c>
      <c r="E23" s="20">
        <v>-59617</v>
      </c>
      <c r="F23" s="20">
        <v>699677.26000000094</v>
      </c>
      <c r="G23" s="20">
        <v>1756890</v>
      </c>
      <c r="J23" s="5"/>
      <c r="K23" s="5"/>
      <c r="L23" s="5"/>
      <c r="M23" s="5"/>
      <c r="N23" s="5"/>
      <c r="O23" s="5"/>
      <c r="P23" s="5"/>
    </row>
    <row r="24" spans="1:16" ht="14.25">
      <c r="A24" s="9">
        <v>12</v>
      </c>
      <c r="B24" s="13" t="s">
        <v>34</v>
      </c>
      <c r="C24" s="20">
        <v>952815.87000000058</v>
      </c>
      <c r="D24" s="20">
        <v>94545.959999999992</v>
      </c>
      <c r="E24" s="20">
        <v>873047</v>
      </c>
      <c r="F24" s="20">
        <v>861406.16999999946</v>
      </c>
      <c r="G24" s="20">
        <v>2781815</v>
      </c>
      <c r="J24" s="5"/>
      <c r="K24" s="5"/>
      <c r="L24" s="5"/>
      <c r="M24" s="5"/>
      <c r="N24" s="5"/>
      <c r="O24" s="5"/>
      <c r="P24" s="5"/>
    </row>
    <row r="25" spans="1:16" ht="14.25">
      <c r="B25" s="13"/>
      <c r="C25" s="16"/>
      <c r="D25" s="16"/>
      <c r="E25" s="16"/>
      <c r="F25" s="16"/>
      <c r="G25" s="12"/>
      <c r="J25" s="5"/>
      <c r="K25" s="5"/>
      <c r="L25" s="5"/>
      <c r="M25" s="5"/>
      <c r="N25" s="5"/>
      <c r="O25" s="5"/>
      <c r="P25" s="5"/>
    </row>
    <row r="26" spans="1:16" ht="15" thickBot="1">
      <c r="A26" s="9">
        <v>13</v>
      </c>
      <c r="B26" s="17" t="s">
        <v>35</v>
      </c>
      <c r="C26" s="18">
        <v>10195976.939999999</v>
      </c>
      <c r="D26" s="18">
        <v>728595.59</v>
      </c>
      <c r="E26" s="18">
        <v>11560904</v>
      </c>
      <c r="F26" s="18">
        <v>1201342.4700000018</v>
      </c>
      <c r="G26" s="18">
        <v>23686819</v>
      </c>
      <c r="J26" s="5"/>
      <c r="K26" s="5"/>
      <c r="L26" s="5"/>
      <c r="M26" s="5"/>
      <c r="N26" s="5"/>
      <c r="O26" s="5"/>
      <c r="P26" s="5"/>
    </row>
    <row r="27" spans="1:16" ht="15" thickTop="1">
      <c r="A27" s="19"/>
      <c r="C27" s="25" t="s">
        <v>46</v>
      </c>
      <c r="D27" s="25" t="s">
        <v>49</v>
      </c>
      <c r="E27" s="12"/>
      <c r="F27" s="12"/>
      <c r="G27" s="23" t="s">
        <v>43</v>
      </c>
      <c r="J27" s="5"/>
      <c r="K27" s="5"/>
      <c r="L27" s="5"/>
      <c r="M27" s="5"/>
      <c r="N27" s="5"/>
      <c r="O27" s="5"/>
      <c r="P27" s="5"/>
    </row>
    <row r="28" spans="1:16" ht="14.25">
      <c r="A28" s="9">
        <v>1</v>
      </c>
      <c r="B28" s="13" t="s">
        <v>45</v>
      </c>
      <c r="C28" s="12">
        <v>861751</v>
      </c>
      <c r="D28" s="12">
        <v>0</v>
      </c>
      <c r="E28" s="12">
        <v>114154</v>
      </c>
      <c r="F28" s="12">
        <v>864049</v>
      </c>
      <c r="G28" s="12">
        <v>1839954</v>
      </c>
      <c r="H28" s="24"/>
      <c r="J28" s="5"/>
      <c r="K28" s="5"/>
      <c r="L28" s="5"/>
      <c r="M28" s="5"/>
      <c r="N28" s="5"/>
      <c r="O28" s="5"/>
      <c r="P28" s="5"/>
    </row>
    <row r="29" spans="1:16" ht="14.25">
      <c r="A29" s="9">
        <v>2</v>
      </c>
      <c r="B29" s="14" t="s">
        <v>24</v>
      </c>
      <c r="C29" s="12">
        <v>872611</v>
      </c>
      <c r="D29" s="12">
        <v>0</v>
      </c>
      <c r="E29" s="12">
        <v>75087</v>
      </c>
      <c r="F29" s="12">
        <v>51289</v>
      </c>
      <c r="G29" s="12">
        <v>998987</v>
      </c>
      <c r="H29" s="24"/>
      <c r="J29" s="5"/>
      <c r="K29" s="5"/>
      <c r="L29" s="5"/>
      <c r="M29" s="5"/>
      <c r="N29" s="5"/>
      <c r="O29" s="5"/>
      <c r="P29" s="5"/>
    </row>
    <row r="30" spans="1:16" ht="14.25">
      <c r="A30" s="9">
        <v>3</v>
      </c>
      <c r="B30" s="14" t="s">
        <v>25</v>
      </c>
      <c r="C30" s="12">
        <v>863465</v>
      </c>
      <c r="D30" s="12">
        <v>84063</v>
      </c>
      <c r="E30" s="12">
        <v>101548</v>
      </c>
      <c r="F30" s="12">
        <v>1042844</v>
      </c>
      <c r="G30" s="12">
        <v>2091920</v>
      </c>
      <c r="J30" s="5"/>
      <c r="K30" s="5"/>
      <c r="L30" s="5"/>
      <c r="M30" s="5"/>
      <c r="N30" s="5"/>
      <c r="O30" s="5"/>
      <c r="P30" s="5"/>
    </row>
    <row r="31" spans="1:16" ht="14.25">
      <c r="A31" s="19"/>
      <c r="C31" s="12"/>
      <c r="D31" s="12"/>
      <c r="E31" s="12"/>
      <c r="F31" s="12"/>
      <c r="G31" s="12"/>
      <c r="J31" s="5"/>
      <c r="K31" s="5"/>
      <c r="L31" s="5"/>
      <c r="M31" s="5"/>
      <c r="N31" s="5"/>
      <c r="O31" s="5"/>
      <c r="P31" s="5"/>
    </row>
    <row r="32" spans="1:16" ht="14.25">
      <c r="A32" s="9">
        <v>14</v>
      </c>
      <c r="B32" s="13" t="s">
        <v>36</v>
      </c>
      <c r="C32" s="21">
        <v>12213244.42</v>
      </c>
      <c r="D32" s="21">
        <v>668485</v>
      </c>
      <c r="E32" s="21">
        <v>3102711.58</v>
      </c>
      <c r="F32" s="21">
        <v>1335590.0499999998</v>
      </c>
      <c r="G32" s="21">
        <v>17320031.050000001</v>
      </c>
    </row>
    <row r="33" spans="1:9" ht="14.25">
      <c r="A33" s="9">
        <v>15</v>
      </c>
      <c r="B33" s="13" t="s">
        <v>37</v>
      </c>
      <c r="C33" s="15">
        <v>11113498</v>
      </c>
      <c r="D33" s="15">
        <v>663185</v>
      </c>
      <c r="E33" s="15">
        <v>0</v>
      </c>
      <c r="F33" s="15">
        <v>292935</v>
      </c>
      <c r="G33" s="15">
        <v>12069618</v>
      </c>
    </row>
    <row r="34" spans="1:9" ht="14.25">
      <c r="A34" s="9">
        <v>16</v>
      </c>
      <c r="B34" s="13" t="s">
        <v>38</v>
      </c>
      <c r="C34" s="15">
        <v>9681054</v>
      </c>
      <c r="D34" s="15">
        <v>747782</v>
      </c>
      <c r="E34" s="15">
        <v>0</v>
      </c>
      <c r="F34" s="15">
        <v>340961</v>
      </c>
      <c r="G34" s="15">
        <v>10769797</v>
      </c>
    </row>
    <row r="36" spans="1:9" ht="14.25">
      <c r="B36" s="22" t="s">
        <v>41</v>
      </c>
    </row>
    <row r="37" spans="1:9" ht="14.25">
      <c r="A37" s="23" t="s">
        <v>43</v>
      </c>
      <c r="B37" s="19" t="s">
        <v>44</v>
      </c>
    </row>
    <row r="38" spans="1:9" s="26" customFormat="1" ht="27.75" customHeight="1">
      <c r="A38" s="27" t="s">
        <v>46</v>
      </c>
      <c r="B38" s="445" t="s">
        <v>48</v>
      </c>
      <c r="C38" s="445"/>
      <c r="D38" s="445"/>
      <c r="E38" s="445"/>
      <c r="F38" s="445"/>
      <c r="G38" s="445"/>
      <c r="I38" s="5"/>
    </row>
    <row r="39" spans="1:9" ht="14.25">
      <c r="A39" s="23" t="s">
        <v>49</v>
      </c>
      <c r="B39" s="19" t="s">
        <v>47</v>
      </c>
    </row>
  </sheetData>
  <mergeCells count="1">
    <mergeCell ref="B38:G38"/>
  </mergeCells>
  <pageMargins left="1.25" right="0.75" top="0.75" bottom="0.75" header="0.3" footer="0.3"/>
  <pageSetup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A978-0299-49AF-BB72-EC3D8318C41D}">
  <dimension ref="A1:J50"/>
  <sheetViews>
    <sheetView topLeftCell="A9" zoomScaleNormal="100" zoomScaleSheetLayoutView="81" workbookViewId="0">
      <selection sqref="A1:J51"/>
    </sheetView>
  </sheetViews>
  <sheetFormatPr defaultColWidth="10.83203125" defaultRowHeight="12.75"/>
  <cols>
    <col min="1" max="1" width="5.1640625" style="76" customWidth="1"/>
    <col min="2" max="2" width="2" style="76" customWidth="1"/>
    <col min="3" max="3" width="69.6640625" style="76" customWidth="1"/>
    <col min="4" max="4" width="2.6640625" style="76" customWidth="1"/>
    <col min="5" max="5" width="17.5" style="76" bestFit="1" customWidth="1"/>
    <col min="6" max="6" width="4" style="76" customWidth="1"/>
    <col min="7" max="7" width="3.83203125" style="76" customWidth="1"/>
    <col min="8" max="8" width="10.83203125" style="76"/>
    <col min="9" max="9" width="4" style="76" customWidth="1"/>
    <col min="10" max="10" width="12.5" style="76" bestFit="1" customWidth="1"/>
    <col min="11" max="16384" width="10.83203125" style="76"/>
  </cols>
  <sheetData>
    <row r="1" spans="1:8" ht="14.1" customHeight="1">
      <c r="A1" s="76" t="s">
        <v>0</v>
      </c>
      <c r="F1" s="77" t="s">
        <v>52</v>
      </c>
    </row>
    <row r="2" spans="1:8" ht="14.1" customHeight="1">
      <c r="A2" s="310" t="s">
        <v>2</v>
      </c>
      <c r="E2" s="76" t="s">
        <v>371</v>
      </c>
      <c r="F2" s="77"/>
    </row>
    <row r="3" spans="1:8" ht="14.1" customHeight="1">
      <c r="A3" s="76" t="s">
        <v>372</v>
      </c>
      <c r="F3" s="77" t="s">
        <v>373</v>
      </c>
    </row>
    <row r="4" spans="1:8" ht="14.1" customHeight="1">
      <c r="A4" s="76" t="s">
        <v>374</v>
      </c>
    </row>
    <row r="5" spans="1:8" ht="14.1" customHeight="1">
      <c r="A5" s="310" t="s">
        <v>5</v>
      </c>
      <c r="C5" s="311"/>
      <c r="E5" s="312"/>
    </row>
    <row r="6" spans="1:8" ht="14.1" customHeight="1">
      <c r="A6" s="30" t="s">
        <v>164</v>
      </c>
    </row>
    <row r="7" spans="1:8" ht="14.1" customHeight="1"/>
    <row r="8" spans="1:8" ht="14.1" customHeight="1">
      <c r="A8" s="310"/>
    </row>
    <row r="9" spans="1:8" ht="14.1" customHeight="1">
      <c r="A9" s="310"/>
    </row>
    <row r="10" spans="1:8" ht="14.1" customHeight="1">
      <c r="B10" s="313"/>
      <c r="C10" s="313" t="s">
        <v>6</v>
      </c>
      <c r="D10" s="313"/>
      <c r="E10" s="313" t="s">
        <v>7</v>
      </c>
    </row>
    <row r="11" spans="1:8" ht="14.1" customHeight="1">
      <c r="A11" s="313"/>
      <c r="B11" s="314"/>
      <c r="D11" s="313"/>
      <c r="E11" s="313" t="s">
        <v>249</v>
      </c>
    </row>
    <row r="12" spans="1:8" ht="14.1" customHeight="1">
      <c r="A12" s="313" t="s">
        <v>57</v>
      </c>
      <c r="B12" s="313"/>
      <c r="C12" s="313"/>
      <c r="D12" s="313"/>
      <c r="E12" s="313" t="s">
        <v>249</v>
      </c>
    </row>
    <row r="13" spans="1:8" ht="14.1" customHeight="1">
      <c r="A13" s="315" t="s">
        <v>61</v>
      </c>
      <c r="B13" s="313"/>
      <c r="C13" s="315" t="s">
        <v>62</v>
      </c>
      <c r="D13" s="313"/>
      <c r="E13" s="315" t="s">
        <v>142</v>
      </c>
    </row>
    <row r="14" spans="1:8" ht="10.15" customHeight="1">
      <c r="C14" s="76" t="s">
        <v>249</v>
      </c>
    </row>
    <row r="15" spans="1:8">
      <c r="A15" s="313">
        <v>1</v>
      </c>
      <c r="C15" s="76" t="s">
        <v>375</v>
      </c>
      <c r="E15" s="316">
        <v>149</v>
      </c>
      <c r="G15" s="317"/>
      <c r="H15" s="317"/>
    </row>
    <row r="16" spans="1:8" ht="11.25" customHeight="1">
      <c r="A16" s="313"/>
      <c r="E16" s="316"/>
      <c r="G16" s="317"/>
      <c r="H16" s="317"/>
    </row>
    <row r="17" spans="1:8">
      <c r="A17" s="313">
        <f>A15+1</f>
        <v>2</v>
      </c>
      <c r="B17" s="318"/>
      <c r="C17" s="76" t="s">
        <v>376</v>
      </c>
      <c r="E17" s="319">
        <v>56293165.979999989</v>
      </c>
      <c r="G17" s="317"/>
      <c r="H17" s="317"/>
    </row>
    <row r="18" spans="1:8">
      <c r="A18" s="313">
        <f>A17+1</f>
        <v>3</v>
      </c>
      <c r="C18" s="76" t="s">
        <v>377</v>
      </c>
      <c r="E18" s="320">
        <f>-E15*142800</f>
        <v>-21277200</v>
      </c>
      <c r="G18" s="317"/>
      <c r="H18" s="317"/>
    </row>
    <row r="19" spans="1:8" ht="13.5" thickBot="1">
      <c r="A19" s="313">
        <f>A18+1</f>
        <v>4</v>
      </c>
      <c r="C19" s="76" t="s">
        <v>378</v>
      </c>
      <c r="E19" s="321">
        <f>SUM(E17:E18)</f>
        <v>35015965.979999989</v>
      </c>
      <c r="G19" s="317"/>
      <c r="H19" s="317"/>
    </row>
    <row r="20" spans="1:8" ht="12" customHeight="1" thickTop="1">
      <c r="A20" s="313"/>
      <c r="E20" s="316"/>
      <c r="G20" s="317"/>
      <c r="H20" s="317"/>
    </row>
    <row r="21" spans="1:8">
      <c r="A21" s="313">
        <f>A19+1</f>
        <v>5</v>
      </c>
      <c r="C21" s="76" t="s">
        <v>379</v>
      </c>
      <c r="E21" s="331">
        <f>+'C2 Adj 3 Salaries P2'!K17+'C2 Adj 3 Salaries P2'!K26</f>
        <v>104460492.58066703</v>
      </c>
      <c r="F21" s="76" t="s">
        <v>46</v>
      </c>
      <c r="G21" s="317"/>
      <c r="H21" s="317"/>
    </row>
    <row r="22" spans="1:8">
      <c r="A22" s="313">
        <f t="shared" ref="A22:A25" si="0">A21+1</f>
        <v>6</v>
      </c>
      <c r="C22" s="76" t="s">
        <v>378</v>
      </c>
      <c r="E22" s="320">
        <f>-E19</f>
        <v>-35015965.979999989</v>
      </c>
      <c r="G22" s="317"/>
      <c r="H22" s="317"/>
    </row>
    <row r="23" spans="1:8">
      <c r="A23" s="313">
        <f t="shared" si="0"/>
        <v>7</v>
      </c>
      <c r="C23" s="76" t="s">
        <v>380</v>
      </c>
      <c r="E23" s="316">
        <f>SUM(E21:E22)</f>
        <v>69444526.600667045</v>
      </c>
      <c r="G23" s="317"/>
      <c r="H23" s="317"/>
    </row>
    <row r="24" spans="1:8">
      <c r="A24" s="313">
        <f t="shared" si="0"/>
        <v>8</v>
      </c>
      <c r="C24" s="76" t="s">
        <v>381</v>
      </c>
      <c r="E24" s="322">
        <v>6.2E-2</v>
      </c>
      <c r="G24" s="317"/>
      <c r="H24" s="317"/>
    </row>
    <row r="25" spans="1:8" ht="13.5" thickBot="1">
      <c r="A25" s="313">
        <f t="shared" si="0"/>
        <v>9</v>
      </c>
      <c r="C25" s="76" t="s">
        <v>382</v>
      </c>
      <c r="E25" s="321">
        <f>ROUND(E23*E24,0)</f>
        <v>4305561</v>
      </c>
      <c r="G25" s="317"/>
      <c r="H25" s="317"/>
    </row>
    <row r="26" spans="1:8" ht="12.75" customHeight="1" thickTop="1">
      <c r="A26" s="313"/>
      <c r="E26" s="319"/>
      <c r="G26" s="317"/>
      <c r="H26" s="317"/>
    </row>
    <row r="27" spans="1:8">
      <c r="A27" s="313">
        <f>A25+1</f>
        <v>10</v>
      </c>
      <c r="C27" s="76" t="s">
        <v>379</v>
      </c>
      <c r="E27" s="331">
        <f>E21</f>
        <v>104460492.58066703</v>
      </c>
      <c r="F27" s="76" t="s">
        <v>46</v>
      </c>
      <c r="G27" s="317"/>
      <c r="H27" s="317"/>
    </row>
    <row r="28" spans="1:8">
      <c r="A28" s="313">
        <f t="shared" ref="A28:A29" si="1">A27+1</f>
        <v>11</v>
      </c>
      <c r="C28" s="76" t="s">
        <v>383</v>
      </c>
      <c r="E28" s="322">
        <v>1.4499999999999999E-2</v>
      </c>
      <c r="G28" s="317"/>
      <c r="H28" s="317"/>
    </row>
    <row r="29" spans="1:8" ht="13.5" thickBot="1">
      <c r="A29" s="313">
        <f t="shared" si="1"/>
        <v>12</v>
      </c>
      <c r="C29" s="76" t="s">
        <v>384</v>
      </c>
      <c r="E29" s="321">
        <f>ROUND(E27*E28,0)</f>
        <v>1514677</v>
      </c>
      <c r="G29" s="317"/>
      <c r="H29" s="317"/>
    </row>
    <row r="30" spans="1:8" ht="13.9" customHeight="1" thickTop="1">
      <c r="A30" s="313"/>
      <c r="G30" s="317"/>
      <c r="H30" s="317"/>
    </row>
    <row r="31" spans="1:8">
      <c r="A31" s="313">
        <f>A29+1</f>
        <v>13</v>
      </c>
      <c r="C31" s="76" t="s">
        <v>385</v>
      </c>
      <c r="E31" s="319">
        <f>E25+E29</f>
        <v>5820238</v>
      </c>
      <c r="G31" s="317"/>
      <c r="H31" s="317"/>
    </row>
    <row r="32" spans="1:8">
      <c r="A32" s="313">
        <f>A31+1</f>
        <v>14</v>
      </c>
      <c r="C32" s="76" t="s">
        <v>386</v>
      </c>
      <c r="E32" s="330">
        <f>+'C2 Adj 3 Salaries P2'!K27</f>
        <v>0.74740000000000006</v>
      </c>
      <c r="F32" s="76" t="s">
        <v>46</v>
      </c>
      <c r="G32" s="317"/>
      <c r="H32" s="317"/>
    </row>
    <row r="33" spans="1:9" ht="9" customHeight="1">
      <c r="A33" s="313"/>
      <c r="G33" s="317"/>
      <c r="H33" s="317"/>
    </row>
    <row r="34" spans="1:9">
      <c r="A34" s="313">
        <f>A32+1</f>
        <v>15</v>
      </c>
      <c r="C34" s="76" t="s">
        <v>387</v>
      </c>
      <c r="E34" s="320">
        <f>ROUND(E31*E32,0)</f>
        <v>4350046</v>
      </c>
      <c r="G34" s="317"/>
      <c r="H34" s="317"/>
      <c r="I34" s="76" t="s">
        <v>388</v>
      </c>
    </row>
    <row r="35" spans="1:9">
      <c r="A35" s="313"/>
      <c r="E35" s="316"/>
      <c r="G35" s="317"/>
      <c r="H35" s="317"/>
    </row>
    <row r="36" spans="1:9" ht="13.9" customHeight="1">
      <c r="A36" s="313">
        <f>A34+1</f>
        <v>16</v>
      </c>
      <c r="C36" s="76" t="s">
        <v>389</v>
      </c>
      <c r="E36" s="323">
        <v>152561</v>
      </c>
      <c r="G36" s="317"/>
      <c r="H36" s="317"/>
    </row>
    <row r="37" spans="1:9" ht="13.9" customHeight="1">
      <c r="A37" s="313">
        <f t="shared" ref="A37:A40" si="2">A36+1</f>
        <v>17</v>
      </c>
      <c r="C37" s="76" t="s">
        <v>390</v>
      </c>
      <c r="E37" s="324">
        <v>129349905</v>
      </c>
      <c r="G37" s="317"/>
      <c r="H37" s="317"/>
    </row>
    <row r="38" spans="1:9" ht="13.9" customHeight="1">
      <c r="A38" s="313">
        <f t="shared" si="2"/>
        <v>18</v>
      </c>
      <c r="C38" s="76" t="s">
        <v>391</v>
      </c>
      <c r="E38" s="325">
        <f>E36/E37</f>
        <v>1.1794442369323734E-3</v>
      </c>
      <c r="G38" s="317"/>
      <c r="H38" s="317"/>
    </row>
    <row r="39" spans="1:9" ht="13.9" customHeight="1">
      <c r="A39" s="313">
        <f t="shared" si="2"/>
        <v>19</v>
      </c>
      <c r="C39" s="76" t="s">
        <v>379</v>
      </c>
      <c r="E39" s="326">
        <f>E27</f>
        <v>104460492.58066703</v>
      </c>
      <c r="G39" s="317"/>
      <c r="H39" s="317"/>
    </row>
    <row r="40" spans="1:9" ht="13.9" customHeight="1">
      <c r="A40" s="313">
        <f t="shared" si="2"/>
        <v>20</v>
      </c>
      <c r="C40" s="76" t="s">
        <v>392</v>
      </c>
      <c r="E40" s="327">
        <f>ROUND(E38*E39,0)</f>
        <v>123205</v>
      </c>
      <c r="G40" s="317"/>
      <c r="H40" s="317"/>
    </row>
    <row r="41" spans="1:9" ht="13.9" customHeight="1">
      <c r="A41" s="313"/>
      <c r="G41" s="317"/>
      <c r="H41" s="317"/>
    </row>
    <row r="42" spans="1:9">
      <c r="A42" s="313">
        <f>A40+1</f>
        <v>21</v>
      </c>
      <c r="C42" s="76" t="s">
        <v>393</v>
      </c>
      <c r="E42" s="316">
        <f>E40+E34</f>
        <v>4473251</v>
      </c>
      <c r="G42" s="317"/>
      <c r="H42" s="317"/>
      <c r="I42" s="76" t="s">
        <v>388</v>
      </c>
    </row>
    <row r="43" spans="1:9">
      <c r="A43" s="313">
        <f t="shared" ref="A43:A44" si="3">A42+1</f>
        <v>22</v>
      </c>
      <c r="C43" s="76" t="s">
        <v>394</v>
      </c>
      <c r="E43" s="320">
        <v>6443320</v>
      </c>
      <c r="F43" s="76" t="s">
        <v>49</v>
      </c>
      <c r="G43" s="317"/>
      <c r="H43" s="317"/>
    </row>
    <row r="44" spans="1:9" ht="13.5" thickBot="1">
      <c r="A44" s="313">
        <f t="shared" si="3"/>
        <v>23</v>
      </c>
      <c r="C44" s="76" t="s">
        <v>395</v>
      </c>
      <c r="E44" s="328">
        <f>E42-E43</f>
        <v>-1970069</v>
      </c>
      <c r="G44" s="317"/>
      <c r="H44" s="317"/>
    </row>
    <row r="45" spans="1:9" ht="13.5" thickTop="1"/>
    <row r="47" spans="1:9">
      <c r="C47" s="76" t="s">
        <v>396</v>
      </c>
    </row>
    <row r="48" spans="1:9">
      <c r="C48" s="76" t="s">
        <v>398</v>
      </c>
    </row>
    <row r="49" spans="3:10">
      <c r="J49" s="329"/>
    </row>
    <row r="50" spans="3:10">
      <c r="C50" s="76" t="s">
        <v>397</v>
      </c>
      <c r="J50" s="32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3710-63FF-4364-B503-A0805A7BC2DA}">
  <sheetPr>
    <tabColor rgb="FF00B0F0"/>
    <pageSetUpPr fitToPage="1"/>
  </sheetPr>
  <dimension ref="A1:T64"/>
  <sheetViews>
    <sheetView view="pageBreakPreview" zoomScale="60" zoomScaleNormal="130" workbookViewId="0">
      <selection activeCell="T21" sqref="T21"/>
    </sheetView>
  </sheetViews>
  <sheetFormatPr defaultColWidth="9.33203125" defaultRowHeight="14.25"/>
  <cols>
    <col min="1" max="1" width="6" style="54" customWidth="1"/>
    <col min="2" max="2" width="0.83203125" style="54" customWidth="1"/>
    <col min="3" max="3" width="42.1640625" style="54" bestFit="1" customWidth="1"/>
    <col min="4" max="4" width="15" style="54" bestFit="1" customWidth="1"/>
    <col min="5" max="6" width="15.83203125" style="54" customWidth="1"/>
    <col min="7" max="7" width="15.5" style="54" customWidth="1"/>
    <col min="8" max="8" width="16.6640625" style="54" bestFit="1" customWidth="1"/>
    <col min="9" max="9" width="16.1640625" style="80" bestFit="1" customWidth="1"/>
    <col min="10" max="11" width="15" style="54" bestFit="1" customWidth="1"/>
    <col min="12" max="12" width="14.33203125" style="54" bestFit="1" customWidth="1"/>
    <col min="13" max="13" width="15" style="54" bestFit="1" customWidth="1"/>
    <col min="14" max="14" width="9.33203125" style="54"/>
    <col min="15" max="15" width="17" style="54" bestFit="1" customWidth="1"/>
    <col min="16" max="16384" width="9.33203125" style="54"/>
  </cols>
  <sheetData>
    <row r="1" spans="1:13">
      <c r="A1" s="54" t="s">
        <v>0</v>
      </c>
      <c r="I1" s="75"/>
    </row>
    <row r="2" spans="1:13" s="76" customFormat="1">
      <c r="A2" s="54" t="s">
        <v>2</v>
      </c>
      <c r="C2" s="54"/>
      <c r="J2" s="77"/>
    </row>
    <row r="3" spans="1:13">
      <c r="A3" s="54" t="s">
        <v>85</v>
      </c>
      <c r="I3" s="75"/>
    </row>
    <row r="4" spans="1:13">
      <c r="A4" s="79" t="str">
        <f>'[41]1. Adj 4 P1'!A7</f>
        <v>FOR THE TEST YEAR ENDED DECEMBER 31, 2020</v>
      </c>
      <c r="I4" s="54"/>
    </row>
    <row r="5" spans="1:13" s="76" customFormat="1" ht="12.75"/>
    <row r="6" spans="1:13">
      <c r="A6" s="54" t="s">
        <v>0</v>
      </c>
    </row>
    <row r="7" spans="1:13">
      <c r="A7" s="54" t="s">
        <v>54</v>
      </c>
    </row>
    <row r="8" spans="1:13">
      <c r="A8" s="54" t="s">
        <v>86</v>
      </c>
    </row>
    <row r="9" spans="1:13">
      <c r="A9" s="54" t="s">
        <v>85</v>
      </c>
    </row>
    <row r="10" spans="1:13">
      <c r="A10" s="79" t="s">
        <v>162</v>
      </c>
    </row>
    <row r="11" spans="1:13" ht="15">
      <c r="A11" s="79"/>
      <c r="C11" s="78"/>
    </row>
    <row r="12" spans="1:13">
      <c r="A12" s="79"/>
      <c r="I12" s="54"/>
      <c r="K12" s="80"/>
    </row>
    <row r="13" spans="1:13">
      <c r="I13" s="54"/>
      <c r="K13" s="80"/>
    </row>
    <row r="14" spans="1:13">
      <c r="I14" s="54"/>
      <c r="K14" s="80"/>
    </row>
    <row r="15" spans="1:13">
      <c r="A15" s="81"/>
      <c r="B15" s="81"/>
      <c r="C15" s="81" t="s">
        <v>6</v>
      </c>
      <c r="D15" s="81" t="s">
        <v>7</v>
      </c>
      <c r="E15" s="81" t="s">
        <v>8</v>
      </c>
      <c r="F15" s="81" t="s">
        <v>9</v>
      </c>
      <c r="G15" s="81" t="s">
        <v>10</v>
      </c>
      <c r="H15" s="81" t="s">
        <v>11</v>
      </c>
      <c r="I15" s="81" t="s">
        <v>87</v>
      </c>
      <c r="J15" s="81" t="s">
        <v>88</v>
      </c>
      <c r="K15" s="80"/>
      <c r="L15" s="81" t="s">
        <v>89</v>
      </c>
      <c r="M15" s="81" t="s">
        <v>90</v>
      </c>
    </row>
    <row r="16" spans="1:13" ht="24.6" customHeight="1">
      <c r="A16" s="81"/>
      <c r="B16" s="81"/>
      <c r="C16" s="81"/>
      <c r="D16" s="81"/>
      <c r="E16" s="81"/>
      <c r="F16" s="81"/>
      <c r="G16" s="81"/>
      <c r="H16" s="81" t="s">
        <v>91</v>
      </c>
      <c r="I16" s="81" t="s">
        <v>92</v>
      </c>
      <c r="J16" s="81"/>
      <c r="K16" s="80"/>
      <c r="M16" s="81" t="s">
        <v>93</v>
      </c>
    </row>
    <row r="17" spans="1:20" ht="85.5">
      <c r="A17" s="82" t="s">
        <v>42</v>
      </c>
      <c r="B17" s="81"/>
      <c r="C17" s="83" t="s">
        <v>62</v>
      </c>
      <c r="D17" s="82" t="s">
        <v>94</v>
      </c>
      <c r="E17" s="82" t="s">
        <v>95</v>
      </c>
      <c r="F17" s="82" t="s">
        <v>96</v>
      </c>
      <c r="G17" s="82" t="s">
        <v>97</v>
      </c>
      <c r="H17" s="82" t="s">
        <v>98</v>
      </c>
      <c r="I17" s="82" t="s">
        <v>99</v>
      </c>
      <c r="J17" s="82" t="s">
        <v>100</v>
      </c>
      <c r="K17" s="84"/>
      <c r="L17" s="82" t="s">
        <v>101</v>
      </c>
      <c r="M17" s="82" t="s">
        <v>102</v>
      </c>
    </row>
    <row r="18" spans="1:20">
      <c r="I18" s="54"/>
      <c r="K18" s="80"/>
    </row>
    <row r="19" spans="1:20">
      <c r="A19" s="81">
        <v>1</v>
      </c>
      <c r="C19" s="54" t="s">
        <v>103</v>
      </c>
      <c r="D19" s="85">
        <f>'[41]e1. 926 Query with Proj'!G15</f>
        <v>-3674030</v>
      </c>
      <c r="E19" s="85">
        <f>'[41]j. opeb and pension'!F108</f>
        <v>-6426529</v>
      </c>
      <c r="F19" s="86">
        <f>+D19-E19</f>
        <v>2752499</v>
      </c>
      <c r="G19" s="87">
        <f>'[41]b. Capitalization Rate'!E$32</f>
        <v>0.25540000000000002</v>
      </c>
      <c r="H19" s="88">
        <f>+ROUND(H$31*(F19/(F$31-F$30)),0)</f>
        <v>712310</v>
      </c>
      <c r="I19" s="88">
        <f t="shared" ref="I19:I26" si="0">D19-H19</f>
        <v>-4386340</v>
      </c>
      <c r="J19" s="86">
        <f>+F52-F61</f>
        <v>-2215956</v>
      </c>
      <c r="K19" s="89" t="s">
        <v>104</v>
      </c>
      <c r="L19" s="86"/>
      <c r="M19" s="86">
        <f>SUM(I19:L19)</f>
        <v>-6602296</v>
      </c>
      <c r="Q19" s="90"/>
      <c r="R19" s="91"/>
    </row>
    <row r="20" spans="1:20">
      <c r="A20" s="81">
        <f>A19+1</f>
        <v>2</v>
      </c>
      <c r="C20" s="54" t="s">
        <v>105</v>
      </c>
      <c r="D20" s="85">
        <f>'[41]e1. 926 Query with Proj'!G14</f>
        <v>5302570</v>
      </c>
      <c r="E20" s="92">
        <v>0</v>
      </c>
      <c r="F20" s="86">
        <f t="shared" ref="F20:F30" si="1">+D20-E20</f>
        <v>5302570</v>
      </c>
      <c r="G20" s="87">
        <f>'[41]b. Capitalization Rate'!E$32</f>
        <v>0.25540000000000002</v>
      </c>
      <c r="H20" s="88">
        <f>+ROUND(H$31*(F20/(F$31-F$30)),0)</f>
        <v>1372234</v>
      </c>
      <c r="I20" s="88">
        <f t="shared" si="0"/>
        <v>3930336</v>
      </c>
      <c r="J20" s="93"/>
      <c r="K20" s="81"/>
      <c r="L20" s="128">
        <f>'[41]k. 401k'!B27</f>
        <v>-256930</v>
      </c>
      <c r="M20" s="86">
        <f>SUM(I20:L20)</f>
        <v>3673406</v>
      </c>
      <c r="O20" s="93"/>
      <c r="Q20" s="90"/>
      <c r="R20" s="91"/>
    </row>
    <row r="21" spans="1:20">
      <c r="A21" s="81">
        <f t="shared" ref="A21:A38" si="2">A20+1</f>
        <v>3</v>
      </c>
      <c r="C21" s="54" t="s">
        <v>106</v>
      </c>
      <c r="D21" s="127">
        <f>+'[41]e1. 926 Query with Proj'!G13</f>
        <v>4824919</v>
      </c>
      <c r="E21" s="127">
        <f>'[41]j. opeb and pension'!C108</f>
        <v>-7037605</v>
      </c>
      <c r="F21" s="128">
        <f t="shared" si="1"/>
        <v>11862524</v>
      </c>
      <c r="G21" s="129">
        <f>'[41]b. Capitalization Rate'!E$32</f>
        <v>0.25540000000000002</v>
      </c>
      <c r="H21" s="130">
        <f>+ROUND(H$31*(F21/(F$31-F$30)),0)</f>
        <v>3069863</v>
      </c>
      <c r="I21" s="130">
        <f t="shared" si="0"/>
        <v>1755056</v>
      </c>
      <c r="J21" s="128">
        <f>+F47-F56</f>
        <v>-1119749</v>
      </c>
      <c r="K21" s="131" t="s">
        <v>107</v>
      </c>
      <c r="L21" s="128"/>
      <c r="M21" s="128">
        <f>SUM(I21:L21)</f>
        <v>635307</v>
      </c>
      <c r="Q21" s="90"/>
      <c r="R21" s="91"/>
      <c r="T21" s="55"/>
    </row>
    <row r="22" spans="1:20">
      <c r="A22" s="81"/>
      <c r="C22" s="54" t="s">
        <v>128</v>
      </c>
      <c r="D22" s="127">
        <v>1070819</v>
      </c>
      <c r="E22" s="127">
        <v>1041445</v>
      </c>
      <c r="F22" s="128">
        <f t="shared" si="1"/>
        <v>29374</v>
      </c>
      <c r="G22" s="129">
        <f>'[41]b. Capitalization Rate'!E$32</f>
        <v>0.25540000000000002</v>
      </c>
      <c r="H22" s="130">
        <f t="shared" ref="H22:H23" si="3">+ROUND(H$31*(F22/(F$31-F$30)),0)</f>
        <v>7602</v>
      </c>
      <c r="I22" s="130">
        <f t="shared" si="0"/>
        <v>1063217</v>
      </c>
      <c r="J22" s="128">
        <f>+F49-F58</f>
        <v>-29808</v>
      </c>
      <c r="K22" s="131"/>
      <c r="L22" s="128"/>
      <c r="M22" s="128">
        <f t="shared" ref="M22:M23" si="4">SUM(I22:L22)</f>
        <v>1033409</v>
      </c>
      <c r="O22" s="54" t="s">
        <v>138</v>
      </c>
      <c r="Q22" s="90"/>
      <c r="R22" s="91"/>
    </row>
    <row r="23" spans="1:20">
      <c r="A23" s="81"/>
      <c r="C23" s="54" t="s">
        <v>137</v>
      </c>
      <c r="D23" s="127">
        <v>945091</v>
      </c>
      <c r="E23" s="127">
        <v>627359</v>
      </c>
      <c r="F23" s="128">
        <f t="shared" si="1"/>
        <v>317732</v>
      </c>
      <c r="G23" s="129">
        <f>'[41]b. Capitalization Rate'!E$32</f>
        <v>0.25540000000000002</v>
      </c>
      <c r="H23" s="130">
        <f t="shared" si="3"/>
        <v>82225</v>
      </c>
      <c r="I23" s="130">
        <f t="shared" si="0"/>
        <v>862866</v>
      </c>
      <c r="J23" s="128">
        <f>+F48-F57</f>
        <v>74438</v>
      </c>
      <c r="K23" s="131"/>
      <c r="L23" s="128"/>
      <c r="M23" s="128">
        <f t="shared" si="4"/>
        <v>937304</v>
      </c>
      <c r="Q23" s="90"/>
      <c r="R23" s="91"/>
    </row>
    <row r="24" spans="1:20">
      <c r="A24" s="81">
        <f>A21+1</f>
        <v>4</v>
      </c>
      <c r="C24" s="54" t="s">
        <v>108</v>
      </c>
      <c r="D24" s="85">
        <f>'[41]e1. 926 Query with Proj'!G20</f>
        <v>252466</v>
      </c>
      <c r="E24" s="92">
        <v>0</v>
      </c>
      <c r="F24" s="86">
        <f t="shared" si="1"/>
        <v>252466</v>
      </c>
      <c r="G24" s="87">
        <f>'[41]b. Capitalization Rate'!E$32</f>
        <v>0.25540000000000002</v>
      </c>
      <c r="H24" s="88">
        <f t="shared" ref="H24:H29" si="5">+ROUND(H$31*(F24/(F$31-F$30)),0)</f>
        <v>65335</v>
      </c>
      <c r="I24" s="88">
        <f t="shared" si="0"/>
        <v>187131</v>
      </c>
      <c r="J24" s="86"/>
      <c r="K24" s="94"/>
      <c r="L24" s="86"/>
      <c r="M24" s="86">
        <f t="shared" ref="M24:M32" si="6">SUM(I24:L24)</f>
        <v>187131</v>
      </c>
      <c r="Q24" s="90"/>
      <c r="R24" s="91"/>
    </row>
    <row r="25" spans="1:20">
      <c r="A25" s="81">
        <f t="shared" si="2"/>
        <v>5</v>
      </c>
      <c r="C25" s="54" t="s">
        <v>109</v>
      </c>
      <c r="D25" s="85">
        <f>'[41]e1. 926 Query with Proj'!G21</f>
        <v>449156</v>
      </c>
      <c r="E25" s="92">
        <v>0</v>
      </c>
      <c r="F25" s="86">
        <f t="shared" si="1"/>
        <v>449156</v>
      </c>
      <c r="G25" s="87">
        <f>'[41]b. Capitalization Rate'!E$32</f>
        <v>0.25540000000000002</v>
      </c>
      <c r="H25" s="88">
        <f t="shared" si="5"/>
        <v>116236</v>
      </c>
      <c r="I25" s="88">
        <f t="shared" si="0"/>
        <v>332920</v>
      </c>
      <c r="J25" s="86"/>
      <c r="K25" s="94"/>
      <c r="L25" s="86"/>
      <c r="M25" s="86">
        <f t="shared" si="6"/>
        <v>332920</v>
      </c>
      <c r="Q25" s="90"/>
      <c r="R25" s="91"/>
    </row>
    <row r="26" spans="1:20">
      <c r="A26" s="81">
        <f t="shared" si="2"/>
        <v>6</v>
      </c>
      <c r="C26" s="54" t="s">
        <v>110</v>
      </c>
      <c r="D26" s="85">
        <f>'[41]e1. 926 Query with Proj'!G22</f>
        <v>1684424</v>
      </c>
      <c r="E26" s="92">
        <v>0</v>
      </c>
      <c r="F26" s="86">
        <f t="shared" si="1"/>
        <v>1684424</v>
      </c>
      <c r="G26" s="87">
        <f>'[41]b. Capitalization Rate'!E$32</f>
        <v>0.25540000000000002</v>
      </c>
      <c r="H26" s="88">
        <f t="shared" si="5"/>
        <v>435906</v>
      </c>
      <c r="I26" s="88">
        <f t="shared" si="0"/>
        <v>1248518</v>
      </c>
      <c r="J26" s="93"/>
      <c r="K26" s="80"/>
      <c r="L26" s="86">
        <f>-I26</f>
        <v>-1248518</v>
      </c>
      <c r="M26" s="86">
        <f t="shared" si="6"/>
        <v>0</v>
      </c>
      <c r="Q26" s="90"/>
      <c r="R26" s="91"/>
    </row>
    <row r="27" spans="1:20">
      <c r="A27" s="81">
        <f t="shared" si="2"/>
        <v>7</v>
      </c>
      <c r="C27" s="54" t="s">
        <v>111</v>
      </c>
      <c r="D27" s="85">
        <f>'[41]e1. 926 Query with Proj'!G18</f>
        <v>13827897</v>
      </c>
      <c r="E27" s="92">
        <v>0</v>
      </c>
      <c r="F27" s="86">
        <f t="shared" si="1"/>
        <v>13827897</v>
      </c>
      <c r="G27" s="87">
        <f>'[41]b. Capitalization Rate'!E$32</f>
        <v>0.25540000000000002</v>
      </c>
      <c r="H27" s="88">
        <f t="shared" si="5"/>
        <v>3578476</v>
      </c>
      <c r="I27" s="88">
        <f>D27-H27+1</f>
        <v>10249422</v>
      </c>
      <c r="J27" s="86"/>
      <c r="K27" s="94"/>
      <c r="L27" s="86">
        <f>ROUND(('[41]l1. Express Scripts Pymt to EPE'!F35*(1-'[41]b. Capitalization Rate'!E32)),0)</f>
        <v>161907</v>
      </c>
      <c r="M27" s="86">
        <f t="shared" si="6"/>
        <v>10411329</v>
      </c>
      <c r="Q27" s="90"/>
      <c r="R27" s="91"/>
    </row>
    <row r="28" spans="1:20">
      <c r="A28" s="81">
        <f t="shared" si="2"/>
        <v>8</v>
      </c>
      <c r="C28" s="54" t="s">
        <v>112</v>
      </c>
      <c r="D28" s="85">
        <f>'[41]e1. 926 Query with Proj'!G19</f>
        <v>159300</v>
      </c>
      <c r="E28" s="92">
        <v>0</v>
      </c>
      <c r="F28" s="86">
        <f t="shared" si="1"/>
        <v>159300</v>
      </c>
      <c r="G28" s="87">
        <f>'[41]b. Capitalization Rate'!E$32</f>
        <v>0.25540000000000002</v>
      </c>
      <c r="H28" s="88">
        <f t="shared" si="5"/>
        <v>41225</v>
      </c>
      <c r="I28" s="88">
        <f>D28-H28</f>
        <v>118075</v>
      </c>
      <c r="J28" s="86"/>
      <c r="K28" s="94"/>
      <c r="L28" s="86"/>
      <c r="M28" s="86">
        <f t="shared" si="6"/>
        <v>118075</v>
      </c>
      <c r="Q28" s="90"/>
      <c r="R28" s="91"/>
    </row>
    <row r="29" spans="1:20">
      <c r="A29" s="81">
        <f t="shared" si="2"/>
        <v>9</v>
      </c>
      <c r="C29" s="54" t="s">
        <v>113</v>
      </c>
      <c r="D29" s="85">
        <f>'[41]e1. 926 Query with Proj'!G26-D30-'[41]f1.Other Employee Benefit Split'!D24-D33</f>
        <v>3463457</v>
      </c>
      <c r="E29" s="92">
        <v>0</v>
      </c>
      <c r="F29" s="86">
        <f>+D29-E29</f>
        <v>3463457</v>
      </c>
      <c r="G29" s="87">
        <f>'[41]b. Capitalization Rate'!E$32</f>
        <v>0.25540000000000002</v>
      </c>
      <c r="H29" s="88">
        <f t="shared" si="5"/>
        <v>896297</v>
      </c>
      <c r="I29" s="88">
        <f>D29-H29</f>
        <v>2567160</v>
      </c>
      <c r="J29" s="93"/>
      <c r="K29" s="80"/>
      <c r="L29" s="86">
        <f>'[41]f1.Other Employee Benefit Split'!J26</f>
        <v>-2288540.1</v>
      </c>
      <c r="M29" s="86">
        <f t="shared" ref="M29" si="7">SUM(I29:L29)</f>
        <v>278619.89999999991</v>
      </c>
      <c r="O29" s="95"/>
      <c r="Q29" s="90"/>
      <c r="R29" s="91"/>
    </row>
    <row r="30" spans="1:20">
      <c r="A30" s="81">
        <f t="shared" si="2"/>
        <v>10</v>
      </c>
      <c r="C30" s="54" t="s">
        <v>114</v>
      </c>
      <c r="D30" s="96">
        <f>'[41]f1.Other Employee Benefit Split'!D17</f>
        <v>-140455</v>
      </c>
      <c r="E30" s="97">
        <v>0</v>
      </c>
      <c r="F30" s="98">
        <f t="shared" si="1"/>
        <v>-140455</v>
      </c>
      <c r="G30" s="87">
        <v>0</v>
      </c>
      <c r="H30" s="99">
        <v>0</v>
      </c>
      <c r="I30" s="100">
        <f>D30-H30</f>
        <v>-140455</v>
      </c>
      <c r="J30" s="101"/>
      <c r="K30" s="80"/>
      <c r="L30" s="98">
        <f>-'[41]f1.Other Employee Benefit Split'!D17</f>
        <v>140455</v>
      </c>
      <c r="M30" s="98">
        <f t="shared" si="6"/>
        <v>0</v>
      </c>
      <c r="N30" s="102"/>
      <c r="O30" s="103"/>
      <c r="Q30" s="90"/>
      <c r="R30" s="91"/>
    </row>
    <row r="31" spans="1:20">
      <c r="A31" s="81">
        <f t="shared" si="2"/>
        <v>11</v>
      </c>
      <c r="C31" s="54" t="s">
        <v>115</v>
      </c>
      <c r="D31" s="88">
        <f>SUM(D19:D30)</f>
        <v>28165614</v>
      </c>
      <c r="E31" s="88">
        <f>SUM(E19:E30)</f>
        <v>-11795330</v>
      </c>
      <c r="F31" s="88">
        <f>SUM(F19:F30)</f>
        <v>39960944</v>
      </c>
      <c r="G31" s="93"/>
      <c r="H31" s="88">
        <f>-D35</f>
        <v>10377708</v>
      </c>
      <c r="I31" s="88">
        <f>SUM(I19:I30)</f>
        <v>17787906</v>
      </c>
      <c r="J31" s="93">
        <f>SUM(J19:J30)</f>
        <v>-3291075</v>
      </c>
      <c r="K31" s="94"/>
      <c r="L31" s="93">
        <f>SUM(L19:L30)</f>
        <v>-3491626.1</v>
      </c>
      <c r="M31" s="93">
        <f>SUM(M19:M30)</f>
        <v>11005204.9</v>
      </c>
      <c r="O31" s="90"/>
    </row>
    <row r="32" spans="1:20">
      <c r="A32" s="81">
        <f t="shared" si="2"/>
        <v>12</v>
      </c>
      <c r="C32" s="54" t="s">
        <v>116</v>
      </c>
      <c r="D32" s="85">
        <v>0</v>
      </c>
      <c r="E32" s="85"/>
      <c r="F32" s="85"/>
      <c r="G32" s="104"/>
      <c r="H32" s="88"/>
      <c r="I32" s="88">
        <f>+D32</f>
        <v>0</v>
      </c>
      <c r="J32" s="98">
        <f>-I32</f>
        <v>0</v>
      </c>
      <c r="K32" s="94"/>
      <c r="L32" s="98"/>
      <c r="M32" s="98">
        <f t="shared" si="6"/>
        <v>0</v>
      </c>
    </row>
    <row r="33" spans="1:14" ht="15" thickBot="1">
      <c r="A33" s="81">
        <f t="shared" si="2"/>
        <v>13</v>
      </c>
      <c r="C33" s="54" t="s">
        <v>117</v>
      </c>
      <c r="D33" s="96">
        <f>'[41]e2. 926 Query with Proj Data'!E29</f>
        <v>544456</v>
      </c>
      <c r="E33" s="85"/>
      <c r="F33" s="85"/>
      <c r="G33" s="105"/>
      <c r="H33" s="88"/>
      <c r="I33" s="106">
        <f>SUM(I31:I32)</f>
        <v>17787906</v>
      </c>
      <c r="J33" s="86">
        <f>J31+J32</f>
        <v>-3291075</v>
      </c>
      <c r="K33" s="94"/>
      <c r="L33" s="86">
        <f>L31+L32</f>
        <v>-3491626.1</v>
      </c>
      <c r="M33" s="107">
        <f>SUM(M31:M32)</f>
        <v>11005204.9</v>
      </c>
      <c r="N33" s="88"/>
    </row>
    <row r="34" spans="1:14" ht="15" thickTop="1">
      <c r="A34" s="81">
        <f t="shared" si="2"/>
        <v>14</v>
      </c>
      <c r="C34" s="54" t="s">
        <v>118</v>
      </c>
      <c r="D34" s="100">
        <f>SUM(D31:D33)</f>
        <v>28710070</v>
      </c>
      <c r="E34" s="88"/>
      <c r="F34" s="88"/>
      <c r="G34" s="108"/>
      <c r="H34" s="88"/>
      <c r="I34" s="88"/>
      <c r="J34" s="86"/>
      <c r="K34" s="94"/>
      <c r="L34" s="86"/>
      <c r="M34" s="86"/>
    </row>
    <row r="35" spans="1:14">
      <c r="A35" s="81">
        <f>A34+1</f>
        <v>15</v>
      </c>
      <c r="C35" s="54" t="s">
        <v>119</v>
      </c>
      <c r="D35" s="96">
        <f>ROUND('[41]c. Cap Benefits'!L19+'[41]c. Cap Benefits'!L18,0)</f>
        <v>-10377708</v>
      </c>
      <c r="E35" s="85"/>
      <c r="F35" s="85"/>
      <c r="G35" s="86"/>
      <c r="H35" s="86"/>
      <c r="I35" s="86"/>
      <c r="J35" s="86"/>
      <c r="K35" s="94"/>
      <c r="L35" s="86"/>
      <c r="M35" s="86"/>
    </row>
    <row r="36" spans="1:14" ht="22.5" customHeight="1">
      <c r="A36" s="81">
        <f t="shared" si="2"/>
        <v>16</v>
      </c>
      <c r="C36" s="54" t="s">
        <v>120</v>
      </c>
      <c r="D36" s="109">
        <f>SUM(D34:D35)</f>
        <v>18332362</v>
      </c>
      <c r="E36" s="88"/>
      <c r="F36" s="88"/>
      <c r="G36" s="88"/>
      <c r="H36" s="88"/>
      <c r="I36" s="88"/>
      <c r="J36" s="88"/>
      <c r="K36" s="110"/>
      <c r="L36" s="88"/>
      <c r="M36" s="88"/>
    </row>
    <row r="37" spans="1:14" ht="21.75" customHeight="1">
      <c r="A37" s="81">
        <f t="shared" si="2"/>
        <v>17</v>
      </c>
      <c r="C37" s="54" t="str">
        <f>C33</f>
        <v>Medical Expenses - COVID-19</v>
      </c>
      <c r="D37" s="111">
        <f>-D33</f>
        <v>-544456</v>
      </c>
      <c r="E37" s="111"/>
      <c r="F37" s="111"/>
      <c r="G37" s="112"/>
      <c r="H37" s="112"/>
      <c r="I37" s="112"/>
      <c r="J37" s="112"/>
      <c r="K37" s="113"/>
      <c r="L37" s="112"/>
      <c r="M37" s="112"/>
    </row>
    <row r="38" spans="1:14" ht="16.899999999999999" customHeight="1" thickBot="1">
      <c r="A38" s="81">
        <f t="shared" si="2"/>
        <v>18</v>
      </c>
      <c r="D38" s="106">
        <f>SUM(D36:D37)</f>
        <v>17787906</v>
      </c>
      <c r="E38" s="88"/>
      <c r="F38" s="88"/>
      <c r="G38" s="88"/>
      <c r="H38" s="114"/>
      <c r="I38" s="88"/>
      <c r="J38" s="88"/>
      <c r="K38" s="110"/>
      <c r="L38" s="88"/>
      <c r="M38" s="88"/>
    </row>
    <row r="39" spans="1:14" ht="15" thickTop="1"/>
    <row r="40" spans="1:14" ht="7.15" customHeight="1">
      <c r="E40" s="115"/>
    </row>
    <row r="41" spans="1:14" ht="13.5" customHeight="1">
      <c r="C41" s="446" t="s">
        <v>121</v>
      </c>
      <c r="D41" s="446"/>
      <c r="E41" s="446"/>
      <c r="F41" s="446"/>
      <c r="G41" s="446"/>
      <c r="H41" s="446"/>
      <c r="I41" s="446"/>
      <c r="J41" s="446"/>
      <c r="K41" s="446"/>
    </row>
    <row r="42" spans="1:14" ht="13.5" customHeight="1">
      <c r="C42" s="446"/>
      <c r="D42" s="446"/>
      <c r="E42" s="446"/>
      <c r="F42" s="446"/>
      <c r="G42" s="446"/>
      <c r="H42" s="446"/>
      <c r="I42" s="446"/>
      <c r="J42" s="446"/>
      <c r="K42" s="446"/>
    </row>
    <row r="43" spans="1:14" ht="13.5" customHeight="1">
      <c r="C43" s="446"/>
      <c r="D43" s="446"/>
      <c r="E43" s="446"/>
      <c r="F43" s="446"/>
      <c r="G43" s="446"/>
      <c r="H43" s="446"/>
      <c r="I43" s="446"/>
      <c r="J43" s="446"/>
      <c r="K43" s="446"/>
    </row>
    <row r="44" spans="1:14" ht="13.5" customHeight="1">
      <c r="C44" s="446"/>
      <c r="D44" s="446"/>
      <c r="E44" s="446"/>
      <c r="F44" s="446"/>
      <c r="G44" s="446"/>
      <c r="H44" s="446"/>
      <c r="I44" s="446"/>
      <c r="J44" s="446"/>
      <c r="K44" s="446"/>
    </row>
    <row r="45" spans="1:14" ht="13.5" customHeight="1">
      <c r="C45" s="116"/>
      <c r="D45" s="116"/>
      <c r="E45" s="116"/>
      <c r="F45" s="116"/>
      <c r="G45" s="116"/>
      <c r="H45" s="116"/>
      <c r="I45" s="116"/>
    </row>
    <row r="46" spans="1:14" ht="60">
      <c r="C46" s="117" t="s">
        <v>122</v>
      </c>
      <c r="D46" s="118" t="s">
        <v>123</v>
      </c>
      <c r="E46" s="118" t="s">
        <v>124</v>
      </c>
      <c r="F46" s="118" t="s">
        <v>125</v>
      </c>
    </row>
    <row r="47" spans="1:14">
      <c r="C47" s="81" t="s">
        <v>126</v>
      </c>
      <c r="D47" s="119">
        <f>+'[41]g. Actuarial Reports'!R32</f>
        <v>3606742</v>
      </c>
      <c r="E47" s="119">
        <f>'[41]g. Actuarial Reports'!T32</f>
        <v>12158445</v>
      </c>
      <c r="F47" s="119">
        <f>ROUND(D47-(E47*$G$21),0)</f>
        <v>501475</v>
      </c>
      <c r="G47" s="90"/>
    </row>
    <row r="48" spans="1:14">
      <c r="C48" s="81" t="s">
        <v>127</v>
      </c>
      <c r="D48" s="119">
        <f>+'[41]g. Actuarial Reports'!R33</f>
        <v>977872</v>
      </c>
      <c r="E48" s="119">
        <f>'[41]g. Actuarial Reports'!T33</f>
        <v>284087</v>
      </c>
      <c r="F48" s="119">
        <f>ROUND(D48-(E48*$G$21),0)</f>
        <v>905316</v>
      </c>
      <c r="G48" s="90"/>
      <c r="H48" s="93"/>
    </row>
    <row r="49" spans="1:14">
      <c r="C49" s="81" t="s">
        <v>128</v>
      </c>
      <c r="D49" s="120">
        <f>+'[41]g. Actuarial Reports'!R34</f>
        <v>1011637</v>
      </c>
      <c r="E49" s="120">
        <f>'[41]g. Actuarial Reports'!T34</f>
        <v>0</v>
      </c>
      <c r="F49" s="120">
        <f>ROUND(D49-(E49*$G$21),0)</f>
        <v>1011637</v>
      </c>
      <c r="G49" s="90"/>
    </row>
    <row r="50" spans="1:14">
      <c r="C50" s="81"/>
      <c r="D50" s="119">
        <f>SUM(D47:D49)</f>
        <v>5596251</v>
      </c>
      <c r="E50" s="119">
        <f>SUM(E47:E49)</f>
        <v>12442532</v>
      </c>
      <c r="F50" s="119">
        <f>SUM(F47:F49)</f>
        <v>2418428</v>
      </c>
      <c r="G50" s="121" t="s">
        <v>129</v>
      </c>
    </row>
    <row r="51" spans="1:14">
      <c r="C51" s="81"/>
      <c r="D51" s="93"/>
      <c r="E51" s="119"/>
      <c r="F51" s="119"/>
      <c r="G51" s="122"/>
    </row>
    <row r="52" spans="1:14">
      <c r="C52" s="81" t="s">
        <v>130</v>
      </c>
      <c r="D52" s="119">
        <f>+'[41]g. Actuarial Reports'!R35</f>
        <v>-5914588</v>
      </c>
      <c r="E52" s="119">
        <f>'[41]g. Actuarial Reports'!T35</f>
        <v>3165476</v>
      </c>
      <c r="F52" s="123">
        <f>ROUND(D52-(E52*$G$19),0)</f>
        <v>-6723051</v>
      </c>
      <c r="G52" s="121" t="s">
        <v>131</v>
      </c>
    </row>
    <row r="53" spans="1:14" ht="15" thickBot="1">
      <c r="D53" s="124">
        <f>+D50+D52</f>
        <v>-318337</v>
      </c>
      <c r="E53" s="124">
        <f>SUM(E50:E52)</f>
        <v>15608008</v>
      </c>
      <c r="F53" s="124">
        <f t="shared" ref="F53" si="8">+F50+F52</f>
        <v>-4304623</v>
      </c>
      <c r="G53" s="112"/>
    </row>
    <row r="54" spans="1:14" ht="15" thickTop="1">
      <c r="D54" s="93"/>
      <c r="F54" s="93"/>
      <c r="G54" s="93"/>
    </row>
    <row r="55" spans="1:14" ht="60">
      <c r="C55" s="117" t="s">
        <v>132</v>
      </c>
      <c r="D55" s="125" t="str">
        <f>D46</f>
        <v>(Gross NPBC)</v>
      </c>
      <c r="E55" s="125" t="str">
        <f>E46</f>
        <v>Service Cost Component of NPBC</v>
      </c>
      <c r="F55" s="125" t="str">
        <f>F46</f>
        <v>Net of Cap on Service Cost Component</v>
      </c>
      <c r="M55" s="447" t="s">
        <v>133</v>
      </c>
      <c r="N55" s="448"/>
    </row>
    <row r="56" spans="1:14">
      <c r="C56" s="81" t="s">
        <v>126</v>
      </c>
      <c r="D56" s="119">
        <f>+'[41]j. opeb and pension'!G51</f>
        <v>4591228</v>
      </c>
      <c r="E56" s="119">
        <f>'[41]j. opeb and pension'!C101</f>
        <v>11628833</v>
      </c>
      <c r="F56" s="123">
        <f>ROUND(D56-(E56*$G$21),0)</f>
        <v>1621224</v>
      </c>
      <c r="H56" s="126"/>
      <c r="M56" s="448"/>
      <c r="N56" s="448"/>
    </row>
    <row r="57" spans="1:14">
      <c r="C57" s="81" t="s">
        <v>127</v>
      </c>
      <c r="D57" s="119">
        <f>+'[41]j. opeb and pension'!G73</f>
        <v>900686</v>
      </c>
      <c r="E57" s="119">
        <f>'[41]j. opeb and pension'!D101</f>
        <v>273327</v>
      </c>
      <c r="F57" s="123">
        <f t="shared" ref="F57:F58" si="9">ROUND(D57-(E57*$G$21),0)</f>
        <v>830878</v>
      </c>
      <c r="H57" s="126"/>
      <c r="M57" s="448"/>
      <c r="N57" s="448"/>
    </row>
    <row r="58" spans="1:14">
      <c r="C58" s="81" t="s">
        <v>128</v>
      </c>
      <c r="D58" s="120">
        <f>+'[41]j. opeb and pension'!G94</f>
        <v>1041445</v>
      </c>
      <c r="E58" s="120">
        <f>'[41]j. opeb and pension'!E101</f>
        <v>0</v>
      </c>
      <c r="F58" s="120">
        <f t="shared" si="9"/>
        <v>1041445</v>
      </c>
      <c r="H58" s="91"/>
      <c r="M58" s="448"/>
      <c r="N58" s="448"/>
    </row>
    <row r="59" spans="1:14">
      <c r="C59" s="81"/>
      <c r="D59" s="119">
        <f>SUM(D56:D58)</f>
        <v>6533359</v>
      </c>
      <c r="E59" s="119">
        <f>SUM(E56:E58)</f>
        <v>11902160</v>
      </c>
      <c r="F59" s="119">
        <f>SUM(F56:F58)</f>
        <v>3493547</v>
      </c>
      <c r="G59" s="121" t="s">
        <v>134</v>
      </c>
      <c r="M59" s="448"/>
      <c r="N59" s="448"/>
    </row>
    <row r="60" spans="1:14" ht="7.15" customHeight="1">
      <c r="C60" s="81"/>
      <c r="D60" s="119"/>
      <c r="E60" s="119"/>
      <c r="F60" s="93"/>
      <c r="M60" s="448"/>
      <c r="N60" s="448"/>
    </row>
    <row r="61" spans="1:14">
      <c r="C61" s="81" t="s">
        <v>130</v>
      </c>
      <c r="D61" s="119">
        <f>+'[41]j. opeb and pension'!G28</f>
        <v>-3848723</v>
      </c>
      <c r="E61" s="119">
        <f>'[41]j. opeb and pension'!F101</f>
        <v>2577806</v>
      </c>
      <c r="F61" s="123">
        <f>ROUND(D61-(E61*$G$19),0)</f>
        <v>-4507095</v>
      </c>
      <c r="G61" s="121" t="s">
        <v>135</v>
      </c>
      <c r="M61" s="448"/>
      <c r="N61" s="448"/>
    </row>
    <row r="62" spans="1:14" ht="15" thickBot="1">
      <c r="D62" s="124">
        <f>+D59+D61</f>
        <v>2684636</v>
      </c>
      <c r="E62" s="124">
        <f>SUM(E59:E61)</f>
        <v>14479966</v>
      </c>
      <c r="F62" s="124">
        <f>+F59+F61</f>
        <v>-1013548</v>
      </c>
      <c r="M62" s="448"/>
      <c r="N62" s="448"/>
    </row>
    <row r="63" spans="1:14" ht="15" thickTop="1">
      <c r="M63" s="448"/>
      <c r="N63" s="448"/>
    </row>
    <row r="64" spans="1:14">
      <c r="A64" s="76" t="s">
        <v>136</v>
      </c>
      <c r="E64" s="93"/>
      <c r="M64" s="448"/>
      <c r="N64" s="448"/>
    </row>
  </sheetData>
  <mergeCells count="2">
    <mergeCell ref="C41:K44"/>
    <mergeCell ref="M55:N64"/>
  </mergeCells>
  <printOptions horizontalCentered="1"/>
  <pageMargins left="1.25" right="0.75" top="0.75" bottom="0.75" header="0.75" footer="0"/>
  <pageSetup scale="50" orientation="landscape" horizontalDpi="1200" verticalDpi="1200" r:id="rId1"/>
  <headerFooter alignWithMargins="0">
    <oddHeader>&amp;R&amp;"Arial,Regular"WP-A/A-3/B1
WP/ A-3
ADJUSTMENT NO.4
PAGE &amp;P OF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4D57-E7FE-4CD0-B506-B7D0BDBFA980}">
  <sheetPr>
    <tabColor rgb="FF00B0F0"/>
    <pageSetUpPr fitToPage="1"/>
  </sheetPr>
  <dimension ref="A1:I33"/>
  <sheetViews>
    <sheetView zoomScaleNormal="100" workbookViewId="0">
      <selection activeCell="D25" sqref="D25"/>
    </sheetView>
  </sheetViews>
  <sheetFormatPr defaultColWidth="9.33203125" defaultRowHeight="14.25"/>
  <cols>
    <col min="1" max="1" width="40.1640625" style="133" customWidth="1"/>
    <col min="2" max="2" width="19" style="133" bestFit="1" customWidth="1"/>
    <col min="3" max="3" width="26.6640625" style="133" customWidth="1"/>
    <col min="4" max="4" width="13.1640625" style="133" bestFit="1" customWidth="1"/>
    <col min="5" max="16384" width="9.33203125" style="133"/>
  </cols>
  <sheetData>
    <row r="1" spans="1:9" s="54" customFormat="1">
      <c r="A1" s="54" t="s">
        <v>0</v>
      </c>
      <c r="I1" s="75"/>
    </row>
    <row r="2" spans="1:9" s="54" customFormat="1">
      <c r="A2" s="54" t="s">
        <v>2</v>
      </c>
      <c r="I2" s="75"/>
    </row>
    <row r="3" spans="1:9" s="54" customFormat="1">
      <c r="A3" s="54" t="s">
        <v>54</v>
      </c>
      <c r="I3" s="75"/>
    </row>
    <row r="4" spans="1:9" s="54" customFormat="1">
      <c r="A4" s="54" t="s">
        <v>85</v>
      </c>
      <c r="I4" s="75"/>
    </row>
    <row r="5" spans="1:9" s="54" customFormat="1">
      <c r="A5" s="79" t="s">
        <v>5</v>
      </c>
    </row>
    <row r="6" spans="1:9" s="76" customFormat="1" ht="12.75">
      <c r="A6" s="132" t="s">
        <v>161</v>
      </c>
    </row>
    <row r="8" spans="1:9">
      <c r="A8" s="133" t="s">
        <v>139</v>
      </c>
    </row>
    <row r="9" spans="1:9">
      <c r="A9" s="133" t="s">
        <v>140</v>
      </c>
    </row>
    <row r="12" spans="1:9">
      <c r="A12" s="134" t="s">
        <v>141</v>
      </c>
      <c r="B12" s="134" t="s">
        <v>142</v>
      </c>
    </row>
    <row r="13" spans="1:9">
      <c r="A13" s="133" t="s">
        <v>143</v>
      </c>
      <c r="B13" s="135">
        <f>'[41]a. Adj Expenses times cap rat'!D22</f>
        <v>5302570</v>
      </c>
      <c r="C13" s="133" t="s">
        <v>144</v>
      </c>
    </row>
    <row r="14" spans="1:9">
      <c r="B14" s="136"/>
    </row>
    <row r="15" spans="1:9" ht="42.75">
      <c r="A15" s="137" t="s">
        <v>145</v>
      </c>
      <c r="B15" s="138">
        <f>129349905+'[40]Conf. SCH CTC-7B'!$G$14</f>
        <v>123455561.48442841</v>
      </c>
      <c r="C15" s="133" t="s">
        <v>146</v>
      </c>
    </row>
    <row r="17" spans="1:4">
      <c r="A17" s="133" t="s">
        <v>147</v>
      </c>
      <c r="B17" s="139">
        <f>+B13/B15</f>
        <v>4.2951244449759514E-2</v>
      </c>
    </row>
    <row r="19" spans="1:4" ht="42.75">
      <c r="A19" s="137" t="s">
        <v>148</v>
      </c>
      <c r="B19" s="138">
        <f>+'[40]Conf. SCH CTC-7B'!$G$20+'C2 Adj 3 Salaries P2'!K22</f>
        <v>113196930.47816703</v>
      </c>
      <c r="C19" s="140" t="s">
        <v>149</v>
      </c>
    </row>
    <row r="21" spans="1:4">
      <c r="A21" s="133" t="s">
        <v>150</v>
      </c>
      <c r="B21" s="141">
        <f>+B17*B19</f>
        <v>4861949.0319301849</v>
      </c>
    </row>
    <row r="22" spans="1:4">
      <c r="A22" s="133" t="s">
        <v>151</v>
      </c>
      <c r="B22" s="142">
        <f>1-'[41]b. Capitalization Rate'!E32</f>
        <v>0.74459999999999993</v>
      </c>
      <c r="C22" s="140" t="s">
        <v>152</v>
      </c>
    </row>
    <row r="23" spans="1:4" ht="15" thickBot="1">
      <c r="B23" s="143">
        <f>ROUND(B21*B22,0)</f>
        <v>3620207</v>
      </c>
      <c r="C23" s="144"/>
    </row>
    <row r="24" spans="1:4">
      <c r="A24" s="133" t="s">
        <v>153</v>
      </c>
      <c r="B24" s="145">
        <f>'[41]a. Adj Expenses times cap rat'!I22</f>
        <v>3930336</v>
      </c>
      <c r="C24" s="147" t="s">
        <v>156</v>
      </c>
      <c r="D24" s="148" t="s">
        <v>155</v>
      </c>
    </row>
    <row r="25" spans="1:4" ht="15" thickBot="1">
      <c r="A25" s="133" t="s">
        <v>154</v>
      </c>
      <c r="B25" s="146">
        <f>B23-B24</f>
        <v>-310129</v>
      </c>
      <c r="C25" s="149">
        <f>+'[41]k. 401k'!$B$27</f>
        <v>-256930</v>
      </c>
      <c r="D25" s="150">
        <f>+B25-C25</f>
        <v>-53199</v>
      </c>
    </row>
    <row r="26" spans="1:4" ht="15" thickTop="1"/>
    <row r="29" spans="1:4" ht="12" customHeight="1"/>
    <row r="30" spans="1:4">
      <c r="A30" s="133" t="s">
        <v>158</v>
      </c>
    </row>
    <row r="31" spans="1:4">
      <c r="A31" s="133" t="s">
        <v>157</v>
      </c>
    </row>
    <row r="32" spans="1:4">
      <c r="A32" s="133" t="s">
        <v>159</v>
      </c>
    </row>
    <row r="33" spans="1:1">
      <c r="A33" s="133" t="s">
        <v>160</v>
      </c>
    </row>
  </sheetData>
  <pageMargins left="1.25" right="0.75" top="0.75" bottom="0.75" header="0.75" footer="0.3"/>
  <pageSetup orientation="landscape" r:id="rId1"/>
  <headerFooter>
    <oddHeader>&amp;R&amp;"Arial,Regular"WP-A/A-3/B1
WP/ A-3
ADJUSTMENT NO.4
PAGE &amp;P OF &amp;N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1E411-DD96-4EC2-A24F-5B19C7F48D49}">
  <sheetPr>
    <pageSetUpPr fitToPage="1"/>
  </sheetPr>
  <dimension ref="A1:BK65"/>
  <sheetViews>
    <sheetView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AN33" sqref="AN33"/>
    </sheetView>
  </sheetViews>
  <sheetFormatPr defaultRowHeight="15"/>
  <cols>
    <col min="1" max="1" width="13.83203125" style="151" customWidth="1"/>
    <col min="2" max="4" width="24.33203125" style="152" customWidth="1"/>
    <col min="5" max="5" width="2.83203125" style="152" customWidth="1"/>
    <col min="6" max="8" width="25.33203125" style="152" customWidth="1"/>
    <col min="9" max="9" width="13.1640625" style="152" bestFit="1" customWidth="1"/>
    <col min="10" max="10" width="2" style="152" customWidth="1"/>
    <col min="11" max="19" width="9.33203125" style="152"/>
    <col min="20" max="20" width="15.5" style="152" bestFit="1" customWidth="1"/>
    <col min="21" max="21" width="25.33203125" style="152" bestFit="1" customWidth="1"/>
    <col min="22" max="16384" width="9.33203125" style="152"/>
  </cols>
  <sheetData>
    <row r="1" spans="1:63">
      <c r="H1" s="153" t="s">
        <v>165</v>
      </c>
    </row>
    <row r="2" spans="1:63">
      <c r="H2" s="153" t="s">
        <v>166</v>
      </c>
    </row>
    <row r="3" spans="1:63">
      <c r="H3" s="153" t="s">
        <v>167</v>
      </c>
    </row>
    <row r="4" spans="1:63">
      <c r="H4" s="153" t="s">
        <v>168</v>
      </c>
    </row>
    <row r="5" spans="1:63">
      <c r="H5" s="153" t="s">
        <v>169</v>
      </c>
    </row>
    <row r="6" spans="1:63">
      <c r="A6" s="461"/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  <c r="AD6" s="462"/>
      <c r="AE6" s="462"/>
      <c r="AF6" s="462"/>
      <c r="AG6" s="462"/>
      <c r="AH6" s="462"/>
      <c r="AI6" s="462"/>
      <c r="AJ6" s="462"/>
      <c r="AK6" s="462"/>
      <c r="AL6" s="462"/>
      <c r="AM6" s="462"/>
      <c r="AN6" s="462"/>
      <c r="AO6" s="462"/>
      <c r="AP6" s="462"/>
      <c r="AQ6" s="462"/>
      <c r="AR6" s="462"/>
      <c r="AS6" s="462"/>
      <c r="AT6" s="462"/>
      <c r="AU6" s="462"/>
      <c r="AV6" s="462"/>
      <c r="AW6" s="462"/>
      <c r="AX6" s="462"/>
      <c r="AY6" s="462"/>
      <c r="AZ6" s="462"/>
      <c r="BA6" s="462"/>
      <c r="BB6" s="462"/>
      <c r="BC6" s="462"/>
      <c r="BD6" s="462"/>
      <c r="BE6" s="462"/>
      <c r="BF6" s="462"/>
      <c r="BG6" s="462"/>
      <c r="BH6" s="462"/>
      <c r="BI6" s="462"/>
      <c r="BJ6" s="462"/>
      <c r="BK6" s="462"/>
    </row>
    <row r="7" spans="1:63" ht="30.75" thickBot="1">
      <c r="A7" s="463" t="s">
        <v>170</v>
      </c>
      <c r="B7" s="464" t="s">
        <v>171</v>
      </c>
      <c r="C7" s="464" t="s">
        <v>172</v>
      </c>
      <c r="D7" s="464" t="s">
        <v>173</v>
      </c>
      <c r="E7" s="465"/>
      <c r="F7" s="464" t="s">
        <v>174</v>
      </c>
      <c r="G7" s="464" t="s">
        <v>175</v>
      </c>
      <c r="H7" s="464" t="s">
        <v>176</v>
      </c>
      <c r="I7" s="462"/>
      <c r="J7" s="462"/>
      <c r="K7" s="462"/>
      <c r="L7" s="462"/>
      <c r="M7" s="462"/>
      <c r="N7" s="462"/>
      <c r="O7" s="462"/>
      <c r="P7" s="462"/>
      <c r="Q7" s="462"/>
      <c r="R7" s="462"/>
      <c r="S7" s="462"/>
      <c r="T7" s="462"/>
      <c r="U7" s="462"/>
      <c r="V7" s="462"/>
      <c r="W7" s="462"/>
      <c r="X7" s="462"/>
      <c r="Y7" s="462"/>
      <c r="Z7" s="462"/>
      <c r="AA7" s="462"/>
      <c r="AB7" s="462"/>
      <c r="AC7" s="462"/>
      <c r="AD7" s="462"/>
      <c r="AE7" s="462"/>
      <c r="AF7" s="462"/>
      <c r="AG7" s="462"/>
      <c r="AH7" s="462"/>
      <c r="AI7" s="462"/>
      <c r="AJ7" s="462"/>
      <c r="AK7" s="462"/>
      <c r="AL7" s="462"/>
      <c r="AM7" s="462"/>
      <c r="AN7" s="462"/>
      <c r="AO7" s="462"/>
      <c r="AP7" s="462"/>
      <c r="AQ7" s="462"/>
      <c r="AR7" s="462"/>
      <c r="AS7" s="462"/>
      <c r="AT7" s="462"/>
      <c r="AU7" s="462"/>
      <c r="AV7" s="462"/>
      <c r="AW7" s="462"/>
      <c r="AX7" s="462"/>
      <c r="AY7" s="462"/>
      <c r="AZ7" s="462"/>
      <c r="BA7" s="462"/>
      <c r="BB7" s="462"/>
      <c r="BC7" s="462"/>
      <c r="BD7" s="462"/>
      <c r="BE7" s="462"/>
      <c r="BF7" s="462"/>
      <c r="BG7" s="462"/>
      <c r="BH7" s="462"/>
      <c r="BI7" s="462"/>
      <c r="BJ7" s="462"/>
      <c r="BK7" s="462"/>
    </row>
    <row r="8" spans="1:63">
      <c r="A8" s="461">
        <v>201801</v>
      </c>
      <c r="B8" s="466">
        <v>104000000</v>
      </c>
      <c r="C8" s="466">
        <v>78980000</v>
      </c>
      <c r="D8" s="466">
        <f>+B8+C8</f>
        <v>182980000</v>
      </c>
      <c r="E8" s="472"/>
      <c r="F8" s="265">
        <v>201668.91</v>
      </c>
      <c r="G8" s="265">
        <f>16.72+89258.78</f>
        <v>89275.5</v>
      </c>
      <c r="H8" s="265">
        <f>+F8+G8</f>
        <v>290944.41000000003</v>
      </c>
      <c r="I8" s="462"/>
      <c r="J8" s="462"/>
      <c r="K8" s="266">
        <f>+F8/B8</f>
        <v>1.9391241346153846E-3</v>
      </c>
      <c r="L8" s="266"/>
      <c r="M8" s="266">
        <f>+G8/C8</f>
        <v>1.1303557862750062E-3</v>
      </c>
      <c r="N8" s="462"/>
      <c r="O8" s="266">
        <f t="shared" ref="O8:O19" si="0">+H8/D8</f>
        <v>1.5900339381353156E-3</v>
      </c>
      <c r="P8" s="266">
        <f t="shared" ref="P8:P19" si="1">+O8*12</f>
        <v>1.9080407257623788E-2</v>
      </c>
      <c r="Q8" s="462"/>
      <c r="R8" s="266">
        <f>+K8*12</f>
        <v>2.3269489615384616E-2</v>
      </c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  <c r="AM8" s="462"/>
      <c r="AN8" s="462"/>
      <c r="AO8" s="462"/>
      <c r="AP8" s="462"/>
      <c r="AQ8" s="462"/>
      <c r="AR8" s="462"/>
      <c r="AS8" s="462"/>
      <c r="AT8" s="462"/>
      <c r="AU8" s="462"/>
      <c r="AV8" s="462"/>
      <c r="AW8" s="462"/>
      <c r="AX8" s="462"/>
      <c r="AY8" s="462"/>
      <c r="AZ8" s="462"/>
      <c r="BA8" s="462"/>
      <c r="BB8" s="462"/>
      <c r="BC8" s="462"/>
      <c r="BD8" s="462"/>
      <c r="BE8" s="462"/>
      <c r="BF8" s="462"/>
      <c r="BG8" s="462"/>
      <c r="BH8" s="462"/>
      <c r="BI8" s="462"/>
      <c r="BJ8" s="462"/>
      <c r="BK8" s="462"/>
    </row>
    <row r="9" spans="1:63">
      <c r="A9" s="461">
        <v>201802</v>
      </c>
      <c r="B9" s="466">
        <v>122000000</v>
      </c>
      <c r="C9" s="467">
        <v>82312000</v>
      </c>
      <c r="D9" s="466">
        <f t="shared" ref="D9:D49" si="2">+B9+C9</f>
        <v>204312000</v>
      </c>
      <c r="E9" s="472"/>
      <c r="F9" s="265">
        <v>231751.37</v>
      </c>
      <c r="G9" s="265">
        <f>506.97+80885.14</f>
        <v>81392.11</v>
      </c>
      <c r="H9" s="265">
        <f t="shared" ref="H9:H49" si="3">+F9+G9</f>
        <v>313143.48</v>
      </c>
      <c r="I9" s="462"/>
      <c r="J9" s="462"/>
      <c r="K9" s="266">
        <f t="shared" ref="K9:K49" si="4">+F9/B9</f>
        <v>1.899601393442623E-3</v>
      </c>
      <c r="L9" s="266"/>
      <c r="M9" s="266">
        <f t="shared" ref="M9:M48" si="5">+G9/C9</f>
        <v>9.8882435124890661E-4</v>
      </c>
      <c r="N9" s="462"/>
      <c r="O9" s="266">
        <f t="shared" si="0"/>
        <v>1.5326729707506165E-3</v>
      </c>
      <c r="P9" s="266">
        <f t="shared" si="1"/>
        <v>1.8392075649007397E-2</v>
      </c>
      <c r="Q9" s="462"/>
      <c r="R9" s="266">
        <f>+K9*12</f>
        <v>2.2795216721311476E-2</v>
      </c>
      <c r="S9" s="462"/>
      <c r="T9" s="462"/>
      <c r="U9" s="462"/>
      <c r="V9" s="462"/>
      <c r="W9" s="462"/>
      <c r="X9" s="462"/>
      <c r="Y9" s="462"/>
      <c r="Z9" s="462"/>
      <c r="AA9" s="462"/>
      <c r="AB9" s="462"/>
      <c r="AC9" s="462"/>
      <c r="AD9" s="462"/>
      <c r="AE9" s="462"/>
      <c r="AF9" s="462"/>
      <c r="AG9" s="462"/>
      <c r="AH9" s="462"/>
      <c r="AI9" s="462"/>
      <c r="AJ9" s="462"/>
      <c r="AK9" s="462"/>
      <c r="AL9" s="462"/>
      <c r="AM9" s="462"/>
      <c r="AN9" s="462"/>
      <c r="AO9" s="462"/>
      <c r="AP9" s="462"/>
      <c r="AQ9" s="462"/>
      <c r="AR9" s="462"/>
      <c r="AS9" s="462"/>
      <c r="AT9" s="462"/>
      <c r="AU9" s="462"/>
      <c r="AV9" s="462"/>
      <c r="AW9" s="462"/>
      <c r="AX9" s="462"/>
      <c r="AY9" s="462"/>
      <c r="AZ9" s="462"/>
      <c r="BA9" s="462"/>
      <c r="BB9" s="462"/>
      <c r="BC9" s="462"/>
      <c r="BD9" s="462"/>
      <c r="BE9" s="462"/>
      <c r="BF9" s="462"/>
      <c r="BG9" s="462"/>
      <c r="BH9" s="462"/>
      <c r="BI9" s="462"/>
      <c r="BJ9" s="462"/>
      <c r="BK9" s="462"/>
    </row>
    <row r="10" spans="1:63">
      <c r="A10" s="461">
        <v>201803</v>
      </c>
      <c r="B10" s="466">
        <v>144000000</v>
      </c>
      <c r="C10" s="467">
        <v>88945000</v>
      </c>
      <c r="D10" s="466">
        <f t="shared" si="2"/>
        <v>232945000</v>
      </c>
      <c r="E10" s="472"/>
      <c r="F10" s="265">
        <v>320081.84000000003</v>
      </c>
      <c r="G10" s="265">
        <f>110581.03-0.01</f>
        <v>110581.02</v>
      </c>
      <c r="H10" s="265">
        <f t="shared" si="3"/>
        <v>430662.86000000004</v>
      </c>
      <c r="I10" s="462"/>
      <c r="J10" s="462"/>
      <c r="K10" s="266">
        <f t="shared" si="4"/>
        <v>2.2227905555555556E-3</v>
      </c>
      <c r="L10" s="266"/>
      <c r="M10" s="266">
        <f t="shared" si="5"/>
        <v>1.243251672381809E-3</v>
      </c>
      <c r="N10" s="462"/>
      <c r="O10" s="266">
        <f t="shared" si="0"/>
        <v>1.8487748610186957E-3</v>
      </c>
      <c r="P10" s="266">
        <f t="shared" si="1"/>
        <v>2.2185298332224348E-2</v>
      </c>
      <c r="Q10" s="462"/>
      <c r="R10" s="266">
        <f t="shared" ref="R10:R49" si="6">+K10*12</f>
        <v>2.667348666666667E-2</v>
      </c>
      <c r="S10" s="462"/>
      <c r="T10" s="462"/>
      <c r="U10" s="462"/>
      <c r="V10" s="462"/>
      <c r="W10" s="462"/>
      <c r="X10" s="462"/>
      <c r="Y10" s="462"/>
      <c r="Z10" s="462"/>
      <c r="AA10" s="462"/>
      <c r="AB10" s="462"/>
      <c r="AC10" s="462"/>
      <c r="AD10" s="462"/>
      <c r="AE10" s="462"/>
      <c r="AF10" s="462"/>
      <c r="AG10" s="462"/>
      <c r="AH10" s="462"/>
      <c r="AI10" s="462"/>
      <c r="AJ10" s="462"/>
      <c r="AK10" s="462"/>
      <c r="AL10" s="462"/>
      <c r="AM10" s="462"/>
      <c r="AN10" s="462"/>
      <c r="AO10" s="462"/>
      <c r="AP10" s="462"/>
      <c r="AQ10" s="462"/>
      <c r="AR10" s="462"/>
      <c r="AS10" s="462"/>
      <c r="AT10" s="462"/>
      <c r="AU10" s="462"/>
      <c r="AV10" s="462"/>
      <c r="AW10" s="462"/>
      <c r="AX10" s="462"/>
      <c r="AY10" s="462"/>
      <c r="AZ10" s="462"/>
      <c r="BA10" s="462"/>
      <c r="BB10" s="462"/>
      <c r="BC10" s="462"/>
      <c r="BD10" s="462"/>
      <c r="BE10" s="462"/>
      <c r="BF10" s="462"/>
      <c r="BG10" s="462"/>
      <c r="BH10" s="462"/>
      <c r="BI10" s="462"/>
      <c r="BJ10" s="462"/>
      <c r="BK10" s="462"/>
    </row>
    <row r="11" spans="1:63">
      <c r="A11" s="461">
        <v>201804</v>
      </c>
      <c r="B11" s="466">
        <v>152000000</v>
      </c>
      <c r="C11" s="467">
        <v>79521000</v>
      </c>
      <c r="D11" s="466">
        <f t="shared" si="2"/>
        <v>231521000</v>
      </c>
      <c r="E11" s="472"/>
      <c r="F11" s="265">
        <v>356278.23</v>
      </c>
      <c r="G11" s="265">
        <f>7182.67+93820.66</f>
        <v>101003.33</v>
      </c>
      <c r="H11" s="265">
        <f t="shared" si="3"/>
        <v>457281.56</v>
      </c>
      <c r="I11" s="462"/>
      <c r="J11" s="462"/>
      <c r="K11" s="266">
        <f t="shared" si="4"/>
        <v>2.3439357236842103E-3</v>
      </c>
      <c r="L11" s="266"/>
      <c r="M11" s="266">
        <f t="shared" si="5"/>
        <v>1.2701466279347593E-3</v>
      </c>
      <c r="N11" s="462"/>
      <c r="O11" s="266">
        <f t="shared" si="0"/>
        <v>1.9751191468592483E-3</v>
      </c>
      <c r="P11" s="266">
        <f t="shared" si="1"/>
        <v>2.3701429762310981E-2</v>
      </c>
      <c r="Q11" s="462"/>
      <c r="R11" s="266">
        <f t="shared" si="6"/>
        <v>2.8127228684210526E-2</v>
      </c>
      <c r="S11" s="462"/>
      <c r="T11" s="462"/>
      <c r="U11" s="462"/>
      <c r="V11" s="462"/>
      <c r="W11" s="462"/>
      <c r="X11" s="462"/>
      <c r="Y11" s="462"/>
      <c r="Z11" s="462"/>
      <c r="AA11" s="462"/>
      <c r="AB11" s="462"/>
      <c r="AC11" s="462"/>
      <c r="AD11" s="462"/>
      <c r="AE11" s="462"/>
      <c r="AF11" s="462"/>
      <c r="AG11" s="462"/>
      <c r="AH11" s="462"/>
      <c r="AI11" s="462"/>
      <c r="AJ11" s="462"/>
      <c r="AK11" s="462"/>
      <c r="AL11" s="462"/>
      <c r="AM11" s="462"/>
      <c r="AN11" s="462"/>
      <c r="AO11" s="462"/>
      <c r="AP11" s="462"/>
      <c r="AQ11" s="462"/>
      <c r="AR11" s="462"/>
      <c r="AS11" s="462"/>
      <c r="AT11" s="462"/>
      <c r="AU11" s="462"/>
      <c r="AV11" s="462"/>
      <c r="AW11" s="462"/>
      <c r="AX11" s="462"/>
      <c r="AY11" s="462"/>
      <c r="AZ11" s="462"/>
      <c r="BA11" s="462"/>
      <c r="BB11" s="462"/>
      <c r="BC11" s="462"/>
      <c r="BD11" s="462"/>
      <c r="BE11" s="462"/>
      <c r="BF11" s="462"/>
      <c r="BG11" s="462"/>
      <c r="BH11" s="462"/>
      <c r="BI11" s="462"/>
      <c r="BJ11" s="462"/>
      <c r="BK11" s="462"/>
    </row>
    <row r="12" spans="1:63">
      <c r="A12" s="461">
        <v>201805</v>
      </c>
      <c r="B12" s="466">
        <v>167000000</v>
      </c>
      <c r="C12" s="467">
        <v>88488000</v>
      </c>
      <c r="D12" s="466">
        <f t="shared" si="2"/>
        <v>255488000</v>
      </c>
      <c r="E12" s="472"/>
      <c r="F12" s="265">
        <v>427904.73</v>
      </c>
      <c r="G12" s="265">
        <f>22335.64+120176.25</f>
        <v>142511.89000000001</v>
      </c>
      <c r="H12" s="265">
        <f t="shared" si="3"/>
        <v>570416.62</v>
      </c>
      <c r="I12" s="462"/>
      <c r="J12" s="462"/>
      <c r="K12" s="266">
        <f t="shared" si="4"/>
        <v>2.5623037724550896E-3</v>
      </c>
      <c r="L12" s="266"/>
      <c r="M12" s="266">
        <f t="shared" si="5"/>
        <v>1.6105222177018354E-3</v>
      </c>
      <c r="N12" s="462"/>
      <c r="O12" s="266">
        <f t="shared" si="0"/>
        <v>2.2326552323396792E-3</v>
      </c>
      <c r="P12" s="266">
        <f t="shared" si="1"/>
        <v>2.6791862788076153E-2</v>
      </c>
      <c r="Q12" s="462"/>
      <c r="R12" s="266">
        <f t="shared" si="6"/>
        <v>3.0747645269461076E-2</v>
      </c>
      <c r="S12" s="462"/>
      <c r="T12" s="462"/>
      <c r="U12" s="462"/>
      <c r="V12" s="462"/>
      <c r="W12" s="462"/>
      <c r="X12" s="462"/>
      <c r="Y12" s="462"/>
      <c r="Z12" s="462"/>
      <c r="AA12" s="462"/>
      <c r="AB12" s="462"/>
      <c r="AC12" s="462"/>
      <c r="AD12" s="462"/>
      <c r="AE12" s="462"/>
      <c r="AF12" s="462"/>
      <c r="AG12" s="462"/>
      <c r="AH12" s="462"/>
      <c r="AI12" s="462"/>
      <c r="AJ12" s="462"/>
      <c r="AK12" s="462"/>
      <c r="AL12" s="462"/>
      <c r="AM12" s="462"/>
      <c r="AN12" s="462"/>
      <c r="AO12" s="462"/>
      <c r="AP12" s="462"/>
      <c r="AQ12" s="462"/>
      <c r="AR12" s="462"/>
      <c r="AS12" s="462"/>
      <c r="AT12" s="462"/>
      <c r="AU12" s="462"/>
      <c r="AV12" s="462"/>
      <c r="AW12" s="462"/>
      <c r="AX12" s="462"/>
      <c r="AY12" s="462"/>
      <c r="AZ12" s="462"/>
      <c r="BA12" s="462"/>
      <c r="BB12" s="462"/>
      <c r="BC12" s="462"/>
      <c r="BD12" s="462"/>
      <c r="BE12" s="462"/>
      <c r="BF12" s="462"/>
      <c r="BG12" s="462"/>
      <c r="BH12" s="462"/>
      <c r="BI12" s="462"/>
      <c r="BJ12" s="462"/>
      <c r="BK12" s="462"/>
    </row>
    <row r="13" spans="1:63">
      <c r="A13" s="461">
        <v>201806</v>
      </c>
      <c r="B13" s="466">
        <v>56000000</v>
      </c>
      <c r="C13" s="467">
        <v>24407000</v>
      </c>
      <c r="D13" s="466">
        <f t="shared" si="2"/>
        <v>80407000</v>
      </c>
      <c r="E13" s="472"/>
      <c r="F13" s="265">
        <v>441929.91</v>
      </c>
      <c r="G13" s="265">
        <v>26285.94</v>
      </c>
      <c r="H13" s="265">
        <f t="shared" si="3"/>
        <v>468215.85</v>
      </c>
      <c r="I13" s="462"/>
      <c r="J13" s="462"/>
      <c r="K13" s="266">
        <f t="shared" si="4"/>
        <v>7.8916055357142849E-3</v>
      </c>
      <c r="L13" s="266"/>
      <c r="M13" s="266">
        <f t="shared" si="5"/>
        <v>1.0769836522309174E-3</v>
      </c>
      <c r="N13" s="462"/>
      <c r="O13" s="266">
        <f t="shared" si="0"/>
        <v>5.8230732398920487E-3</v>
      </c>
      <c r="P13" s="266">
        <f t="shared" si="1"/>
        <v>6.9876878878704585E-2</v>
      </c>
      <c r="Q13" s="462"/>
      <c r="R13" s="266">
        <f t="shared" si="6"/>
        <v>9.4699266428571419E-2</v>
      </c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  <c r="AD13" s="462"/>
      <c r="AE13" s="462"/>
      <c r="AF13" s="462"/>
      <c r="AG13" s="462"/>
      <c r="AH13" s="462"/>
      <c r="AI13" s="462"/>
      <c r="AJ13" s="462"/>
      <c r="AK13" s="462"/>
      <c r="AL13" s="462"/>
      <c r="AM13" s="462"/>
      <c r="AN13" s="462"/>
      <c r="AO13" s="462"/>
      <c r="AP13" s="462"/>
      <c r="AQ13" s="462"/>
      <c r="AR13" s="462"/>
      <c r="AS13" s="462"/>
      <c r="AT13" s="462"/>
      <c r="AU13" s="462"/>
      <c r="AV13" s="462"/>
      <c r="AW13" s="462"/>
      <c r="AX13" s="462"/>
      <c r="AY13" s="462"/>
      <c r="AZ13" s="462"/>
      <c r="BA13" s="462"/>
      <c r="BB13" s="462"/>
      <c r="BC13" s="462"/>
      <c r="BD13" s="462"/>
      <c r="BE13" s="462"/>
      <c r="BF13" s="462"/>
      <c r="BG13" s="462"/>
      <c r="BH13" s="462"/>
      <c r="BI13" s="462"/>
      <c r="BJ13" s="462"/>
      <c r="BK13" s="462"/>
    </row>
    <row r="14" spans="1:63">
      <c r="A14" s="461">
        <v>201807</v>
      </c>
      <c r="B14" s="466">
        <v>36000000</v>
      </c>
      <c r="C14" s="466">
        <v>15576000</v>
      </c>
      <c r="D14" s="466">
        <f t="shared" si="2"/>
        <v>51576000</v>
      </c>
      <c r="E14" s="472"/>
      <c r="F14" s="265">
        <v>122718.6</v>
      </c>
      <c r="G14" s="265">
        <f>12371.04+15996.59</f>
        <v>28367.63</v>
      </c>
      <c r="H14" s="265">
        <f t="shared" si="3"/>
        <v>151086.23000000001</v>
      </c>
      <c r="I14" s="462"/>
      <c r="J14" s="462"/>
      <c r="K14" s="266">
        <f t="shared" si="4"/>
        <v>3.4088500000000002E-3</v>
      </c>
      <c r="L14" s="266"/>
      <c r="M14" s="266">
        <f t="shared" si="5"/>
        <v>1.821239727786338E-3</v>
      </c>
      <c r="N14" s="462"/>
      <c r="O14" s="266">
        <f t="shared" si="0"/>
        <v>2.9293902202574842E-3</v>
      </c>
      <c r="P14" s="266">
        <f t="shared" si="1"/>
        <v>3.5152682643089808E-2</v>
      </c>
      <c r="Q14" s="462"/>
      <c r="R14" s="266">
        <f t="shared" si="6"/>
        <v>4.0906200000000004E-2</v>
      </c>
      <c r="S14" s="462"/>
      <c r="T14" s="462"/>
      <c r="U14" s="462"/>
      <c r="V14" s="462"/>
      <c r="W14" s="462"/>
      <c r="X14" s="462"/>
      <c r="Y14" s="462"/>
      <c r="Z14" s="462"/>
      <c r="AA14" s="462"/>
      <c r="AB14" s="462"/>
      <c r="AC14" s="462"/>
      <c r="AD14" s="462"/>
      <c r="AE14" s="462"/>
      <c r="AF14" s="462"/>
      <c r="AG14" s="462"/>
      <c r="AH14" s="462"/>
      <c r="AI14" s="462"/>
      <c r="AJ14" s="462"/>
      <c r="AK14" s="462"/>
      <c r="AL14" s="462"/>
      <c r="AM14" s="462"/>
      <c r="AN14" s="462"/>
      <c r="AO14" s="462"/>
      <c r="AP14" s="462"/>
      <c r="AQ14" s="462"/>
      <c r="AR14" s="462"/>
      <c r="AS14" s="462"/>
      <c r="AT14" s="462"/>
      <c r="AU14" s="462"/>
      <c r="AV14" s="462"/>
      <c r="AW14" s="462"/>
      <c r="AX14" s="462"/>
      <c r="AY14" s="462"/>
      <c r="AZ14" s="462"/>
      <c r="BA14" s="462"/>
      <c r="BB14" s="462"/>
      <c r="BC14" s="462"/>
      <c r="BD14" s="462"/>
      <c r="BE14" s="462"/>
      <c r="BF14" s="462"/>
      <c r="BG14" s="462"/>
      <c r="BH14" s="462"/>
      <c r="BI14" s="462"/>
      <c r="BJ14" s="462"/>
      <c r="BK14" s="462"/>
    </row>
    <row r="15" spans="1:63">
      <c r="A15" s="461">
        <v>201808</v>
      </c>
      <c r="B15" s="466">
        <v>0</v>
      </c>
      <c r="C15" s="466">
        <v>19029000</v>
      </c>
      <c r="D15" s="466">
        <f t="shared" si="2"/>
        <v>19029000</v>
      </c>
      <c r="E15" s="472"/>
      <c r="F15" s="265">
        <v>47438.67</v>
      </c>
      <c r="G15" s="265">
        <f>15818.13+20404.89</f>
        <v>36223.019999999997</v>
      </c>
      <c r="H15" s="265">
        <f t="shared" si="3"/>
        <v>83661.69</v>
      </c>
      <c r="I15" s="462"/>
      <c r="J15" s="462"/>
      <c r="K15" s="266" t="e">
        <f t="shared" si="4"/>
        <v>#DIV/0!</v>
      </c>
      <c r="L15" s="266"/>
      <c r="M15" s="266">
        <f t="shared" si="5"/>
        <v>1.9035692889799777E-3</v>
      </c>
      <c r="N15" s="462"/>
      <c r="O15" s="266">
        <f t="shared" si="0"/>
        <v>4.3965363392716381E-3</v>
      </c>
      <c r="P15" s="266">
        <f t="shared" si="1"/>
        <v>5.2758436071259657E-2</v>
      </c>
      <c r="Q15" s="462"/>
      <c r="R15" s="266"/>
      <c r="S15" s="462"/>
      <c r="T15" s="462"/>
      <c r="U15" s="462"/>
      <c r="V15" s="462"/>
      <c r="W15" s="462"/>
      <c r="X15" s="462"/>
      <c r="Y15" s="462"/>
      <c r="Z15" s="462"/>
      <c r="AA15" s="462"/>
      <c r="AB15" s="462"/>
      <c r="AC15" s="462"/>
      <c r="AD15" s="462"/>
      <c r="AE15" s="462"/>
      <c r="AF15" s="462"/>
      <c r="AG15" s="462"/>
      <c r="AH15" s="462"/>
      <c r="AI15" s="462"/>
      <c r="AJ15" s="462"/>
      <c r="AK15" s="462"/>
      <c r="AL15" s="462"/>
      <c r="AM15" s="462"/>
      <c r="AN15" s="462"/>
      <c r="AO15" s="462"/>
      <c r="AP15" s="462"/>
      <c r="AQ15" s="462"/>
      <c r="AR15" s="462"/>
      <c r="AS15" s="462"/>
      <c r="AT15" s="462"/>
      <c r="AU15" s="462"/>
      <c r="AV15" s="462"/>
      <c r="AW15" s="462"/>
      <c r="AX15" s="462"/>
      <c r="AY15" s="462"/>
      <c r="AZ15" s="462"/>
      <c r="BA15" s="462"/>
      <c r="BB15" s="462"/>
      <c r="BC15" s="462"/>
      <c r="BD15" s="462"/>
      <c r="BE15" s="462"/>
      <c r="BF15" s="462"/>
      <c r="BG15" s="462"/>
      <c r="BH15" s="462"/>
      <c r="BI15" s="462"/>
      <c r="BJ15" s="462"/>
      <c r="BK15" s="462"/>
    </row>
    <row r="16" spans="1:63">
      <c r="A16" s="461">
        <v>201809</v>
      </c>
      <c r="B16" s="466">
        <v>0</v>
      </c>
      <c r="C16" s="466">
        <v>19329000</v>
      </c>
      <c r="D16" s="466">
        <f t="shared" si="2"/>
        <v>19329000</v>
      </c>
      <c r="E16" s="472"/>
      <c r="F16" s="265">
        <v>51.18</v>
      </c>
      <c r="G16" s="265">
        <f>657.41+19740.82</f>
        <v>20398.23</v>
      </c>
      <c r="H16" s="265">
        <f t="shared" si="3"/>
        <v>20449.41</v>
      </c>
      <c r="I16" s="462"/>
      <c r="J16" s="462"/>
      <c r="K16" s="266" t="e">
        <f t="shared" si="4"/>
        <v>#DIV/0!</v>
      </c>
      <c r="L16" s="266"/>
      <c r="M16" s="266">
        <f t="shared" si="5"/>
        <v>1.055317398727301E-3</v>
      </c>
      <c r="N16" s="462"/>
      <c r="O16" s="266">
        <f t="shared" si="0"/>
        <v>1.0579652335868384E-3</v>
      </c>
      <c r="P16" s="266">
        <f t="shared" si="1"/>
        <v>1.269558280304206E-2</v>
      </c>
      <c r="Q16" s="462"/>
      <c r="R16" s="266"/>
      <c r="S16" s="462"/>
      <c r="T16" s="462"/>
      <c r="U16" s="462"/>
      <c r="V16" s="462"/>
      <c r="W16" s="462"/>
      <c r="X16" s="462"/>
      <c r="Y16" s="462"/>
      <c r="Z16" s="462"/>
      <c r="AA16" s="462"/>
      <c r="AB16" s="462"/>
      <c r="AC16" s="462"/>
      <c r="AD16" s="462"/>
      <c r="AE16" s="462"/>
      <c r="AF16" s="462"/>
      <c r="AG16" s="462"/>
      <c r="AH16" s="462"/>
      <c r="AI16" s="462"/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/>
      <c r="AZ16" s="462"/>
      <c r="BA16" s="462"/>
      <c r="BB16" s="462"/>
      <c r="BC16" s="462"/>
      <c r="BD16" s="462"/>
      <c r="BE16" s="462"/>
      <c r="BF16" s="462"/>
      <c r="BG16" s="462"/>
      <c r="BH16" s="462"/>
      <c r="BI16" s="462"/>
      <c r="BJ16" s="462"/>
      <c r="BK16" s="462"/>
    </row>
    <row r="17" spans="1:63">
      <c r="A17" s="461">
        <v>201810</v>
      </c>
      <c r="B17" s="466">
        <v>0</v>
      </c>
      <c r="C17" s="466">
        <v>23799000</v>
      </c>
      <c r="D17" s="466">
        <f t="shared" si="2"/>
        <v>23799000</v>
      </c>
      <c r="E17" s="472"/>
      <c r="F17" s="156">
        <v>-51.18</v>
      </c>
      <c r="G17" s="265">
        <f>22142.94+25234.61</f>
        <v>47377.55</v>
      </c>
      <c r="H17" s="265">
        <f t="shared" si="3"/>
        <v>47326.37</v>
      </c>
      <c r="I17" s="462"/>
      <c r="J17" s="462"/>
      <c r="K17" s="266" t="e">
        <f t="shared" si="4"/>
        <v>#DIV/0!</v>
      </c>
      <c r="L17" s="266"/>
      <c r="M17" s="266">
        <f t="shared" si="5"/>
        <v>1.9907370057565443E-3</v>
      </c>
      <c r="N17" s="462"/>
      <c r="O17" s="266">
        <f t="shared" si="0"/>
        <v>1.988586495230892E-3</v>
      </c>
      <c r="P17" s="266">
        <f t="shared" si="1"/>
        <v>2.3863037942770705E-2</v>
      </c>
      <c r="Q17" s="462"/>
      <c r="R17" s="266"/>
      <c r="S17" s="462"/>
      <c r="T17" s="462"/>
      <c r="U17" s="462"/>
      <c r="V17" s="462"/>
      <c r="W17" s="462"/>
      <c r="X17" s="462"/>
      <c r="Y17" s="462"/>
      <c r="Z17" s="462"/>
      <c r="AA17" s="462"/>
      <c r="AB17" s="462"/>
      <c r="AC17" s="462"/>
      <c r="AD17" s="462"/>
      <c r="AE17" s="462"/>
      <c r="AF17" s="462"/>
      <c r="AG17" s="462"/>
      <c r="AH17" s="462"/>
      <c r="AI17" s="462"/>
      <c r="AJ17" s="462"/>
      <c r="AK17" s="462"/>
      <c r="AL17" s="462"/>
      <c r="AM17" s="462"/>
      <c r="AN17" s="462"/>
      <c r="AO17" s="462"/>
      <c r="AP17" s="462"/>
      <c r="AQ17" s="462"/>
      <c r="AR17" s="462"/>
      <c r="AS17" s="462"/>
      <c r="AT17" s="462"/>
      <c r="AU17" s="462"/>
      <c r="AV17" s="462"/>
      <c r="AW17" s="462"/>
      <c r="AX17" s="462"/>
      <c r="AY17" s="462"/>
      <c r="AZ17" s="462"/>
      <c r="BA17" s="462"/>
      <c r="BB17" s="462"/>
      <c r="BC17" s="462"/>
      <c r="BD17" s="462"/>
      <c r="BE17" s="462"/>
      <c r="BF17" s="462"/>
      <c r="BG17" s="462"/>
      <c r="BH17" s="462"/>
      <c r="BI17" s="462"/>
      <c r="BJ17" s="462"/>
      <c r="BK17" s="462"/>
    </row>
    <row r="18" spans="1:63">
      <c r="A18" s="461">
        <v>201811</v>
      </c>
      <c r="B18" s="466">
        <v>0</v>
      </c>
      <c r="C18" s="466">
        <v>25655000</v>
      </c>
      <c r="D18" s="466">
        <f t="shared" si="2"/>
        <v>25655000</v>
      </c>
      <c r="E18" s="472"/>
      <c r="F18" s="265">
        <v>1767.12</v>
      </c>
      <c r="G18" s="265">
        <f>22939.03+32191.35</f>
        <v>55130.38</v>
      </c>
      <c r="H18" s="265">
        <f t="shared" si="3"/>
        <v>56897.5</v>
      </c>
      <c r="I18" s="462"/>
      <c r="J18" s="462"/>
      <c r="K18" s="266" t="e">
        <f t="shared" si="4"/>
        <v>#DIV/0!</v>
      </c>
      <c r="L18" s="266"/>
      <c r="M18" s="266">
        <f t="shared" si="5"/>
        <v>2.1489136620541803E-3</v>
      </c>
      <c r="N18" s="462"/>
      <c r="O18" s="266">
        <f t="shared" si="0"/>
        <v>2.2177938023777042E-3</v>
      </c>
      <c r="P18" s="266">
        <f t="shared" si="1"/>
        <v>2.6613525628532451E-2</v>
      </c>
      <c r="Q18" s="462"/>
      <c r="R18" s="266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462"/>
      <c r="AL18" s="462"/>
      <c r="AM18" s="462"/>
      <c r="AN18" s="462"/>
      <c r="AO18" s="462"/>
      <c r="AP18" s="462"/>
      <c r="AQ18" s="462"/>
      <c r="AR18" s="462"/>
      <c r="AS18" s="462"/>
      <c r="AT18" s="462"/>
      <c r="AU18" s="462"/>
      <c r="AV18" s="462"/>
      <c r="AW18" s="462"/>
      <c r="AX18" s="462"/>
      <c r="AY18" s="462"/>
      <c r="AZ18" s="462"/>
      <c r="BA18" s="462"/>
      <c r="BB18" s="462"/>
      <c r="BC18" s="462"/>
      <c r="BD18" s="462"/>
      <c r="BE18" s="462"/>
      <c r="BF18" s="462"/>
      <c r="BG18" s="462"/>
      <c r="BH18" s="462"/>
      <c r="BI18" s="462"/>
      <c r="BJ18" s="462"/>
      <c r="BK18" s="462"/>
    </row>
    <row r="19" spans="1:63">
      <c r="A19" s="461">
        <v>201812</v>
      </c>
      <c r="B19" s="466">
        <v>23000000</v>
      </c>
      <c r="C19" s="466">
        <v>26152000</v>
      </c>
      <c r="D19" s="466">
        <f t="shared" si="2"/>
        <v>49152000</v>
      </c>
      <c r="E19" s="472"/>
      <c r="F19" s="265">
        <v>11483.28</v>
      </c>
      <c r="G19" s="265">
        <v>42756.34</v>
      </c>
      <c r="H19" s="265">
        <f t="shared" si="3"/>
        <v>54239.619999999995</v>
      </c>
      <c r="I19" s="462"/>
      <c r="J19" s="462"/>
      <c r="K19" s="266">
        <f t="shared" si="4"/>
        <v>4.9927304347826087E-4</v>
      </c>
      <c r="L19" s="266"/>
      <c r="M19" s="266">
        <f t="shared" si="5"/>
        <v>1.634916641174671E-3</v>
      </c>
      <c r="N19" s="462"/>
      <c r="O19" s="266">
        <f t="shared" si="0"/>
        <v>1.1035078938802082E-3</v>
      </c>
      <c r="P19" s="266">
        <f t="shared" si="1"/>
        <v>1.3242094726562499E-2</v>
      </c>
      <c r="Q19" s="462"/>
      <c r="R19" s="266">
        <f t="shared" si="6"/>
        <v>5.9912765217391304E-3</v>
      </c>
      <c r="S19" s="462"/>
      <c r="T19" s="468"/>
      <c r="U19" s="266"/>
      <c r="V19" s="462"/>
      <c r="W19" s="462"/>
      <c r="X19" s="462"/>
      <c r="Y19" s="462"/>
      <c r="Z19" s="462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462"/>
      <c r="AL19" s="462"/>
      <c r="AM19" s="462"/>
      <c r="AN19" s="462"/>
      <c r="AO19" s="462"/>
      <c r="AP19" s="462"/>
      <c r="AQ19" s="462"/>
      <c r="AR19" s="462"/>
      <c r="AS19" s="462"/>
      <c r="AT19" s="462"/>
      <c r="AU19" s="462"/>
      <c r="AV19" s="462"/>
      <c r="AW19" s="462"/>
      <c r="AX19" s="462"/>
      <c r="AY19" s="462"/>
      <c r="AZ19" s="462"/>
      <c r="BA19" s="462"/>
      <c r="BB19" s="462"/>
      <c r="BC19" s="462"/>
      <c r="BD19" s="462"/>
      <c r="BE19" s="462"/>
      <c r="BF19" s="462"/>
      <c r="BG19" s="462"/>
      <c r="BH19" s="462"/>
      <c r="BI19" s="462"/>
      <c r="BJ19" s="462"/>
      <c r="BK19" s="462"/>
    </row>
    <row r="20" spans="1:63">
      <c r="A20" s="461">
        <v>201901</v>
      </c>
      <c r="B20" s="466">
        <v>103000000</v>
      </c>
      <c r="C20" s="466">
        <v>18462000</v>
      </c>
      <c r="D20" s="466">
        <f t="shared" si="2"/>
        <v>121462000</v>
      </c>
      <c r="E20" s="472"/>
      <c r="F20" s="265">
        <v>54899.26</v>
      </c>
      <c r="G20" s="265">
        <f>287.6+20268.57</f>
        <v>20556.169999999998</v>
      </c>
      <c r="H20" s="265">
        <f t="shared" si="3"/>
        <v>75455.429999999993</v>
      </c>
      <c r="I20" s="462"/>
      <c r="J20" s="462"/>
      <c r="K20" s="266">
        <f t="shared" si="4"/>
        <v>5.3300252427184466E-4</v>
      </c>
      <c r="L20" s="266"/>
      <c r="M20" s="266">
        <f t="shared" si="5"/>
        <v>1.1134313725490194E-3</v>
      </c>
      <c r="N20" s="462"/>
      <c r="O20" s="266">
        <f>+H20/D20</f>
        <v>6.2122663878414646E-4</v>
      </c>
      <c r="P20" s="266">
        <f>+O20*12</f>
        <v>7.4547196654097571E-3</v>
      </c>
      <c r="Q20" s="462"/>
      <c r="R20" s="266">
        <f t="shared" si="6"/>
        <v>6.3960302912621364E-3</v>
      </c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  <c r="AD20" s="462"/>
      <c r="AE20" s="462"/>
      <c r="AF20" s="462"/>
      <c r="AG20" s="462"/>
      <c r="AH20" s="462"/>
      <c r="AI20" s="462"/>
      <c r="AJ20" s="462"/>
      <c r="AK20" s="462"/>
      <c r="AL20" s="462"/>
      <c r="AM20" s="462"/>
      <c r="AN20" s="462"/>
      <c r="AO20" s="462"/>
      <c r="AP20" s="462"/>
      <c r="AQ20" s="462"/>
      <c r="AR20" s="462"/>
      <c r="AS20" s="462"/>
      <c r="AT20" s="462"/>
      <c r="AU20" s="462"/>
      <c r="AV20" s="462"/>
      <c r="AW20" s="462"/>
      <c r="AX20" s="462"/>
      <c r="AY20" s="462"/>
      <c r="AZ20" s="462"/>
      <c r="BA20" s="462"/>
      <c r="BB20" s="462"/>
      <c r="BC20" s="462"/>
      <c r="BD20" s="462"/>
      <c r="BE20" s="462"/>
      <c r="BF20" s="462"/>
      <c r="BG20" s="462"/>
      <c r="BH20" s="462"/>
      <c r="BI20" s="462"/>
      <c r="BJ20" s="462"/>
      <c r="BK20" s="462"/>
    </row>
    <row r="21" spans="1:63">
      <c r="A21" s="461">
        <v>201902</v>
      </c>
      <c r="B21" s="466">
        <v>120000000</v>
      </c>
      <c r="C21" s="467">
        <v>23026000</v>
      </c>
      <c r="D21" s="466">
        <f t="shared" si="2"/>
        <v>143026000</v>
      </c>
      <c r="E21" s="472"/>
      <c r="F21" s="264">
        <v>300431.12</v>
      </c>
      <c r="G21" s="264">
        <f>1976.67+55640.62</f>
        <v>57617.29</v>
      </c>
      <c r="H21" s="265">
        <f t="shared" si="3"/>
        <v>358048.41</v>
      </c>
      <c r="I21" s="462"/>
      <c r="J21" s="462"/>
      <c r="K21" s="266">
        <f t="shared" si="4"/>
        <v>2.5035926666666665E-3</v>
      </c>
      <c r="L21" s="267"/>
      <c r="M21" s="266">
        <f t="shared" si="5"/>
        <v>2.5022709111439242E-3</v>
      </c>
      <c r="N21" s="462"/>
      <c r="O21" s="266">
        <f t="shared" ref="O21:O49" si="7">+H21/D21</f>
        <v>2.5033798749877641E-3</v>
      </c>
      <c r="P21" s="266">
        <f t="shared" ref="P21:P30" si="8">+O21*12</f>
        <v>3.0040558499853168E-2</v>
      </c>
      <c r="Q21" s="462"/>
      <c r="R21" s="266">
        <f t="shared" si="6"/>
        <v>3.0043111999999997E-2</v>
      </c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462"/>
      <c r="AG21" s="462"/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2"/>
      <c r="AZ21" s="462"/>
      <c r="BA21" s="462"/>
      <c r="BB21" s="462"/>
      <c r="BC21" s="462"/>
      <c r="BD21" s="462"/>
      <c r="BE21" s="462"/>
      <c r="BF21" s="462"/>
      <c r="BG21" s="462"/>
      <c r="BH21" s="462"/>
      <c r="BI21" s="462"/>
      <c r="BJ21" s="462"/>
      <c r="BK21" s="462"/>
    </row>
    <row r="22" spans="1:63">
      <c r="A22" s="461">
        <v>201903</v>
      </c>
      <c r="B22" s="466">
        <v>173000000</v>
      </c>
      <c r="C22" s="466">
        <v>29903000</v>
      </c>
      <c r="D22" s="466">
        <f t="shared" si="2"/>
        <v>202903000</v>
      </c>
      <c r="E22" s="472"/>
      <c r="F22" s="265">
        <v>392433.39</v>
      </c>
      <c r="G22" s="265">
        <f>6846.28+28878.85</f>
        <v>35725.129999999997</v>
      </c>
      <c r="H22" s="265">
        <f t="shared" si="3"/>
        <v>428158.52</v>
      </c>
      <c r="I22" s="462"/>
      <c r="J22" s="462"/>
      <c r="K22" s="266">
        <f t="shared" si="4"/>
        <v>2.268401098265896E-3</v>
      </c>
      <c r="L22" s="266"/>
      <c r="M22" s="266">
        <f t="shared" si="5"/>
        <v>1.1947005317192254E-3</v>
      </c>
      <c r="N22" s="462"/>
      <c r="O22" s="266">
        <f t="shared" si="7"/>
        <v>2.110163575698733E-3</v>
      </c>
      <c r="P22" s="266">
        <f t="shared" si="8"/>
        <v>2.5321962908384794E-2</v>
      </c>
      <c r="Q22" s="462"/>
      <c r="R22" s="266">
        <f t="shared" si="6"/>
        <v>2.7220813179190752E-2</v>
      </c>
      <c r="S22" s="462"/>
      <c r="T22" s="462"/>
      <c r="U22" s="462"/>
      <c r="V22" s="462"/>
      <c r="W22" s="462"/>
      <c r="X22" s="462"/>
      <c r="Y22" s="462"/>
      <c r="Z22" s="462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2"/>
      <c r="AO22" s="462"/>
      <c r="AP22" s="462"/>
      <c r="AQ22" s="462"/>
      <c r="AR22" s="462"/>
      <c r="AS22" s="462"/>
      <c r="AT22" s="462"/>
      <c r="AU22" s="462"/>
      <c r="AV22" s="462"/>
      <c r="AW22" s="462"/>
      <c r="AX22" s="462"/>
      <c r="AY22" s="462"/>
      <c r="AZ22" s="462"/>
      <c r="BA22" s="462"/>
      <c r="BB22" s="462"/>
      <c r="BC22" s="462"/>
      <c r="BD22" s="462"/>
      <c r="BE22" s="462"/>
      <c r="BF22" s="462"/>
      <c r="BG22" s="462"/>
      <c r="BH22" s="462"/>
      <c r="BI22" s="462"/>
      <c r="BJ22" s="462"/>
      <c r="BK22" s="462"/>
    </row>
    <row r="23" spans="1:63">
      <c r="A23" s="461">
        <v>201904</v>
      </c>
      <c r="B23" s="466">
        <v>184500000</v>
      </c>
      <c r="C23" s="466">
        <v>19695000</v>
      </c>
      <c r="D23" s="466">
        <f t="shared" si="2"/>
        <v>204195000</v>
      </c>
      <c r="E23" s="472"/>
      <c r="F23" s="265">
        <v>509969.73</v>
      </c>
      <c r="G23" s="265">
        <f>883.56+21625.52</f>
        <v>22509.08</v>
      </c>
      <c r="H23" s="265">
        <f t="shared" si="3"/>
        <v>532478.80999999994</v>
      </c>
      <c r="I23" s="462"/>
      <c r="J23" s="462"/>
      <c r="K23" s="266">
        <f t="shared" si="4"/>
        <v>2.7640635772357724E-3</v>
      </c>
      <c r="L23" s="266"/>
      <c r="M23" s="266">
        <f t="shared" si="5"/>
        <v>1.1428829652195989E-3</v>
      </c>
      <c r="N23" s="462"/>
      <c r="O23" s="266">
        <f t="shared" si="7"/>
        <v>2.6076975929870952E-3</v>
      </c>
      <c r="P23" s="266">
        <f t="shared" si="8"/>
        <v>3.1292371115845138E-2</v>
      </c>
      <c r="Q23" s="462"/>
      <c r="R23" s="266">
        <f t="shared" si="6"/>
        <v>3.3168762926829271E-2</v>
      </c>
      <c r="S23" s="462"/>
      <c r="T23" s="462"/>
      <c r="U23" s="462"/>
      <c r="V23" s="462"/>
      <c r="W23" s="462"/>
      <c r="X23" s="462"/>
      <c r="Y23" s="462"/>
      <c r="Z23" s="462"/>
      <c r="AA23" s="462"/>
      <c r="AB23" s="462"/>
      <c r="AC23" s="462"/>
      <c r="AD23" s="462"/>
      <c r="AE23" s="462"/>
      <c r="AF23" s="462"/>
      <c r="AG23" s="462"/>
      <c r="AH23" s="462"/>
      <c r="AI23" s="462"/>
      <c r="AJ23" s="462"/>
      <c r="AK23" s="462"/>
      <c r="AL23" s="462"/>
      <c r="AM23" s="462"/>
      <c r="AN23" s="462"/>
      <c r="AO23" s="462"/>
      <c r="AP23" s="462"/>
      <c r="AQ23" s="462"/>
      <c r="AR23" s="462"/>
      <c r="AS23" s="462"/>
      <c r="AT23" s="462"/>
      <c r="AU23" s="462"/>
      <c r="AV23" s="462"/>
      <c r="AW23" s="462"/>
      <c r="AX23" s="462"/>
      <c r="AY23" s="462"/>
      <c r="AZ23" s="462"/>
      <c r="BA23" s="462"/>
      <c r="BB23" s="462"/>
      <c r="BC23" s="462"/>
      <c r="BD23" s="462"/>
      <c r="BE23" s="462"/>
      <c r="BF23" s="462"/>
      <c r="BG23" s="462"/>
      <c r="BH23" s="462"/>
      <c r="BI23" s="462"/>
      <c r="BJ23" s="462"/>
      <c r="BK23" s="462"/>
    </row>
    <row r="24" spans="1:63">
      <c r="A24" s="461">
        <v>201905</v>
      </c>
      <c r="B24" s="466">
        <v>111500000</v>
      </c>
      <c r="C24" s="466">
        <v>25912000</v>
      </c>
      <c r="D24" s="466">
        <f t="shared" si="2"/>
        <v>137412000</v>
      </c>
      <c r="E24" s="472"/>
      <c r="F24" s="265">
        <v>531359.43999999994</v>
      </c>
      <c r="G24" s="265">
        <f>883.56+33953</f>
        <v>34836.559999999998</v>
      </c>
      <c r="H24" s="265">
        <f t="shared" si="3"/>
        <v>566196</v>
      </c>
      <c r="I24" s="462"/>
      <c r="J24" s="462"/>
      <c r="K24" s="266">
        <f t="shared" si="4"/>
        <v>4.7655555156950668E-3</v>
      </c>
      <c r="L24" s="266"/>
      <c r="M24" s="266">
        <f t="shared" si="5"/>
        <v>1.3444180302562519E-3</v>
      </c>
      <c r="N24" s="462"/>
      <c r="O24" s="266">
        <f t="shared" si="7"/>
        <v>4.1204261636538292E-3</v>
      </c>
      <c r="P24" s="266">
        <f t="shared" si="8"/>
        <v>4.9445113963845946E-2</v>
      </c>
      <c r="Q24" s="462"/>
      <c r="R24" s="266">
        <f t="shared" si="6"/>
        <v>5.7186666188340798E-2</v>
      </c>
      <c r="S24" s="462"/>
      <c r="T24" s="46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2"/>
      <c r="AM24" s="462"/>
      <c r="AN24" s="462"/>
      <c r="AO24" s="462"/>
      <c r="AP24" s="462"/>
      <c r="AQ24" s="462"/>
      <c r="AR24" s="462"/>
      <c r="AS24" s="462"/>
      <c r="AT24" s="462"/>
      <c r="AU24" s="462"/>
      <c r="AV24" s="462"/>
      <c r="AW24" s="462"/>
      <c r="AX24" s="462"/>
      <c r="AY24" s="462"/>
      <c r="AZ24" s="462"/>
      <c r="BA24" s="462"/>
      <c r="BB24" s="462"/>
      <c r="BC24" s="462"/>
      <c r="BD24" s="462"/>
      <c r="BE24" s="462"/>
      <c r="BF24" s="462"/>
      <c r="BG24" s="462"/>
      <c r="BH24" s="462"/>
      <c r="BI24" s="462"/>
      <c r="BJ24" s="462"/>
      <c r="BK24" s="462"/>
    </row>
    <row r="25" spans="1:63">
      <c r="A25" s="461">
        <v>201906</v>
      </c>
      <c r="B25" s="466">
        <v>133500000</v>
      </c>
      <c r="C25" s="466">
        <v>27226000</v>
      </c>
      <c r="D25" s="466">
        <f t="shared" si="2"/>
        <v>160726000</v>
      </c>
      <c r="E25" s="472"/>
      <c r="F25" s="265">
        <v>354400.57</v>
      </c>
      <c r="G25" s="265">
        <f>1894.95+33555.24</f>
        <v>35450.189999999995</v>
      </c>
      <c r="H25" s="265">
        <f t="shared" si="3"/>
        <v>389850.76</v>
      </c>
      <c r="I25" s="462"/>
      <c r="J25" s="462"/>
      <c r="K25" s="266">
        <f t="shared" si="4"/>
        <v>2.6546859176029961E-3</v>
      </c>
      <c r="L25" s="266"/>
      <c r="M25" s="266">
        <f t="shared" si="5"/>
        <v>1.302071181958422E-3</v>
      </c>
      <c r="N25" s="462"/>
      <c r="O25" s="266">
        <f t="shared" si="7"/>
        <v>2.4255612657566295E-3</v>
      </c>
      <c r="P25" s="266">
        <f t="shared" si="8"/>
        <v>2.9106735189079552E-2</v>
      </c>
      <c r="Q25" s="462"/>
      <c r="R25" s="266">
        <f t="shared" si="6"/>
        <v>3.1856231011235955E-2</v>
      </c>
      <c r="S25" s="462"/>
      <c r="T25" s="462"/>
      <c r="U25" s="462"/>
      <c r="V25" s="462"/>
      <c r="W25" s="462"/>
      <c r="X25" s="462"/>
      <c r="Y25" s="462"/>
      <c r="Z25" s="462"/>
      <c r="AA25" s="462"/>
      <c r="AB25" s="462"/>
      <c r="AC25" s="462"/>
      <c r="AD25" s="462"/>
      <c r="AE25" s="462"/>
      <c r="AF25" s="462"/>
      <c r="AG25" s="462"/>
      <c r="AH25" s="462"/>
      <c r="AI25" s="462"/>
      <c r="AJ25" s="462"/>
      <c r="AK25" s="462"/>
      <c r="AL25" s="462"/>
      <c r="AM25" s="462"/>
      <c r="AN25" s="462"/>
      <c r="AO25" s="462"/>
      <c r="AP25" s="462"/>
      <c r="AQ25" s="462"/>
      <c r="AR25" s="462"/>
      <c r="AS25" s="462"/>
      <c r="AT25" s="462"/>
      <c r="AU25" s="462"/>
      <c r="AV25" s="462"/>
      <c r="AW25" s="462"/>
      <c r="AX25" s="462"/>
      <c r="AY25" s="462"/>
      <c r="AZ25" s="462"/>
      <c r="BA25" s="462"/>
      <c r="BB25" s="462"/>
      <c r="BC25" s="462"/>
      <c r="BD25" s="462"/>
      <c r="BE25" s="462"/>
      <c r="BF25" s="462"/>
      <c r="BG25" s="462"/>
      <c r="BH25" s="462"/>
      <c r="BI25" s="462"/>
      <c r="BJ25" s="462"/>
      <c r="BK25" s="462"/>
    </row>
    <row r="26" spans="1:63">
      <c r="A26" s="461">
        <v>201907</v>
      </c>
      <c r="B26" s="466">
        <v>122000000</v>
      </c>
      <c r="C26" s="466">
        <v>18565000</v>
      </c>
      <c r="D26" s="466">
        <f t="shared" si="2"/>
        <v>140565000</v>
      </c>
      <c r="E26" s="472"/>
      <c r="F26" s="265">
        <v>361734.33</v>
      </c>
      <c r="G26" s="265">
        <f>1231.68+20406.65</f>
        <v>21638.33</v>
      </c>
      <c r="H26" s="265">
        <f t="shared" si="3"/>
        <v>383372.66000000003</v>
      </c>
      <c r="I26" s="462"/>
      <c r="J26" s="462"/>
      <c r="K26" s="266">
        <f t="shared" si="4"/>
        <v>2.9650354918032786E-3</v>
      </c>
      <c r="L26" s="266"/>
      <c r="M26" s="266">
        <f t="shared" si="5"/>
        <v>1.1655443037974684E-3</v>
      </c>
      <c r="N26" s="462"/>
      <c r="O26" s="266">
        <f t="shared" si="7"/>
        <v>2.7273692597730589E-3</v>
      </c>
      <c r="P26" s="266">
        <f t="shared" si="8"/>
        <v>3.2728431117276705E-2</v>
      </c>
      <c r="Q26" s="462"/>
      <c r="R26" s="266">
        <f t="shared" si="6"/>
        <v>3.5580425901639345E-2</v>
      </c>
      <c r="S26" s="462"/>
      <c r="T26" s="462"/>
      <c r="U26" s="462"/>
      <c r="V26" s="462"/>
      <c r="W26" s="462"/>
      <c r="X26" s="462"/>
      <c r="Y26" s="462"/>
      <c r="Z26" s="462"/>
      <c r="AA26" s="462"/>
      <c r="AB26" s="462"/>
      <c r="AC26" s="462"/>
      <c r="AD26" s="462"/>
      <c r="AE26" s="462"/>
      <c r="AF26" s="462"/>
      <c r="AG26" s="462"/>
      <c r="AH26" s="462"/>
      <c r="AI26" s="462"/>
      <c r="AJ26" s="462"/>
      <c r="AK26" s="462"/>
      <c r="AL26" s="462"/>
      <c r="AM26" s="462"/>
      <c r="AN26" s="462"/>
      <c r="AO26" s="462"/>
      <c r="AP26" s="462"/>
      <c r="AQ26" s="462"/>
      <c r="AR26" s="462"/>
      <c r="AS26" s="462"/>
      <c r="AT26" s="462"/>
      <c r="AU26" s="462"/>
      <c r="AV26" s="462"/>
      <c r="AW26" s="462"/>
      <c r="AX26" s="462"/>
      <c r="AY26" s="462"/>
      <c r="AZ26" s="462"/>
      <c r="BA26" s="462"/>
      <c r="BB26" s="462"/>
      <c r="BC26" s="462"/>
      <c r="BD26" s="462"/>
      <c r="BE26" s="462"/>
      <c r="BF26" s="462"/>
      <c r="BG26" s="462"/>
      <c r="BH26" s="462"/>
      <c r="BI26" s="462"/>
      <c r="BJ26" s="462"/>
      <c r="BK26" s="462"/>
    </row>
    <row r="27" spans="1:63">
      <c r="A27" s="461">
        <v>201908</v>
      </c>
      <c r="B27" s="466">
        <v>94000000</v>
      </c>
      <c r="C27" s="466">
        <v>21072000</v>
      </c>
      <c r="D27" s="466">
        <f t="shared" si="2"/>
        <v>115072000</v>
      </c>
      <c r="E27" s="472"/>
      <c r="F27" s="265">
        <v>306256.62</v>
      </c>
      <c r="G27" s="265">
        <f>2439.81+31599.86</f>
        <v>34039.67</v>
      </c>
      <c r="H27" s="265">
        <f t="shared" si="3"/>
        <v>340296.29</v>
      </c>
      <c r="I27" s="462"/>
      <c r="J27" s="462"/>
      <c r="K27" s="266">
        <f t="shared" si="4"/>
        <v>3.2580491489361701E-3</v>
      </c>
      <c r="L27" s="266"/>
      <c r="M27" s="266">
        <f t="shared" si="5"/>
        <v>1.6153981586940014E-3</v>
      </c>
      <c r="N27" s="462"/>
      <c r="O27" s="266">
        <f t="shared" si="7"/>
        <v>2.9572466803392656E-3</v>
      </c>
      <c r="P27" s="266">
        <f t="shared" si="8"/>
        <v>3.5486960164071185E-2</v>
      </c>
      <c r="Q27" s="462"/>
      <c r="R27" s="266">
        <f t="shared" si="6"/>
        <v>3.9096589787234043E-2</v>
      </c>
      <c r="S27" s="462"/>
      <c r="T27" s="462"/>
      <c r="U27" s="462"/>
      <c r="V27" s="462"/>
      <c r="W27" s="462"/>
      <c r="X27" s="462"/>
      <c r="Y27" s="462"/>
      <c r="Z27" s="462"/>
      <c r="AA27" s="462"/>
      <c r="AB27" s="462"/>
      <c r="AC27" s="462"/>
      <c r="AD27" s="462"/>
      <c r="AE27" s="462"/>
      <c r="AF27" s="462"/>
      <c r="AG27" s="462"/>
      <c r="AH27" s="462"/>
      <c r="AI27" s="462"/>
      <c r="AJ27" s="462"/>
      <c r="AK27" s="462"/>
      <c r="AL27" s="462"/>
      <c r="AM27" s="462"/>
      <c r="AN27" s="462"/>
      <c r="AO27" s="462"/>
      <c r="AP27" s="462"/>
      <c r="AQ27" s="462"/>
      <c r="AR27" s="462"/>
      <c r="AS27" s="462"/>
      <c r="AT27" s="462"/>
      <c r="AU27" s="462"/>
      <c r="AV27" s="462"/>
      <c r="AW27" s="462"/>
      <c r="AX27" s="462"/>
      <c r="AY27" s="462"/>
      <c r="AZ27" s="462"/>
      <c r="BA27" s="462"/>
      <c r="BB27" s="462"/>
      <c r="BC27" s="462"/>
      <c r="BD27" s="462"/>
      <c r="BE27" s="462"/>
      <c r="BF27" s="462"/>
      <c r="BG27" s="462"/>
      <c r="BH27" s="462"/>
      <c r="BI27" s="462"/>
      <c r="BJ27" s="462"/>
      <c r="BK27" s="462"/>
    </row>
    <row r="28" spans="1:63">
      <c r="A28" s="461">
        <v>201909</v>
      </c>
      <c r="B28" s="466">
        <v>77000000</v>
      </c>
      <c r="C28" s="466">
        <v>22782000</v>
      </c>
      <c r="D28" s="466">
        <f t="shared" si="2"/>
        <v>99782000</v>
      </c>
      <c r="E28" s="472"/>
      <c r="F28" s="265">
        <v>206753.45</v>
      </c>
      <c r="G28" s="265">
        <f>2560.13+32438.51</f>
        <v>34998.639999999999</v>
      </c>
      <c r="H28" s="265">
        <f t="shared" si="3"/>
        <v>241752.09000000003</v>
      </c>
      <c r="I28" s="462"/>
      <c r="J28" s="462"/>
      <c r="K28" s="266">
        <f t="shared" si="4"/>
        <v>2.6851097402597404E-3</v>
      </c>
      <c r="L28" s="266"/>
      <c r="M28" s="266">
        <f t="shared" si="5"/>
        <v>1.5362408919322272E-3</v>
      </c>
      <c r="N28" s="462"/>
      <c r="O28" s="266">
        <f t="shared" si="7"/>
        <v>2.4228026096891225E-3</v>
      </c>
      <c r="P28" s="266">
        <f t="shared" si="8"/>
        <v>2.9073631316269472E-2</v>
      </c>
      <c r="Q28" s="462"/>
      <c r="R28" s="266">
        <f t="shared" si="6"/>
        <v>3.2221316883116885E-2</v>
      </c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462"/>
      <c r="AL28" s="462"/>
      <c r="AM28" s="462"/>
      <c r="AN28" s="462"/>
      <c r="AO28" s="462"/>
      <c r="AP28" s="462"/>
      <c r="AQ28" s="462"/>
      <c r="AR28" s="462"/>
      <c r="AS28" s="462"/>
      <c r="AT28" s="462"/>
      <c r="AU28" s="462"/>
      <c r="AV28" s="462"/>
      <c r="AW28" s="462"/>
      <c r="AX28" s="462"/>
      <c r="AY28" s="462"/>
      <c r="AZ28" s="462"/>
      <c r="BA28" s="462"/>
      <c r="BB28" s="462"/>
      <c r="BC28" s="462"/>
      <c r="BD28" s="462"/>
      <c r="BE28" s="462"/>
      <c r="BF28" s="462"/>
      <c r="BG28" s="462"/>
      <c r="BH28" s="462"/>
      <c r="BI28" s="462"/>
      <c r="BJ28" s="462"/>
      <c r="BK28" s="462"/>
    </row>
    <row r="29" spans="1:63">
      <c r="A29" s="461">
        <v>201910</v>
      </c>
      <c r="B29" s="466">
        <v>52000000</v>
      </c>
      <c r="C29" s="467">
        <v>26258000</v>
      </c>
      <c r="D29" s="466">
        <f t="shared" si="2"/>
        <v>78258000</v>
      </c>
      <c r="E29" s="472"/>
      <c r="F29" s="265">
        <v>151757.93</v>
      </c>
      <c r="G29" s="265">
        <f>797.56+21491.17</f>
        <v>22288.73</v>
      </c>
      <c r="H29" s="265">
        <f t="shared" si="3"/>
        <v>174046.66</v>
      </c>
      <c r="I29" s="462"/>
      <c r="J29" s="462"/>
      <c r="K29" s="266">
        <f t="shared" si="4"/>
        <v>2.9184217307692308E-3</v>
      </c>
      <c r="L29" s="266"/>
      <c r="M29" s="266">
        <f t="shared" si="5"/>
        <v>8.4883578338030316E-4</v>
      </c>
      <c r="N29" s="462"/>
      <c r="O29" s="266">
        <f t="shared" si="7"/>
        <v>2.2240110915178E-3</v>
      </c>
      <c r="P29" s="266">
        <f t="shared" si="8"/>
        <v>2.66881330982136E-2</v>
      </c>
      <c r="Q29" s="462"/>
      <c r="R29" s="266">
        <f t="shared" si="6"/>
        <v>3.5021060769230769E-2</v>
      </c>
      <c r="S29" s="462"/>
      <c r="T29" s="462"/>
      <c r="U29" s="462"/>
      <c r="V29" s="462"/>
      <c r="W29" s="462"/>
      <c r="X29" s="462"/>
      <c r="Y29" s="462"/>
      <c r="Z29" s="462"/>
      <c r="AA29" s="462"/>
      <c r="AB29" s="462"/>
      <c r="AC29" s="462"/>
      <c r="AD29" s="462"/>
      <c r="AE29" s="462"/>
      <c r="AF29" s="462"/>
      <c r="AG29" s="462"/>
      <c r="AH29" s="462"/>
      <c r="AI29" s="462"/>
      <c r="AJ29" s="462"/>
      <c r="AK29" s="462"/>
      <c r="AL29" s="462"/>
      <c r="AM29" s="462"/>
      <c r="AN29" s="462"/>
      <c r="AO29" s="462"/>
      <c r="AP29" s="462"/>
      <c r="AQ29" s="462"/>
      <c r="AR29" s="462"/>
      <c r="AS29" s="462"/>
      <c r="AT29" s="462"/>
      <c r="AU29" s="462"/>
      <c r="AV29" s="462"/>
      <c r="AW29" s="462"/>
      <c r="AX29" s="462"/>
      <c r="AY29" s="462"/>
      <c r="AZ29" s="462"/>
      <c r="BA29" s="462"/>
      <c r="BB29" s="462"/>
      <c r="BC29" s="462"/>
      <c r="BD29" s="462"/>
      <c r="BE29" s="462"/>
      <c r="BF29" s="462"/>
      <c r="BG29" s="462"/>
      <c r="BH29" s="462"/>
      <c r="BI29" s="462"/>
      <c r="BJ29" s="462"/>
      <c r="BK29" s="462"/>
    </row>
    <row r="30" spans="1:63">
      <c r="A30" s="461">
        <v>201911</v>
      </c>
      <c r="B30" s="466">
        <v>52000000</v>
      </c>
      <c r="C30" s="466">
        <v>27408000</v>
      </c>
      <c r="D30" s="466">
        <f t="shared" si="2"/>
        <v>79408000</v>
      </c>
      <c r="E30" s="472"/>
      <c r="F30" s="265">
        <v>112131.88</v>
      </c>
      <c r="G30" s="265">
        <f>2156.33+35962.11</f>
        <v>38118.44</v>
      </c>
      <c r="H30" s="265">
        <f t="shared" si="3"/>
        <v>150250.32</v>
      </c>
      <c r="I30" s="462"/>
      <c r="J30" s="462"/>
      <c r="K30" s="266">
        <f t="shared" si="4"/>
        <v>2.1563823076923079E-3</v>
      </c>
      <c r="L30" s="266"/>
      <c r="M30" s="266">
        <f t="shared" si="5"/>
        <v>1.3907778750729715E-3</v>
      </c>
      <c r="N30" s="462"/>
      <c r="O30" s="266">
        <f t="shared" si="7"/>
        <v>1.8921307676808383E-3</v>
      </c>
      <c r="P30" s="266">
        <f t="shared" si="8"/>
        <v>2.2705569212170061E-2</v>
      </c>
      <c r="Q30" s="462"/>
      <c r="R30" s="266">
        <f t="shared" si="6"/>
        <v>2.5876587692307697E-2</v>
      </c>
      <c r="S30" s="462"/>
      <c r="T30" s="462"/>
      <c r="U30" s="462"/>
      <c r="V30" s="462"/>
      <c r="W30" s="462"/>
      <c r="X30" s="462"/>
      <c r="Y30" s="462"/>
      <c r="Z30" s="462"/>
      <c r="AA30" s="462"/>
      <c r="AB30" s="462"/>
      <c r="AC30" s="462"/>
      <c r="AD30" s="462"/>
      <c r="AE30" s="462"/>
      <c r="AF30" s="462"/>
      <c r="AG30" s="462"/>
      <c r="AH30" s="462"/>
      <c r="AI30" s="462"/>
      <c r="AJ30" s="462"/>
      <c r="AK30" s="462"/>
      <c r="AL30" s="462"/>
      <c r="AM30" s="462"/>
      <c r="AN30" s="462"/>
      <c r="AO30" s="462"/>
      <c r="AP30" s="462"/>
      <c r="AQ30" s="462"/>
      <c r="AR30" s="462"/>
      <c r="AS30" s="462"/>
      <c r="AT30" s="462"/>
      <c r="AU30" s="462"/>
      <c r="AV30" s="462"/>
      <c r="AW30" s="462"/>
      <c r="AX30" s="462"/>
      <c r="AY30" s="462"/>
      <c r="AZ30" s="462"/>
      <c r="BA30" s="462"/>
      <c r="BB30" s="462"/>
      <c r="BC30" s="462"/>
      <c r="BD30" s="462"/>
      <c r="BE30" s="462"/>
      <c r="BF30" s="462"/>
      <c r="BG30" s="462"/>
      <c r="BH30" s="462"/>
      <c r="BI30" s="462"/>
      <c r="BJ30" s="462"/>
      <c r="BK30" s="462"/>
    </row>
    <row r="31" spans="1:63">
      <c r="A31" s="461">
        <v>201912</v>
      </c>
      <c r="B31" s="467">
        <v>84000000</v>
      </c>
      <c r="C31" s="467">
        <v>29747000</v>
      </c>
      <c r="D31" s="466">
        <f t="shared" si="2"/>
        <v>113747000</v>
      </c>
      <c r="E31" s="472"/>
      <c r="F31" s="264">
        <v>155516.69</v>
      </c>
      <c r="G31" s="264">
        <v>44565.04</v>
      </c>
      <c r="H31" s="265">
        <f t="shared" si="3"/>
        <v>200081.73</v>
      </c>
      <c r="I31" s="462"/>
      <c r="J31" s="462"/>
      <c r="K31" s="266">
        <f t="shared" si="4"/>
        <v>1.8513891666666667E-3</v>
      </c>
      <c r="L31" s="267"/>
      <c r="M31" s="266">
        <f t="shared" si="5"/>
        <v>1.4981356103136452E-3</v>
      </c>
      <c r="N31" s="462"/>
      <c r="O31" s="266">
        <f t="shared" si="7"/>
        <v>1.7590066551205748E-3</v>
      </c>
      <c r="P31" s="267">
        <f>+O31*12</f>
        <v>2.1108079861446898E-2</v>
      </c>
      <c r="Q31" s="462"/>
      <c r="R31" s="266">
        <f t="shared" si="6"/>
        <v>2.2216670000000001E-2</v>
      </c>
      <c r="S31" s="462"/>
      <c r="T31" s="462"/>
      <c r="U31" s="462"/>
      <c r="V31" s="462"/>
      <c r="W31" s="462"/>
      <c r="X31" s="462"/>
      <c r="Y31" s="462"/>
      <c r="Z31" s="462"/>
      <c r="AA31" s="462"/>
      <c r="AB31" s="462"/>
      <c r="AC31" s="462"/>
      <c r="AD31" s="462"/>
      <c r="AE31" s="462"/>
      <c r="AF31" s="462"/>
      <c r="AG31" s="462"/>
      <c r="AH31" s="462"/>
      <c r="AI31" s="462"/>
      <c r="AJ31" s="462"/>
      <c r="AK31" s="462"/>
      <c r="AL31" s="462"/>
      <c r="AM31" s="462"/>
      <c r="AN31" s="462"/>
      <c r="AO31" s="462"/>
      <c r="AP31" s="462"/>
      <c r="AQ31" s="462"/>
      <c r="AR31" s="462"/>
      <c r="AS31" s="462"/>
      <c r="AT31" s="462"/>
      <c r="AU31" s="462"/>
      <c r="AV31" s="462"/>
      <c r="AW31" s="462"/>
      <c r="AX31" s="462"/>
      <c r="AY31" s="462"/>
      <c r="AZ31" s="462"/>
      <c r="BA31" s="462"/>
      <c r="BB31" s="462"/>
      <c r="BC31" s="462"/>
      <c r="BD31" s="462"/>
      <c r="BE31" s="462"/>
      <c r="BF31" s="462"/>
      <c r="BG31" s="462"/>
      <c r="BH31" s="462"/>
      <c r="BI31" s="462"/>
      <c r="BJ31" s="462"/>
      <c r="BK31" s="462"/>
    </row>
    <row r="32" spans="1:63">
      <c r="A32" s="461">
        <v>202001</v>
      </c>
      <c r="B32" s="467">
        <v>106000000</v>
      </c>
      <c r="C32" s="467">
        <v>20907000</v>
      </c>
      <c r="D32" s="466">
        <f t="shared" si="2"/>
        <v>126907000</v>
      </c>
      <c r="E32" s="472"/>
      <c r="F32" s="264">
        <v>190068.66</v>
      </c>
      <c r="G32" s="264">
        <f>1924.59+27918.72</f>
        <v>29843.31</v>
      </c>
      <c r="H32" s="265">
        <f t="shared" si="3"/>
        <v>219911.97</v>
      </c>
      <c r="I32" s="462"/>
      <c r="J32" s="462"/>
      <c r="K32" s="266">
        <f t="shared" si="4"/>
        <v>1.7931005660377359E-3</v>
      </c>
      <c r="L32" s="267"/>
      <c r="M32" s="266">
        <f t="shared" si="5"/>
        <v>1.4274314822786628E-3</v>
      </c>
      <c r="N32" s="462"/>
      <c r="O32" s="266">
        <f t="shared" si="7"/>
        <v>1.7328592591425217E-3</v>
      </c>
      <c r="P32" s="267">
        <f t="shared" ref="P32:P49" si="9">+O32*12</f>
        <v>2.0794311109710261E-2</v>
      </c>
      <c r="Q32" s="462"/>
      <c r="R32" s="266">
        <f t="shared" si="6"/>
        <v>2.151720679245283E-2</v>
      </c>
      <c r="S32" s="462"/>
      <c r="T32" s="462"/>
      <c r="U32" s="462"/>
      <c r="V32" s="462"/>
      <c r="W32" s="462"/>
      <c r="X32" s="462"/>
      <c r="Y32" s="462"/>
      <c r="Z32" s="462"/>
      <c r="AA32" s="462"/>
      <c r="AB32" s="462"/>
      <c r="AC32" s="462"/>
      <c r="AD32" s="462"/>
      <c r="AE32" s="462"/>
      <c r="AF32" s="462"/>
      <c r="AG32" s="462"/>
      <c r="AH32" s="462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  <c r="AX32" s="462"/>
      <c r="AY32" s="462"/>
      <c r="AZ32" s="462"/>
      <c r="BA32" s="462"/>
      <c r="BB32" s="462"/>
      <c r="BC32" s="462"/>
      <c r="BD32" s="462"/>
      <c r="BE32" s="462"/>
      <c r="BF32" s="462"/>
      <c r="BG32" s="462"/>
      <c r="BH32" s="462"/>
      <c r="BI32" s="462"/>
      <c r="BJ32" s="462"/>
      <c r="BK32" s="462"/>
    </row>
    <row r="33" spans="1:63">
      <c r="A33" s="461">
        <v>202002</v>
      </c>
      <c r="B33" s="467">
        <v>117000000</v>
      </c>
      <c r="C33" s="467">
        <v>25180000</v>
      </c>
      <c r="D33" s="466">
        <f t="shared" si="2"/>
        <v>142180000</v>
      </c>
      <c r="E33" s="472"/>
      <c r="F33" s="264">
        <v>243146.5</v>
      </c>
      <c r="G33" s="264">
        <f>3719.95+31677.11</f>
        <v>35397.06</v>
      </c>
      <c r="H33" s="265">
        <f t="shared" si="3"/>
        <v>278543.56</v>
      </c>
      <c r="I33" s="462"/>
      <c r="J33" s="462"/>
      <c r="K33" s="266">
        <f t="shared" si="4"/>
        <v>2.0781752136752136E-3</v>
      </c>
      <c r="L33" s="267"/>
      <c r="M33" s="266">
        <f t="shared" si="5"/>
        <v>1.4057609213661635E-3</v>
      </c>
      <c r="N33" s="462"/>
      <c r="O33" s="266">
        <f t="shared" si="7"/>
        <v>1.9590910113940077E-3</v>
      </c>
      <c r="P33" s="267">
        <f t="shared" si="9"/>
        <v>2.3509092136728093E-2</v>
      </c>
      <c r="Q33" s="462"/>
      <c r="R33" s="266">
        <f t="shared" si="6"/>
        <v>2.4938102564102563E-2</v>
      </c>
      <c r="S33" s="462"/>
      <c r="T33" s="462"/>
      <c r="U33" s="462"/>
      <c r="V33" s="462"/>
      <c r="W33" s="462"/>
      <c r="X33" s="462"/>
      <c r="Y33" s="462"/>
      <c r="Z33" s="462"/>
      <c r="AA33" s="462"/>
      <c r="AB33" s="462"/>
      <c r="AC33" s="462"/>
      <c r="AD33" s="462"/>
      <c r="AE33" s="462"/>
      <c r="AF33" s="462"/>
      <c r="AG33" s="462"/>
      <c r="AH33" s="462"/>
      <c r="AI33" s="462"/>
      <c r="AJ33" s="462"/>
      <c r="AK33" s="462"/>
      <c r="AL33" s="462"/>
      <c r="AM33" s="462"/>
      <c r="AN33" s="462"/>
      <c r="AO33" s="462"/>
      <c r="AP33" s="462"/>
      <c r="AQ33" s="462"/>
      <c r="AR33" s="462"/>
      <c r="AS33" s="462"/>
      <c r="AT33" s="462"/>
      <c r="AU33" s="462"/>
      <c r="AV33" s="462"/>
      <c r="AW33" s="462"/>
      <c r="AX33" s="462"/>
      <c r="AY33" s="462"/>
      <c r="AZ33" s="462"/>
      <c r="BA33" s="462"/>
      <c r="BB33" s="462"/>
      <c r="BC33" s="462"/>
      <c r="BD33" s="462"/>
      <c r="BE33" s="462"/>
      <c r="BF33" s="462"/>
      <c r="BG33" s="462"/>
      <c r="BH33" s="462"/>
      <c r="BI33" s="462"/>
      <c r="BJ33" s="462"/>
      <c r="BK33" s="462"/>
    </row>
    <row r="34" spans="1:63">
      <c r="A34" s="461">
        <v>202003</v>
      </c>
      <c r="B34" s="467">
        <v>207000000</v>
      </c>
      <c r="C34" s="467">
        <v>33741000</v>
      </c>
      <c r="D34" s="466">
        <f t="shared" si="2"/>
        <v>240741000</v>
      </c>
      <c r="E34" s="472"/>
      <c r="F34" s="264">
        <v>317801.96999999997</v>
      </c>
      <c r="G34" s="264">
        <v>27446.98</v>
      </c>
      <c r="H34" s="265">
        <f t="shared" si="3"/>
        <v>345248.94999999995</v>
      </c>
      <c r="I34" s="462"/>
      <c r="J34" s="462"/>
      <c r="K34" s="266">
        <f t="shared" si="4"/>
        <v>1.5352752173913042E-3</v>
      </c>
      <c r="L34" s="267"/>
      <c r="M34" s="266">
        <f t="shared" si="5"/>
        <v>8.1346077472511187E-4</v>
      </c>
      <c r="N34" s="462"/>
      <c r="O34" s="266">
        <f t="shared" si="7"/>
        <v>1.4341094786513304E-3</v>
      </c>
      <c r="P34" s="267">
        <f t="shared" si="9"/>
        <v>1.7209313743815964E-2</v>
      </c>
      <c r="Q34" s="462"/>
      <c r="R34" s="266">
        <f t="shared" si="6"/>
        <v>1.8423302608695652E-2</v>
      </c>
      <c r="S34" s="462"/>
      <c r="T34" s="462"/>
      <c r="U34" s="462"/>
      <c r="V34" s="462"/>
      <c r="W34" s="462"/>
      <c r="X34" s="462"/>
      <c r="Y34" s="462"/>
      <c r="Z34" s="462"/>
      <c r="AA34" s="462"/>
      <c r="AB34" s="462"/>
      <c r="AC34" s="462"/>
      <c r="AD34" s="462"/>
      <c r="AE34" s="462"/>
      <c r="AF34" s="462"/>
      <c r="AG34" s="462"/>
      <c r="AH34" s="462"/>
      <c r="AI34" s="462"/>
      <c r="AJ34" s="462"/>
      <c r="AK34" s="462"/>
      <c r="AL34" s="462"/>
      <c r="AM34" s="462"/>
      <c r="AN34" s="462"/>
      <c r="AO34" s="462"/>
      <c r="AP34" s="462"/>
      <c r="AQ34" s="462"/>
      <c r="AR34" s="462"/>
      <c r="AS34" s="462"/>
      <c r="AT34" s="462"/>
      <c r="AU34" s="462"/>
      <c r="AV34" s="462"/>
      <c r="AW34" s="462"/>
      <c r="AX34" s="462"/>
      <c r="AY34" s="462"/>
      <c r="AZ34" s="462"/>
      <c r="BA34" s="462"/>
      <c r="BB34" s="462"/>
      <c r="BC34" s="462"/>
      <c r="BD34" s="462"/>
      <c r="BE34" s="462"/>
      <c r="BF34" s="462"/>
      <c r="BG34" s="462"/>
      <c r="BH34" s="462"/>
      <c r="BI34" s="462"/>
      <c r="BJ34" s="462"/>
      <c r="BK34" s="462"/>
    </row>
    <row r="35" spans="1:63">
      <c r="A35" s="461">
        <v>202004</v>
      </c>
      <c r="B35" s="467">
        <v>212000000</v>
      </c>
      <c r="C35" s="467">
        <v>27750000</v>
      </c>
      <c r="D35" s="466">
        <f t="shared" si="2"/>
        <v>239750000</v>
      </c>
      <c r="E35" s="472"/>
      <c r="F35" s="264">
        <v>267650.28000000003</v>
      </c>
      <c r="G35" s="264">
        <f>1666.8+22486.78</f>
        <v>24153.579999999998</v>
      </c>
      <c r="H35" s="265">
        <f t="shared" si="3"/>
        <v>291803.86000000004</v>
      </c>
      <c r="I35" s="462"/>
      <c r="J35" s="462"/>
      <c r="K35" s="266">
        <f t="shared" si="4"/>
        <v>1.2625013207547171E-3</v>
      </c>
      <c r="L35" s="267"/>
      <c r="M35" s="266">
        <f t="shared" si="5"/>
        <v>8.7039927927927917E-4</v>
      </c>
      <c r="N35" s="462"/>
      <c r="O35" s="266">
        <f t="shared" si="7"/>
        <v>1.2171172471324297E-3</v>
      </c>
      <c r="P35" s="267">
        <f t="shared" si="9"/>
        <v>1.4605406965589157E-2</v>
      </c>
      <c r="Q35" s="462"/>
      <c r="R35" s="266">
        <f t="shared" si="6"/>
        <v>1.5150015849056606E-2</v>
      </c>
      <c r="S35" s="462"/>
      <c r="T35" s="462"/>
      <c r="U35" s="462"/>
      <c r="V35" s="462"/>
      <c r="W35" s="462"/>
      <c r="X35" s="462"/>
      <c r="Y35" s="462"/>
      <c r="Z35" s="462"/>
      <c r="AA35" s="462"/>
      <c r="AB35" s="462"/>
      <c r="AC35" s="462"/>
      <c r="AD35" s="462"/>
      <c r="AE35" s="462"/>
      <c r="AF35" s="462"/>
      <c r="AG35" s="462"/>
      <c r="AH35" s="462"/>
      <c r="AI35" s="462"/>
      <c r="AJ35" s="462"/>
      <c r="AK35" s="462"/>
      <c r="AL35" s="462"/>
      <c r="AM35" s="462"/>
      <c r="AN35" s="462"/>
      <c r="AO35" s="462"/>
      <c r="AP35" s="462"/>
      <c r="AQ35" s="462"/>
      <c r="AR35" s="462"/>
      <c r="AS35" s="462"/>
      <c r="AT35" s="462"/>
      <c r="AU35" s="462"/>
      <c r="AV35" s="462"/>
      <c r="AW35" s="462"/>
      <c r="AX35" s="462"/>
      <c r="AY35" s="462"/>
      <c r="AZ35" s="462"/>
      <c r="BA35" s="462"/>
      <c r="BB35" s="462"/>
      <c r="BC35" s="462"/>
      <c r="BD35" s="462"/>
      <c r="BE35" s="462"/>
      <c r="BF35" s="462"/>
      <c r="BG35" s="462"/>
      <c r="BH35" s="462"/>
      <c r="BI35" s="462"/>
      <c r="BJ35" s="462"/>
      <c r="BK35" s="462"/>
    </row>
    <row r="36" spans="1:63">
      <c r="A36" s="461">
        <v>202005</v>
      </c>
      <c r="B36" s="467">
        <v>239000000</v>
      </c>
      <c r="C36" s="467">
        <v>30899000</v>
      </c>
      <c r="D36" s="466">
        <f t="shared" si="2"/>
        <v>269899000</v>
      </c>
      <c r="E36" s="472"/>
      <c r="F36" s="264">
        <v>272476.3</v>
      </c>
      <c r="G36" s="264">
        <f>4346.46+21284.82</f>
        <v>25631.279999999999</v>
      </c>
      <c r="H36" s="265">
        <f t="shared" si="3"/>
        <v>298107.57999999996</v>
      </c>
      <c r="I36" s="462"/>
      <c r="J36" s="462"/>
      <c r="K36" s="266">
        <f t="shared" si="4"/>
        <v>1.14006820083682E-3</v>
      </c>
      <c r="L36" s="267"/>
      <c r="M36" s="266">
        <f t="shared" si="5"/>
        <v>8.295181073821159E-4</v>
      </c>
      <c r="N36" s="462"/>
      <c r="O36" s="266">
        <f t="shared" si="7"/>
        <v>1.1045153186932889E-3</v>
      </c>
      <c r="P36" s="267">
        <f t="shared" si="9"/>
        <v>1.3254183824319466E-2</v>
      </c>
      <c r="Q36" s="462"/>
      <c r="R36" s="266">
        <f t="shared" si="6"/>
        <v>1.368081841004184E-2</v>
      </c>
      <c r="S36" s="462"/>
      <c r="T36" s="462"/>
      <c r="U36" s="462"/>
      <c r="V36" s="462"/>
      <c r="W36" s="462"/>
      <c r="X36" s="462"/>
      <c r="Y36" s="462"/>
      <c r="Z36" s="462"/>
      <c r="AA36" s="462"/>
      <c r="AB36" s="462"/>
      <c r="AC36" s="462"/>
      <c r="AD36" s="462"/>
      <c r="AE36" s="462"/>
      <c r="AF36" s="462"/>
      <c r="AG36" s="462"/>
      <c r="AH36" s="462"/>
      <c r="AI36" s="462"/>
      <c r="AJ36" s="462"/>
      <c r="AK36" s="462"/>
      <c r="AL36" s="462"/>
      <c r="AM36" s="462"/>
      <c r="AN36" s="462"/>
      <c r="AO36" s="462"/>
      <c r="AP36" s="462"/>
      <c r="AQ36" s="462"/>
      <c r="AR36" s="462"/>
      <c r="AS36" s="462"/>
      <c r="AT36" s="462"/>
      <c r="AU36" s="462"/>
      <c r="AV36" s="462"/>
      <c r="AW36" s="462"/>
      <c r="AX36" s="462"/>
      <c r="AY36" s="462"/>
      <c r="AZ36" s="462"/>
      <c r="BA36" s="462"/>
      <c r="BB36" s="462"/>
      <c r="BC36" s="462"/>
      <c r="BD36" s="462"/>
      <c r="BE36" s="462"/>
      <c r="BF36" s="462"/>
      <c r="BG36" s="462"/>
      <c r="BH36" s="462"/>
      <c r="BI36" s="462"/>
      <c r="BJ36" s="462"/>
      <c r="BK36" s="462"/>
    </row>
    <row r="37" spans="1:63">
      <c r="A37" s="461">
        <v>202006</v>
      </c>
      <c r="B37" s="467">
        <v>256000000</v>
      </c>
      <c r="C37" s="467">
        <v>31001000</v>
      </c>
      <c r="D37" s="466">
        <f t="shared" si="2"/>
        <v>287001000</v>
      </c>
      <c r="E37" s="472"/>
      <c r="F37" s="264">
        <v>278814.53999999998</v>
      </c>
      <c r="G37" s="264">
        <v>20146.47</v>
      </c>
      <c r="H37" s="265">
        <f t="shared" si="3"/>
        <v>298961.01</v>
      </c>
      <c r="I37" s="462"/>
      <c r="J37" s="462"/>
      <c r="K37" s="266">
        <f t="shared" si="4"/>
        <v>1.089119296875E-3</v>
      </c>
      <c r="L37" s="267"/>
      <c r="M37" s="266">
        <f t="shared" si="5"/>
        <v>6.4986516563981806E-4</v>
      </c>
      <c r="N37" s="462"/>
      <c r="O37" s="266">
        <f t="shared" si="7"/>
        <v>1.0416723635109286E-3</v>
      </c>
      <c r="P37" s="267">
        <f t="shared" si="9"/>
        <v>1.2500068362131144E-2</v>
      </c>
      <c r="Q37" s="462"/>
      <c r="R37" s="266">
        <f t="shared" si="6"/>
        <v>1.3069431562500001E-2</v>
      </c>
      <c r="S37" s="462"/>
      <c r="T37" s="462"/>
      <c r="U37" s="462"/>
      <c r="V37" s="462"/>
      <c r="W37" s="462"/>
      <c r="X37" s="462"/>
      <c r="Y37" s="462"/>
      <c r="Z37" s="462"/>
      <c r="AA37" s="462"/>
      <c r="AB37" s="462"/>
      <c r="AC37" s="462"/>
      <c r="AD37" s="462"/>
      <c r="AE37" s="462"/>
      <c r="AF37" s="462"/>
      <c r="AG37" s="462"/>
      <c r="AH37" s="462"/>
      <c r="AI37" s="462"/>
      <c r="AJ37" s="462"/>
      <c r="AK37" s="462"/>
      <c r="AL37" s="462"/>
      <c r="AM37" s="462"/>
      <c r="AN37" s="462"/>
      <c r="AO37" s="462"/>
      <c r="AP37" s="462"/>
      <c r="AQ37" s="462"/>
      <c r="AR37" s="462"/>
      <c r="AS37" s="462"/>
      <c r="AT37" s="462"/>
      <c r="AU37" s="462"/>
      <c r="AV37" s="462"/>
      <c r="AW37" s="462"/>
      <c r="AX37" s="462"/>
      <c r="AY37" s="462"/>
      <c r="AZ37" s="462"/>
      <c r="BA37" s="462"/>
      <c r="BB37" s="462"/>
      <c r="BC37" s="462"/>
      <c r="BD37" s="462"/>
      <c r="BE37" s="462"/>
      <c r="BF37" s="462"/>
      <c r="BG37" s="462"/>
      <c r="BH37" s="462"/>
      <c r="BI37" s="462"/>
      <c r="BJ37" s="462"/>
      <c r="BK37" s="462"/>
    </row>
    <row r="38" spans="1:63">
      <c r="A38" s="461">
        <v>202007</v>
      </c>
      <c r="B38" s="467">
        <v>278000000</v>
      </c>
      <c r="C38" s="467">
        <v>22055000</v>
      </c>
      <c r="D38" s="466">
        <f t="shared" si="2"/>
        <v>300055000</v>
      </c>
      <c r="E38" s="472"/>
      <c r="F38" s="264">
        <v>292142.90999999997</v>
      </c>
      <c r="G38" s="264">
        <f>417.71+18801.64</f>
        <v>19219.349999999999</v>
      </c>
      <c r="H38" s="265">
        <f t="shared" si="3"/>
        <v>311362.25999999995</v>
      </c>
      <c r="I38" s="462"/>
      <c r="J38" s="462"/>
      <c r="K38" s="266">
        <f t="shared" si="4"/>
        <v>1.0508737769784173E-3</v>
      </c>
      <c r="L38" s="267"/>
      <c r="M38" s="266">
        <f t="shared" si="5"/>
        <v>8.7142824756291086E-4</v>
      </c>
      <c r="N38" s="462"/>
      <c r="O38" s="266">
        <f t="shared" si="7"/>
        <v>1.0376839579410439E-3</v>
      </c>
      <c r="P38" s="267">
        <f t="shared" si="9"/>
        <v>1.2452207495292527E-2</v>
      </c>
      <c r="Q38" s="462"/>
      <c r="R38" s="266">
        <f t="shared" si="6"/>
        <v>1.2610485323741007E-2</v>
      </c>
      <c r="S38" s="462"/>
      <c r="T38" s="462"/>
      <c r="U38" s="462"/>
      <c r="V38" s="462"/>
      <c r="W38" s="462"/>
      <c r="X38" s="462"/>
      <c r="Y38" s="462"/>
      <c r="Z38" s="462"/>
      <c r="AA38" s="462"/>
      <c r="AB38" s="462"/>
      <c r="AC38" s="462"/>
      <c r="AD38" s="462"/>
      <c r="AE38" s="462"/>
      <c r="AF38" s="462"/>
      <c r="AG38" s="462"/>
      <c r="AH38" s="462"/>
      <c r="AI38" s="462"/>
      <c r="AJ38" s="462"/>
      <c r="AK38" s="462"/>
      <c r="AL38" s="462"/>
      <c r="AM38" s="462"/>
      <c r="AN38" s="462"/>
      <c r="AO38" s="462"/>
      <c r="AP38" s="462"/>
      <c r="AQ38" s="462"/>
      <c r="AR38" s="462"/>
      <c r="AS38" s="462"/>
      <c r="AT38" s="462"/>
      <c r="AU38" s="462"/>
      <c r="AV38" s="462"/>
      <c r="AW38" s="462"/>
      <c r="AX38" s="462"/>
      <c r="AY38" s="462"/>
      <c r="AZ38" s="462"/>
      <c r="BA38" s="462"/>
      <c r="BB38" s="462"/>
      <c r="BC38" s="462"/>
      <c r="BD38" s="462"/>
      <c r="BE38" s="462"/>
      <c r="BF38" s="462"/>
      <c r="BG38" s="462"/>
      <c r="BH38" s="462"/>
      <c r="BI38" s="462"/>
      <c r="BJ38" s="462"/>
      <c r="BK38" s="462"/>
    </row>
    <row r="39" spans="1:63">
      <c r="A39" s="461">
        <v>202008</v>
      </c>
      <c r="B39" s="467">
        <v>254000000</v>
      </c>
      <c r="C39" s="467">
        <v>69545000</v>
      </c>
      <c r="D39" s="466">
        <f t="shared" si="2"/>
        <v>323545000</v>
      </c>
      <c r="E39" s="472"/>
      <c r="F39" s="264">
        <v>313122.15999999997</v>
      </c>
      <c r="G39" s="264">
        <f>417.71+42566.82</f>
        <v>42984.53</v>
      </c>
      <c r="H39" s="265">
        <f t="shared" si="3"/>
        <v>356106.68999999994</v>
      </c>
      <c r="I39" s="462"/>
      <c r="J39" s="462"/>
      <c r="K39" s="266">
        <f t="shared" si="4"/>
        <v>1.2327644094488187E-3</v>
      </c>
      <c r="L39" s="267"/>
      <c r="M39" s="266">
        <f t="shared" si="5"/>
        <v>6.1808224890358757E-4</v>
      </c>
      <c r="N39" s="462"/>
      <c r="O39" s="266">
        <f t="shared" si="7"/>
        <v>1.1006403746001328E-3</v>
      </c>
      <c r="P39" s="267">
        <f t="shared" si="9"/>
        <v>1.3207684495201592E-2</v>
      </c>
      <c r="Q39" s="462"/>
      <c r="R39" s="266">
        <f t="shared" si="6"/>
        <v>1.4793172913385826E-2</v>
      </c>
      <c r="S39" s="462"/>
      <c r="T39" s="462"/>
      <c r="U39" s="462"/>
      <c r="V39" s="462"/>
      <c r="W39" s="462"/>
      <c r="X39" s="462"/>
      <c r="Y39" s="462"/>
      <c r="Z39" s="462"/>
      <c r="AA39" s="462"/>
      <c r="AB39" s="462"/>
      <c r="AC39" s="462"/>
      <c r="AD39" s="462"/>
      <c r="AE39" s="462"/>
      <c r="AF39" s="462"/>
      <c r="AG39" s="462"/>
      <c r="AH39" s="462"/>
      <c r="AI39" s="462"/>
      <c r="AJ39" s="462"/>
      <c r="AK39" s="462"/>
      <c r="AL39" s="462"/>
      <c r="AM39" s="462"/>
      <c r="AN39" s="462"/>
      <c r="AO39" s="462"/>
      <c r="AP39" s="462"/>
      <c r="AQ39" s="462"/>
      <c r="AR39" s="462"/>
      <c r="AS39" s="462"/>
      <c r="AT39" s="462"/>
      <c r="AU39" s="462"/>
      <c r="AV39" s="462"/>
      <c r="AW39" s="462"/>
      <c r="AX39" s="462"/>
      <c r="AY39" s="462"/>
      <c r="AZ39" s="462"/>
      <c r="BA39" s="462"/>
      <c r="BB39" s="462"/>
      <c r="BC39" s="462"/>
      <c r="BD39" s="462"/>
      <c r="BE39" s="462"/>
      <c r="BF39" s="462"/>
      <c r="BG39" s="462"/>
      <c r="BH39" s="462"/>
      <c r="BI39" s="462"/>
      <c r="BJ39" s="462"/>
      <c r="BK39" s="462"/>
    </row>
    <row r="40" spans="1:63">
      <c r="A40" s="461">
        <v>202009</v>
      </c>
      <c r="B40" s="467">
        <v>61000000</v>
      </c>
      <c r="C40" s="467">
        <v>73519000</v>
      </c>
      <c r="D40" s="466">
        <f t="shared" si="2"/>
        <v>134519000</v>
      </c>
      <c r="E40" s="472"/>
      <c r="F40" s="264">
        <v>195521.58</v>
      </c>
      <c r="G40" s="264">
        <v>45384.19</v>
      </c>
      <c r="H40" s="265">
        <f t="shared" si="3"/>
        <v>240905.77</v>
      </c>
      <c r="I40" s="462"/>
      <c r="J40" s="462"/>
      <c r="K40" s="266">
        <f t="shared" si="4"/>
        <v>3.2052718032786883E-3</v>
      </c>
      <c r="L40" s="267"/>
      <c r="M40" s="266">
        <f t="shared" si="5"/>
        <v>6.1731239543519366E-4</v>
      </c>
      <c r="N40" s="462"/>
      <c r="O40" s="266">
        <f t="shared" si="7"/>
        <v>1.7908679814747359E-3</v>
      </c>
      <c r="P40" s="267">
        <f t="shared" si="9"/>
        <v>2.1490415777696829E-2</v>
      </c>
      <c r="Q40" s="462"/>
      <c r="R40" s="266">
        <f t="shared" si="6"/>
        <v>3.8463261639344257E-2</v>
      </c>
      <c r="S40" s="462"/>
      <c r="T40" s="462"/>
      <c r="U40" s="462"/>
      <c r="V40" s="462"/>
      <c r="W40" s="462"/>
      <c r="X40" s="462"/>
      <c r="Y40" s="462"/>
      <c r="Z40" s="462"/>
      <c r="AA40" s="462"/>
      <c r="AB40" s="462"/>
      <c r="AC40" s="462"/>
      <c r="AD40" s="462"/>
      <c r="AE40" s="462"/>
      <c r="AF40" s="462"/>
      <c r="AG40" s="462"/>
      <c r="AH40" s="462"/>
      <c r="AI40" s="462"/>
      <c r="AJ40" s="462"/>
      <c r="AK40" s="462"/>
      <c r="AL40" s="462"/>
      <c r="AM40" s="462"/>
      <c r="AN40" s="462"/>
      <c r="AO40" s="462"/>
      <c r="AP40" s="462"/>
      <c r="AQ40" s="462"/>
      <c r="AR40" s="462"/>
      <c r="AS40" s="462"/>
      <c r="AT40" s="462"/>
      <c r="AU40" s="462"/>
      <c r="AV40" s="462"/>
      <c r="AW40" s="462"/>
      <c r="AX40" s="462"/>
      <c r="AY40" s="462"/>
      <c r="AZ40" s="462"/>
      <c r="BA40" s="462"/>
      <c r="BB40" s="462"/>
      <c r="BC40" s="462"/>
      <c r="BD40" s="462"/>
      <c r="BE40" s="462"/>
      <c r="BF40" s="462"/>
      <c r="BG40" s="462"/>
      <c r="BH40" s="462"/>
      <c r="BI40" s="462"/>
      <c r="BJ40" s="462"/>
      <c r="BK40" s="462"/>
    </row>
    <row r="41" spans="1:63">
      <c r="A41" s="461">
        <v>202010</v>
      </c>
      <c r="B41" s="467">
        <v>64000000</v>
      </c>
      <c r="C41" s="467">
        <v>64856000</v>
      </c>
      <c r="D41" s="466">
        <f t="shared" si="2"/>
        <v>128856000</v>
      </c>
      <c r="E41" s="472"/>
      <c r="F41" s="264">
        <v>56072.41</v>
      </c>
      <c r="G41" s="264">
        <v>42052.55</v>
      </c>
      <c r="H41" s="265">
        <f t="shared" si="3"/>
        <v>98124.96</v>
      </c>
      <c r="I41" s="462"/>
      <c r="J41" s="462"/>
      <c r="K41" s="266">
        <f t="shared" si="4"/>
        <v>8.7613140625000005E-4</v>
      </c>
      <c r="L41" s="267"/>
      <c r="M41" s="266">
        <f t="shared" si="5"/>
        <v>6.4839876033057856E-4</v>
      </c>
      <c r="N41" s="462"/>
      <c r="O41" s="266">
        <f t="shared" si="7"/>
        <v>7.6150866083069479E-4</v>
      </c>
      <c r="P41" s="267">
        <f t="shared" si="9"/>
        <v>9.1381039299683366E-3</v>
      </c>
      <c r="Q41" s="462"/>
      <c r="R41" s="266">
        <f t="shared" si="6"/>
        <v>1.0513576875E-2</v>
      </c>
      <c r="S41" s="462"/>
      <c r="T41" s="462"/>
      <c r="U41" s="462"/>
      <c r="V41" s="462"/>
      <c r="W41" s="462"/>
      <c r="X41" s="462"/>
      <c r="Y41" s="462"/>
      <c r="Z41" s="462"/>
      <c r="AA41" s="462"/>
      <c r="AB41" s="462"/>
      <c r="AC41" s="462"/>
      <c r="AD41" s="462"/>
      <c r="AE41" s="462"/>
      <c r="AF41" s="462"/>
      <c r="AG41" s="462"/>
      <c r="AH41" s="462"/>
      <c r="AI41" s="462"/>
      <c r="AJ41" s="462"/>
      <c r="AK41" s="462"/>
      <c r="AL41" s="462"/>
      <c r="AM41" s="462"/>
      <c r="AN41" s="462"/>
      <c r="AO41" s="462"/>
      <c r="AP41" s="462"/>
      <c r="AQ41" s="462"/>
      <c r="AR41" s="462"/>
      <c r="AS41" s="462"/>
      <c r="AT41" s="462"/>
      <c r="AU41" s="462"/>
      <c r="AV41" s="462"/>
      <c r="AW41" s="462"/>
      <c r="AX41" s="462"/>
      <c r="AY41" s="462"/>
      <c r="AZ41" s="462"/>
      <c r="BA41" s="462"/>
      <c r="BB41" s="462"/>
      <c r="BC41" s="462"/>
      <c r="BD41" s="462"/>
      <c r="BE41" s="462"/>
      <c r="BF41" s="462"/>
      <c r="BG41" s="462"/>
      <c r="BH41" s="462"/>
      <c r="BI41" s="462"/>
      <c r="BJ41" s="462"/>
      <c r="BK41" s="462"/>
    </row>
    <row r="42" spans="1:63">
      <c r="A42" s="461">
        <v>202011</v>
      </c>
      <c r="B42" s="467">
        <v>89000000</v>
      </c>
      <c r="C42" s="467">
        <v>65001000</v>
      </c>
      <c r="D42" s="466">
        <f t="shared" si="2"/>
        <v>154001000</v>
      </c>
      <c r="E42" s="472"/>
      <c r="F42" s="264">
        <v>87991.29</v>
      </c>
      <c r="G42" s="264">
        <f>114.76+38355.84</f>
        <v>38470.6</v>
      </c>
      <c r="H42" s="265">
        <f t="shared" si="3"/>
        <v>126461.88999999998</v>
      </c>
      <c r="I42" s="462"/>
      <c r="J42" s="462"/>
      <c r="K42" s="266">
        <f t="shared" si="4"/>
        <v>9.8866617977528084E-4</v>
      </c>
      <c r="L42" s="267"/>
      <c r="M42" s="266">
        <f t="shared" si="5"/>
        <v>5.9184627928801094E-4</v>
      </c>
      <c r="N42" s="462"/>
      <c r="O42" s="266">
        <f t="shared" si="7"/>
        <v>8.2117577158589874E-4</v>
      </c>
      <c r="P42" s="267">
        <f t="shared" si="9"/>
        <v>9.8541092590307845E-3</v>
      </c>
      <c r="Q42" s="462"/>
      <c r="R42" s="266">
        <f t="shared" si="6"/>
        <v>1.1863994157303371E-2</v>
      </c>
      <c r="S42" s="462"/>
      <c r="T42" s="462"/>
      <c r="U42" s="462"/>
      <c r="V42" s="462"/>
      <c r="W42" s="462"/>
      <c r="X42" s="462"/>
      <c r="Y42" s="462"/>
      <c r="Z42" s="462"/>
      <c r="AA42" s="462"/>
      <c r="AB42" s="462"/>
      <c r="AC42" s="462"/>
      <c r="AD42" s="462"/>
      <c r="AE42" s="462"/>
      <c r="AF42" s="462"/>
      <c r="AG42" s="462"/>
      <c r="AH42" s="462"/>
      <c r="AI42" s="462"/>
      <c r="AJ42" s="462"/>
      <c r="AK42" s="462"/>
      <c r="AL42" s="462"/>
      <c r="AM42" s="462"/>
      <c r="AN42" s="462"/>
      <c r="AO42" s="462"/>
      <c r="AP42" s="462"/>
      <c r="AQ42" s="462"/>
      <c r="AR42" s="462"/>
      <c r="AS42" s="462"/>
      <c r="AT42" s="462"/>
      <c r="AU42" s="462"/>
      <c r="AV42" s="462"/>
      <c r="AW42" s="462"/>
      <c r="AX42" s="462"/>
      <c r="AY42" s="462"/>
      <c r="AZ42" s="462"/>
      <c r="BA42" s="462"/>
      <c r="BB42" s="462"/>
      <c r="BC42" s="462"/>
      <c r="BD42" s="462"/>
      <c r="BE42" s="462"/>
      <c r="BF42" s="462"/>
      <c r="BG42" s="462"/>
      <c r="BH42" s="462"/>
      <c r="BI42" s="462"/>
      <c r="BJ42" s="462"/>
      <c r="BK42" s="462"/>
    </row>
    <row r="43" spans="1:63">
      <c r="A43" s="461">
        <v>202012</v>
      </c>
      <c r="B43" s="467">
        <v>121000000</v>
      </c>
      <c r="C43" s="467">
        <v>71201000</v>
      </c>
      <c r="D43" s="466">
        <f t="shared" si="2"/>
        <v>192201000</v>
      </c>
      <c r="E43" s="472"/>
      <c r="F43" s="264">
        <v>131700.82999999999</v>
      </c>
      <c r="G43" s="264">
        <v>47671.39</v>
      </c>
      <c r="H43" s="265">
        <f t="shared" si="3"/>
        <v>179372.21999999997</v>
      </c>
      <c r="I43" s="462"/>
      <c r="J43" s="462"/>
      <c r="K43" s="266">
        <f t="shared" si="4"/>
        <v>1.0884366115702479E-3</v>
      </c>
      <c r="L43" s="267"/>
      <c r="M43" s="266">
        <f t="shared" si="5"/>
        <v>6.6953259083439836E-4</v>
      </c>
      <c r="N43" s="462"/>
      <c r="O43" s="266">
        <f t="shared" si="7"/>
        <v>9.3325331293801783E-4</v>
      </c>
      <c r="P43" s="267">
        <f t="shared" si="9"/>
        <v>1.1199039755256214E-2</v>
      </c>
      <c r="Q43" s="462"/>
      <c r="R43" s="266">
        <f t="shared" si="6"/>
        <v>1.3061239338842975E-2</v>
      </c>
      <c r="S43" s="462"/>
      <c r="T43" s="462"/>
      <c r="U43" s="462"/>
      <c r="V43" s="462"/>
      <c r="W43" s="462"/>
      <c r="X43" s="462"/>
      <c r="Y43" s="462"/>
      <c r="Z43" s="462"/>
      <c r="AA43" s="462"/>
      <c r="AB43" s="462"/>
      <c r="AC43" s="462"/>
      <c r="AD43" s="462"/>
      <c r="AE43" s="462"/>
      <c r="AF43" s="462"/>
      <c r="AG43" s="462"/>
      <c r="AH43" s="462"/>
      <c r="AI43" s="462"/>
      <c r="AJ43" s="462"/>
      <c r="AK43" s="462"/>
      <c r="AL43" s="462"/>
      <c r="AM43" s="462"/>
      <c r="AN43" s="462"/>
      <c r="AO43" s="462"/>
      <c r="AP43" s="462"/>
      <c r="AQ43" s="462"/>
      <c r="AR43" s="462"/>
      <c r="AS43" s="462"/>
      <c r="AT43" s="462"/>
      <c r="AU43" s="462"/>
      <c r="AV43" s="462"/>
      <c r="AW43" s="462"/>
      <c r="AX43" s="462"/>
      <c r="AY43" s="462"/>
      <c r="AZ43" s="462"/>
      <c r="BA43" s="462"/>
      <c r="BB43" s="462"/>
      <c r="BC43" s="462"/>
      <c r="BD43" s="462"/>
      <c r="BE43" s="462"/>
      <c r="BF43" s="462"/>
      <c r="BG43" s="462"/>
      <c r="BH43" s="462"/>
      <c r="BI43" s="462"/>
      <c r="BJ43" s="462"/>
      <c r="BK43" s="462"/>
    </row>
    <row r="44" spans="1:63">
      <c r="A44" s="461">
        <v>202101</v>
      </c>
      <c r="B44" s="467">
        <v>155000000</v>
      </c>
      <c r="C44" s="467">
        <v>63853000</v>
      </c>
      <c r="D44" s="466">
        <f t="shared" si="2"/>
        <v>218853000</v>
      </c>
      <c r="E44" s="472"/>
      <c r="F44" s="264">
        <v>149267.01999999999</v>
      </c>
      <c r="G44" s="264">
        <f>182.16+44273.96</f>
        <v>44456.12</v>
      </c>
      <c r="H44" s="265">
        <f t="shared" si="3"/>
        <v>193723.13999999998</v>
      </c>
      <c r="I44" s="462"/>
      <c r="J44" s="462"/>
      <c r="K44" s="266">
        <f t="shared" si="4"/>
        <v>9.6301303225806447E-4</v>
      </c>
      <c r="L44" s="267"/>
      <c r="M44" s="266">
        <f t="shared" si="5"/>
        <v>6.9622601913770692E-4</v>
      </c>
      <c r="N44" s="462"/>
      <c r="O44" s="266">
        <f t="shared" si="7"/>
        <v>8.8517470630971467E-4</v>
      </c>
      <c r="P44" s="267">
        <f t="shared" si="9"/>
        <v>1.0622096475716577E-2</v>
      </c>
      <c r="Q44" s="462"/>
      <c r="R44" s="266">
        <f t="shared" si="6"/>
        <v>1.1556156387096773E-2</v>
      </c>
      <c r="S44" s="462"/>
      <c r="T44" s="462"/>
      <c r="U44" s="462"/>
      <c r="V44" s="462"/>
      <c r="W44" s="462"/>
      <c r="X44" s="462"/>
      <c r="Y44" s="462"/>
      <c r="Z44" s="462"/>
      <c r="AA44" s="462"/>
      <c r="AB44" s="462"/>
      <c r="AC44" s="462"/>
      <c r="AD44" s="462"/>
      <c r="AE44" s="462"/>
      <c r="AF44" s="462"/>
      <c r="AG44" s="462"/>
      <c r="AH44" s="462"/>
      <c r="AI44" s="462"/>
      <c r="AJ44" s="462"/>
      <c r="AK44" s="462"/>
      <c r="AL44" s="462"/>
      <c r="AM44" s="462"/>
      <c r="AN44" s="462"/>
      <c r="AO44" s="462"/>
      <c r="AP44" s="462"/>
      <c r="AQ44" s="462"/>
      <c r="AR44" s="462"/>
      <c r="AS44" s="462"/>
      <c r="AT44" s="462"/>
      <c r="AU44" s="462"/>
      <c r="AV44" s="462"/>
      <c r="AW44" s="462"/>
      <c r="AX44" s="462"/>
      <c r="AY44" s="462"/>
      <c r="AZ44" s="462"/>
      <c r="BA44" s="462"/>
      <c r="BB44" s="462"/>
      <c r="BC44" s="462"/>
      <c r="BD44" s="462"/>
      <c r="BE44" s="462"/>
      <c r="BF44" s="462"/>
      <c r="BG44" s="462"/>
      <c r="BH44" s="462"/>
      <c r="BI44" s="462"/>
      <c r="BJ44" s="462"/>
      <c r="BK44" s="462"/>
    </row>
    <row r="45" spans="1:63">
      <c r="A45" s="461">
        <v>202102</v>
      </c>
      <c r="B45" s="467">
        <v>173000000</v>
      </c>
      <c r="C45" s="467">
        <v>66456000</v>
      </c>
      <c r="D45" s="466">
        <f t="shared" si="2"/>
        <v>239456000</v>
      </c>
      <c r="E45" s="472"/>
      <c r="F45" s="264">
        <v>168928.26</v>
      </c>
      <c r="G45" s="264">
        <f>1846.04+35951.57</f>
        <v>37797.61</v>
      </c>
      <c r="H45" s="265">
        <f t="shared" si="3"/>
        <v>206725.87</v>
      </c>
      <c r="I45" s="462"/>
      <c r="J45" s="462"/>
      <c r="K45" s="266">
        <f t="shared" si="4"/>
        <v>9.7646393063583825E-4</v>
      </c>
      <c r="L45" s="267"/>
      <c r="M45" s="266">
        <f t="shared" si="5"/>
        <v>5.6876143613819672E-4</v>
      </c>
      <c r="N45" s="462"/>
      <c r="O45" s="266">
        <f t="shared" si="7"/>
        <v>8.6331463817987441E-4</v>
      </c>
      <c r="P45" s="267">
        <f t="shared" si="9"/>
        <v>1.0359775658158493E-2</v>
      </c>
      <c r="Q45" s="462"/>
      <c r="R45" s="266">
        <f t="shared" si="6"/>
        <v>1.1717567167630059E-2</v>
      </c>
      <c r="S45" s="462"/>
      <c r="T45" s="462"/>
      <c r="U45" s="462"/>
      <c r="V45" s="462"/>
      <c r="W45" s="462"/>
      <c r="X45" s="462"/>
      <c r="Y45" s="462"/>
      <c r="Z45" s="462"/>
      <c r="AA45" s="462"/>
      <c r="AB45" s="462"/>
      <c r="AC45" s="462"/>
      <c r="AD45" s="462"/>
      <c r="AE45" s="462"/>
      <c r="AF45" s="462"/>
      <c r="AG45" s="462"/>
      <c r="AH45" s="462"/>
      <c r="AI45" s="462"/>
      <c r="AJ45" s="462"/>
      <c r="AK45" s="462"/>
      <c r="AL45" s="462"/>
      <c r="AM45" s="462"/>
      <c r="AN45" s="462"/>
      <c r="AO45" s="462"/>
      <c r="AP45" s="462"/>
      <c r="AQ45" s="462"/>
      <c r="AR45" s="462"/>
      <c r="AS45" s="462"/>
      <c r="AT45" s="462"/>
      <c r="AU45" s="462"/>
      <c r="AV45" s="462"/>
      <c r="AW45" s="462"/>
      <c r="AX45" s="462"/>
      <c r="AY45" s="462"/>
      <c r="AZ45" s="462"/>
      <c r="BA45" s="462"/>
      <c r="BB45" s="462"/>
      <c r="BC45" s="462"/>
      <c r="BD45" s="462"/>
      <c r="BE45" s="462"/>
      <c r="BF45" s="462"/>
      <c r="BG45" s="462"/>
      <c r="BH45" s="462"/>
      <c r="BI45" s="462"/>
      <c r="BJ45" s="462"/>
      <c r="BK45" s="462"/>
    </row>
    <row r="46" spans="1:63">
      <c r="A46" s="461">
        <v>202103</v>
      </c>
      <c r="B46" s="467">
        <v>179000000</v>
      </c>
      <c r="C46" s="467">
        <v>68117000</v>
      </c>
      <c r="D46" s="466">
        <f t="shared" si="2"/>
        <v>247117000</v>
      </c>
      <c r="E46" s="472"/>
      <c r="F46" s="264">
        <v>192720.65</v>
      </c>
      <c r="G46" s="264">
        <v>42153.8</v>
      </c>
      <c r="H46" s="265">
        <f t="shared" si="3"/>
        <v>234874.45</v>
      </c>
      <c r="I46" s="462"/>
      <c r="J46" s="462"/>
      <c r="K46" s="266">
        <f t="shared" si="4"/>
        <v>1.0766516759776535E-3</v>
      </c>
      <c r="L46" s="267"/>
      <c r="M46" s="266">
        <f t="shared" si="5"/>
        <v>6.1884404774138616E-4</v>
      </c>
      <c r="N46" s="462"/>
      <c r="O46" s="266">
        <f t="shared" si="7"/>
        <v>9.5045848727525828E-4</v>
      </c>
      <c r="P46" s="267">
        <f t="shared" si="9"/>
        <v>1.1405501847303099E-2</v>
      </c>
      <c r="Q46" s="462"/>
      <c r="R46" s="266">
        <f t="shared" si="6"/>
        <v>1.2919820111731841E-2</v>
      </c>
      <c r="S46" s="462"/>
      <c r="T46" s="462"/>
      <c r="U46" s="462"/>
      <c r="V46" s="462"/>
      <c r="W46" s="462"/>
      <c r="X46" s="462"/>
      <c r="Y46" s="462"/>
      <c r="Z46" s="462"/>
      <c r="AA46" s="462"/>
      <c r="AB46" s="462"/>
      <c r="AC46" s="462"/>
      <c r="AD46" s="462"/>
      <c r="AE46" s="462"/>
      <c r="AF46" s="462"/>
      <c r="AG46" s="462"/>
      <c r="AH46" s="462"/>
      <c r="AI46" s="462"/>
      <c r="AJ46" s="462"/>
      <c r="AK46" s="462"/>
      <c r="AL46" s="462"/>
      <c r="AM46" s="462"/>
      <c r="AN46" s="462"/>
      <c r="AO46" s="462"/>
      <c r="AP46" s="462"/>
      <c r="AQ46" s="462"/>
      <c r="AR46" s="462"/>
      <c r="AS46" s="462"/>
      <c r="AT46" s="462"/>
      <c r="AU46" s="462"/>
      <c r="AV46" s="462"/>
      <c r="AW46" s="462"/>
      <c r="AX46" s="462"/>
      <c r="AY46" s="462"/>
      <c r="AZ46" s="462"/>
      <c r="BA46" s="462"/>
      <c r="BB46" s="462"/>
      <c r="BC46" s="462"/>
      <c r="BD46" s="462"/>
      <c r="BE46" s="462"/>
      <c r="BF46" s="462"/>
      <c r="BG46" s="462"/>
      <c r="BH46" s="462"/>
      <c r="BI46" s="462"/>
      <c r="BJ46" s="462"/>
      <c r="BK46" s="462"/>
    </row>
    <row r="47" spans="1:63">
      <c r="A47" s="461">
        <v>202104</v>
      </c>
      <c r="B47" s="467">
        <v>99000000</v>
      </c>
      <c r="C47" s="467">
        <v>62818000</v>
      </c>
      <c r="D47" s="466">
        <f t="shared" si="2"/>
        <v>161818000</v>
      </c>
      <c r="E47" s="472"/>
      <c r="F47" s="264">
        <v>80573.149999999994</v>
      </c>
      <c r="G47" s="264">
        <f>9652.96+36484.27</f>
        <v>46137.229999999996</v>
      </c>
      <c r="H47" s="265">
        <f t="shared" si="3"/>
        <v>126710.37999999999</v>
      </c>
      <c r="I47" s="462"/>
      <c r="J47" s="462"/>
      <c r="K47" s="266">
        <f t="shared" si="4"/>
        <v>8.1387020202020196E-4</v>
      </c>
      <c r="L47" s="267"/>
      <c r="M47" s="266">
        <f t="shared" si="5"/>
        <v>7.3445875386035848E-4</v>
      </c>
      <c r="N47" s="462"/>
      <c r="O47" s="266">
        <f t="shared" si="7"/>
        <v>7.8304255398039765E-4</v>
      </c>
      <c r="P47" s="267">
        <f t="shared" si="9"/>
        <v>9.3965106477647727E-3</v>
      </c>
      <c r="Q47" s="462"/>
      <c r="R47" s="266">
        <f t="shared" si="6"/>
        <v>9.7664424242424226E-3</v>
      </c>
      <c r="S47" s="462"/>
      <c r="T47" s="462"/>
      <c r="U47" s="462"/>
      <c r="V47" s="462"/>
      <c r="W47" s="462"/>
      <c r="X47" s="462"/>
      <c r="Y47" s="462"/>
      <c r="Z47" s="462"/>
      <c r="AA47" s="462"/>
      <c r="AB47" s="462"/>
      <c r="AC47" s="462"/>
      <c r="AD47" s="462"/>
      <c r="AE47" s="462"/>
      <c r="AF47" s="462"/>
      <c r="AG47" s="462"/>
      <c r="AH47" s="462"/>
      <c r="AI47" s="462"/>
      <c r="AJ47" s="462"/>
      <c r="AK47" s="462"/>
      <c r="AL47" s="462"/>
      <c r="AM47" s="462"/>
      <c r="AN47" s="462"/>
      <c r="AO47" s="462"/>
      <c r="AP47" s="462"/>
      <c r="AQ47" s="462"/>
      <c r="AR47" s="462"/>
      <c r="AS47" s="462"/>
      <c r="AT47" s="462"/>
      <c r="AU47" s="462"/>
      <c r="AV47" s="462"/>
      <c r="AW47" s="462"/>
      <c r="AX47" s="462"/>
      <c r="AY47" s="462"/>
      <c r="AZ47" s="462"/>
      <c r="BA47" s="462"/>
      <c r="BB47" s="462"/>
      <c r="BC47" s="462"/>
      <c r="BD47" s="462"/>
      <c r="BE47" s="462"/>
      <c r="BF47" s="462"/>
      <c r="BG47" s="462"/>
      <c r="BH47" s="462"/>
      <c r="BI47" s="462"/>
      <c r="BJ47" s="462"/>
      <c r="BK47" s="462"/>
    </row>
    <row r="48" spans="1:63">
      <c r="A48" s="461">
        <v>202105</v>
      </c>
      <c r="B48" s="467">
        <v>143000000</v>
      </c>
      <c r="C48" s="467">
        <v>65548000</v>
      </c>
      <c r="D48" s="466">
        <f t="shared" si="2"/>
        <v>208548000</v>
      </c>
      <c r="E48" s="472"/>
      <c r="F48" s="264">
        <v>127842.15</v>
      </c>
      <c r="G48" s="264">
        <f>9652.96+40954.96</f>
        <v>50607.92</v>
      </c>
      <c r="H48" s="265">
        <f t="shared" si="3"/>
        <v>178450.07</v>
      </c>
      <c r="I48" s="462"/>
      <c r="J48" s="462"/>
      <c r="K48" s="266">
        <f t="shared" si="4"/>
        <v>8.940010489510489E-4</v>
      </c>
      <c r="L48" s="267"/>
      <c r="M48" s="266">
        <f t="shared" si="5"/>
        <v>7.7207420516262884E-4</v>
      </c>
      <c r="N48" s="462"/>
      <c r="O48" s="266">
        <f t="shared" si="7"/>
        <v>8.5567864472447597E-4</v>
      </c>
      <c r="P48" s="267">
        <f t="shared" si="9"/>
        <v>1.0268143736693712E-2</v>
      </c>
      <c r="Q48" s="462"/>
      <c r="R48" s="266">
        <f t="shared" si="6"/>
        <v>1.0728012587412586E-2</v>
      </c>
      <c r="S48" s="462"/>
      <c r="T48" s="462"/>
      <c r="U48" s="462"/>
      <c r="V48" s="462"/>
      <c r="W48" s="462"/>
      <c r="X48" s="462"/>
      <c r="Y48" s="462"/>
      <c r="Z48" s="462"/>
      <c r="AA48" s="462"/>
      <c r="AB48" s="462"/>
      <c r="AC48" s="462"/>
      <c r="AD48" s="462"/>
      <c r="AE48" s="462"/>
      <c r="AF48" s="462"/>
      <c r="AG48" s="462"/>
      <c r="AH48" s="462"/>
      <c r="AI48" s="462"/>
      <c r="AJ48" s="462"/>
      <c r="AK48" s="462"/>
      <c r="AL48" s="462"/>
      <c r="AM48" s="462"/>
      <c r="AN48" s="462"/>
      <c r="AO48" s="462"/>
      <c r="AP48" s="462"/>
      <c r="AQ48" s="462"/>
      <c r="AR48" s="462"/>
      <c r="AS48" s="462"/>
      <c r="AT48" s="462"/>
      <c r="AU48" s="462"/>
      <c r="AV48" s="462"/>
      <c r="AW48" s="462"/>
      <c r="AX48" s="462"/>
      <c r="AY48" s="462"/>
      <c r="AZ48" s="462"/>
      <c r="BA48" s="462"/>
      <c r="BB48" s="462"/>
      <c r="BC48" s="462"/>
      <c r="BD48" s="462"/>
      <c r="BE48" s="462"/>
      <c r="BF48" s="462"/>
      <c r="BG48" s="462"/>
      <c r="BH48" s="462"/>
      <c r="BI48" s="462"/>
      <c r="BJ48" s="462"/>
      <c r="BK48" s="462"/>
    </row>
    <row r="49" spans="1:63">
      <c r="A49" s="461">
        <v>202106</v>
      </c>
      <c r="B49" s="469">
        <v>154000000</v>
      </c>
      <c r="C49" s="157">
        <v>66104000</v>
      </c>
      <c r="D49" s="469">
        <f t="shared" si="2"/>
        <v>220104000</v>
      </c>
      <c r="E49" s="472"/>
      <c r="F49" s="268">
        <v>150260.15</v>
      </c>
      <c r="G49" s="268">
        <v>36661.53</v>
      </c>
      <c r="H49" s="268">
        <f t="shared" si="3"/>
        <v>186921.68</v>
      </c>
      <c r="I49" s="462"/>
      <c r="J49" s="462"/>
      <c r="K49" s="266">
        <f t="shared" si="4"/>
        <v>9.7571525974025973E-4</v>
      </c>
      <c r="L49" s="266">
        <f>AVERAGE(K21:K49)</f>
        <v>1.856233983243073E-3</v>
      </c>
      <c r="M49" s="266">
        <f>+G49/C49</f>
        <v>5.5460380612368384E-4</v>
      </c>
      <c r="N49" s="462"/>
      <c r="O49" s="266">
        <f t="shared" si="7"/>
        <v>8.492425398902337E-4</v>
      </c>
      <c r="P49" s="267">
        <f t="shared" si="9"/>
        <v>1.0190910478682804E-2</v>
      </c>
      <c r="Q49" s="462"/>
      <c r="R49" s="266">
        <f t="shared" si="6"/>
        <v>1.1708583116883116E-2</v>
      </c>
      <c r="S49" s="470">
        <f>AVERAGE(R21:R49)</f>
        <v>2.2274807798916864E-2</v>
      </c>
      <c r="T49" s="462"/>
      <c r="U49" s="462"/>
      <c r="V49" s="462"/>
      <c r="W49" s="462"/>
      <c r="X49" s="462"/>
      <c r="Y49" s="462"/>
      <c r="Z49" s="462"/>
      <c r="AA49" s="462"/>
      <c r="AB49" s="462"/>
      <c r="AC49" s="462"/>
      <c r="AD49" s="462"/>
      <c r="AE49" s="462"/>
      <c r="AF49" s="462"/>
      <c r="AG49" s="462"/>
      <c r="AH49" s="462"/>
      <c r="AI49" s="462"/>
      <c r="AJ49" s="462"/>
      <c r="AK49" s="462"/>
      <c r="AL49" s="462"/>
      <c r="AM49" s="462"/>
      <c r="AN49" s="462"/>
      <c r="AO49" s="462"/>
      <c r="AP49" s="462"/>
      <c r="AQ49" s="462"/>
      <c r="AR49" s="462"/>
      <c r="AS49" s="462"/>
      <c r="AT49" s="462"/>
      <c r="AU49" s="462"/>
      <c r="AV49" s="462"/>
      <c r="AW49" s="462"/>
      <c r="AX49" s="462"/>
      <c r="AY49" s="462"/>
      <c r="AZ49" s="462"/>
      <c r="BA49" s="462"/>
      <c r="BB49" s="462"/>
      <c r="BC49" s="462"/>
      <c r="BD49" s="462"/>
      <c r="BE49" s="462"/>
      <c r="BF49" s="462"/>
      <c r="BG49" s="462"/>
      <c r="BH49" s="462"/>
      <c r="BI49" s="462"/>
      <c r="BJ49" s="462"/>
      <c r="BK49" s="462"/>
    </row>
    <row r="50" spans="1:63">
      <c r="A50" s="461"/>
      <c r="B50" s="269">
        <f>SUM(B8:B49)</f>
        <v>5017500000</v>
      </c>
      <c r="C50" s="269">
        <f>SUM(C8:C49)</f>
        <v>1790800000</v>
      </c>
      <c r="D50" s="269">
        <f>SUM(D8:D49)</f>
        <v>6808300000</v>
      </c>
      <c r="E50" s="473"/>
      <c r="F50" s="269">
        <f>SUM(F8:F49)</f>
        <v>9116767.8800000027</v>
      </c>
      <c r="G50" s="269">
        <f>SUM(G8:G49)</f>
        <v>1839861.7100000004</v>
      </c>
      <c r="H50" s="269">
        <f>SUM(H8:H49)</f>
        <v>10956629.590000002</v>
      </c>
      <c r="I50" s="462"/>
      <c r="J50" s="462"/>
      <c r="K50" s="462"/>
      <c r="L50" s="462"/>
      <c r="M50" s="462"/>
      <c r="N50" s="462"/>
      <c r="O50" s="462"/>
      <c r="P50" s="462"/>
      <c r="Q50" s="462"/>
      <c r="R50" s="462"/>
      <c r="S50" s="462"/>
      <c r="T50" s="462"/>
      <c r="U50" s="462"/>
      <c r="V50" s="462"/>
      <c r="W50" s="462"/>
      <c r="X50" s="462"/>
      <c r="Y50" s="462"/>
      <c r="Z50" s="462"/>
      <c r="AA50" s="462"/>
      <c r="AB50" s="462"/>
      <c r="AC50" s="462"/>
      <c r="AD50" s="462"/>
      <c r="AE50" s="462"/>
      <c r="AF50" s="462"/>
      <c r="AG50" s="462"/>
      <c r="AH50" s="462"/>
      <c r="AI50" s="462"/>
      <c r="AJ50" s="462"/>
      <c r="AK50" s="462"/>
      <c r="AL50" s="462"/>
      <c r="AM50" s="462"/>
      <c r="AN50" s="462"/>
      <c r="AO50" s="462"/>
      <c r="AP50" s="462"/>
      <c r="AQ50" s="462"/>
      <c r="AR50" s="462"/>
      <c r="AS50" s="462"/>
      <c r="AT50" s="462"/>
      <c r="AU50" s="462"/>
      <c r="AV50" s="462"/>
      <c r="AW50" s="462"/>
      <c r="AX50" s="462"/>
      <c r="AY50" s="462"/>
      <c r="AZ50" s="462"/>
      <c r="BA50" s="462"/>
      <c r="BB50" s="462"/>
      <c r="BC50" s="462"/>
      <c r="BD50" s="462"/>
      <c r="BE50" s="462"/>
      <c r="BF50" s="462"/>
      <c r="BG50" s="462"/>
      <c r="BH50" s="462"/>
      <c r="BI50" s="462"/>
      <c r="BJ50" s="462"/>
      <c r="BK50" s="462"/>
    </row>
    <row r="51" spans="1:63">
      <c r="A51" s="461"/>
      <c r="B51" s="265"/>
      <c r="C51" s="265"/>
      <c r="D51" s="265"/>
      <c r="E51" s="472"/>
      <c r="F51" s="462"/>
      <c r="G51" s="462"/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2"/>
      <c r="AB51" s="462"/>
      <c r="AC51" s="462"/>
      <c r="AD51" s="462"/>
      <c r="AE51" s="462"/>
      <c r="AF51" s="462"/>
      <c r="AG51" s="462"/>
      <c r="AH51" s="462"/>
      <c r="AI51" s="462"/>
      <c r="AJ51" s="462"/>
      <c r="AK51" s="462"/>
      <c r="AL51" s="462"/>
      <c r="AM51" s="462"/>
      <c r="AN51" s="462"/>
      <c r="AO51" s="462"/>
      <c r="AP51" s="462"/>
      <c r="AQ51" s="462"/>
      <c r="AR51" s="462"/>
      <c r="AS51" s="462"/>
      <c r="AT51" s="462"/>
      <c r="AU51" s="462"/>
      <c r="AV51" s="462"/>
      <c r="AW51" s="462"/>
      <c r="AX51" s="462"/>
      <c r="AY51" s="462"/>
      <c r="AZ51" s="462"/>
      <c r="BA51" s="462"/>
      <c r="BB51" s="462"/>
      <c r="BC51" s="462"/>
      <c r="BD51" s="462"/>
      <c r="BE51" s="462"/>
      <c r="BF51" s="462"/>
      <c r="BG51" s="462"/>
      <c r="BH51" s="462"/>
      <c r="BI51" s="462"/>
      <c r="BJ51" s="462"/>
      <c r="BK51" s="462"/>
    </row>
    <row r="52" spans="1:63">
      <c r="A52" s="461"/>
      <c r="B52" s="265">
        <f>AVERAGE(B20:B49)</f>
        <v>140450000</v>
      </c>
      <c r="C52" s="265"/>
      <c r="D52" s="265"/>
      <c r="E52" s="472"/>
      <c r="F52" s="462"/>
      <c r="G52" s="462"/>
      <c r="H52" s="462"/>
      <c r="I52" s="462"/>
      <c r="J52" s="462"/>
      <c r="K52" s="462"/>
      <c r="L52" s="462"/>
      <c r="M52" s="462"/>
      <c r="N52" s="462"/>
      <c r="O52" s="462"/>
      <c r="P52" s="462"/>
      <c r="Q52" s="462"/>
      <c r="R52" s="462"/>
      <c r="S52" s="462"/>
      <c r="T52" s="462"/>
      <c r="U52" s="462"/>
      <c r="V52" s="462"/>
      <c r="W52" s="462"/>
      <c r="X52" s="462"/>
      <c r="Y52" s="462"/>
      <c r="Z52" s="462"/>
      <c r="AA52" s="462"/>
      <c r="AB52" s="462"/>
      <c r="AC52" s="462"/>
      <c r="AD52" s="462"/>
      <c r="AE52" s="462"/>
      <c r="AF52" s="462"/>
      <c r="AG52" s="462"/>
      <c r="AH52" s="462"/>
      <c r="AI52" s="462"/>
      <c r="AJ52" s="462"/>
      <c r="AK52" s="462"/>
      <c r="AL52" s="462"/>
      <c r="AM52" s="462"/>
      <c r="AN52" s="462"/>
      <c r="AO52" s="462"/>
      <c r="AP52" s="462"/>
      <c r="AQ52" s="462"/>
      <c r="AR52" s="462"/>
      <c r="AS52" s="462"/>
      <c r="AT52" s="462"/>
      <c r="AU52" s="462"/>
      <c r="AV52" s="462"/>
      <c r="AW52" s="462"/>
      <c r="AX52" s="462"/>
      <c r="AY52" s="462"/>
      <c r="AZ52" s="462"/>
      <c r="BA52" s="462"/>
      <c r="BB52" s="462"/>
      <c r="BC52" s="462"/>
      <c r="BD52" s="462"/>
      <c r="BE52" s="462"/>
      <c r="BF52" s="462"/>
      <c r="BG52" s="462"/>
      <c r="BH52" s="462"/>
      <c r="BI52" s="462"/>
      <c r="BJ52" s="462"/>
      <c r="BK52" s="462"/>
    </row>
    <row r="53" spans="1:63">
      <c r="A53" s="471"/>
      <c r="B53" s="265"/>
      <c r="C53" s="265"/>
      <c r="D53" s="265"/>
      <c r="E53" s="472"/>
      <c r="F53" s="462"/>
      <c r="G53" s="462"/>
      <c r="H53" s="462"/>
      <c r="I53" s="462"/>
      <c r="J53" s="462"/>
      <c r="K53" s="462"/>
      <c r="L53" s="462"/>
      <c r="M53" s="462"/>
      <c r="N53" s="462"/>
      <c r="O53" s="462"/>
      <c r="P53" s="462"/>
      <c r="Q53" s="462"/>
      <c r="R53" s="462"/>
      <c r="S53" s="462"/>
      <c r="T53" s="462"/>
      <c r="U53" s="462"/>
      <c r="V53" s="462"/>
      <c r="W53" s="462"/>
      <c r="X53" s="462"/>
      <c r="Y53" s="462"/>
      <c r="Z53" s="462"/>
      <c r="AA53" s="462"/>
      <c r="AB53" s="462"/>
      <c r="AC53" s="462"/>
      <c r="AD53" s="462"/>
      <c r="AE53" s="462"/>
      <c r="AF53" s="462"/>
      <c r="AG53" s="462"/>
      <c r="AH53" s="462"/>
      <c r="AI53" s="462"/>
      <c r="AJ53" s="462"/>
      <c r="AK53" s="462"/>
      <c r="AL53" s="462"/>
      <c r="AM53" s="462"/>
      <c r="AN53" s="462"/>
      <c r="AO53" s="462"/>
      <c r="AP53" s="462"/>
      <c r="AQ53" s="462"/>
      <c r="AR53" s="462"/>
      <c r="AS53" s="462"/>
      <c r="AT53" s="462"/>
      <c r="AU53" s="462"/>
      <c r="AV53" s="462"/>
      <c r="AW53" s="462"/>
      <c r="AX53" s="462"/>
      <c r="AY53" s="462"/>
      <c r="AZ53" s="462"/>
      <c r="BA53" s="462"/>
      <c r="BB53" s="462"/>
      <c r="BC53" s="462"/>
      <c r="BD53" s="462"/>
      <c r="BE53" s="462"/>
      <c r="BF53" s="462"/>
      <c r="BG53" s="462"/>
      <c r="BH53" s="462"/>
      <c r="BI53" s="462"/>
      <c r="BJ53" s="462"/>
      <c r="BK53" s="462"/>
    </row>
    <row r="54" spans="1:63">
      <c r="A54" s="461"/>
      <c r="B54" s="265"/>
      <c r="C54" s="265"/>
      <c r="D54" s="265"/>
      <c r="E54" s="472"/>
      <c r="F54" s="462"/>
      <c r="G54" s="462"/>
      <c r="H54" s="462"/>
      <c r="I54" s="462"/>
      <c r="J54" s="462"/>
      <c r="K54" s="462"/>
      <c r="L54" s="462"/>
      <c r="M54" s="462"/>
      <c r="N54" s="462"/>
      <c r="O54" s="462"/>
      <c r="P54" s="462"/>
      <c r="Q54" s="462"/>
      <c r="R54" s="462"/>
      <c r="S54" s="462"/>
      <c r="T54" s="462"/>
      <c r="U54" s="462"/>
      <c r="V54" s="462"/>
      <c r="W54" s="462"/>
      <c r="X54" s="462"/>
      <c r="Y54" s="462"/>
      <c r="Z54" s="462"/>
      <c r="AA54" s="462"/>
      <c r="AB54" s="462"/>
      <c r="AC54" s="462"/>
      <c r="AD54" s="462"/>
      <c r="AE54" s="462"/>
      <c r="AF54" s="462"/>
      <c r="AG54" s="462"/>
      <c r="AH54" s="462"/>
      <c r="AI54" s="462"/>
      <c r="AJ54" s="462"/>
      <c r="AK54" s="462"/>
      <c r="AL54" s="462"/>
      <c r="AM54" s="462"/>
      <c r="AN54" s="462"/>
      <c r="AO54" s="462"/>
      <c r="AP54" s="462"/>
      <c r="AQ54" s="462"/>
      <c r="AR54" s="462"/>
      <c r="AS54" s="462"/>
      <c r="AT54" s="462"/>
      <c r="AU54" s="462"/>
      <c r="AV54" s="462"/>
      <c r="AW54" s="462"/>
      <c r="AX54" s="462"/>
      <c r="AY54" s="462"/>
      <c r="AZ54" s="462"/>
      <c r="BA54" s="462"/>
      <c r="BB54" s="462"/>
      <c r="BC54" s="462"/>
      <c r="BD54" s="462"/>
      <c r="BE54" s="462"/>
      <c r="BF54" s="462"/>
      <c r="BG54" s="462"/>
      <c r="BH54" s="462"/>
      <c r="BI54" s="462"/>
      <c r="BJ54" s="462"/>
      <c r="BK54" s="462"/>
    </row>
    <row r="55" spans="1:63">
      <c r="A55" s="461"/>
      <c r="B55" s="265"/>
      <c r="C55" s="265"/>
      <c r="D55" s="265"/>
      <c r="E55" s="472"/>
      <c r="F55" s="462"/>
      <c r="G55" s="462"/>
      <c r="H55" s="462"/>
      <c r="I55" s="462"/>
      <c r="J55" s="462"/>
      <c r="K55" s="462"/>
      <c r="L55" s="462"/>
      <c r="M55" s="462"/>
      <c r="N55" s="462"/>
      <c r="O55" s="462"/>
      <c r="P55" s="462"/>
      <c r="Q55" s="462"/>
      <c r="R55" s="462"/>
      <c r="S55" s="462"/>
      <c r="T55" s="462"/>
      <c r="U55" s="462"/>
      <c r="V55" s="462"/>
      <c r="W55" s="462"/>
      <c r="X55" s="462"/>
      <c r="Y55" s="462"/>
      <c r="Z55" s="462"/>
      <c r="AA55" s="462"/>
      <c r="AB55" s="462"/>
      <c r="AC55" s="462"/>
      <c r="AD55" s="462"/>
      <c r="AE55" s="462"/>
      <c r="AF55" s="462"/>
      <c r="AG55" s="462"/>
      <c r="AH55" s="462"/>
      <c r="AI55" s="462"/>
      <c r="AJ55" s="462"/>
      <c r="AK55" s="462"/>
      <c r="AL55" s="462"/>
      <c r="AM55" s="462"/>
      <c r="AN55" s="462"/>
      <c r="AO55" s="462"/>
      <c r="AP55" s="462"/>
      <c r="AQ55" s="462"/>
      <c r="AR55" s="462"/>
      <c r="AS55" s="462"/>
      <c r="AT55" s="462"/>
      <c r="AU55" s="462"/>
      <c r="AV55" s="462"/>
      <c r="AW55" s="462"/>
      <c r="AX55" s="462"/>
      <c r="AY55" s="462"/>
      <c r="AZ55" s="462"/>
      <c r="BA55" s="462"/>
      <c r="BB55" s="462"/>
      <c r="BC55" s="462"/>
      <c r="BD55" s="462"/>
      <c r="BE55" s="462"/>
      <c r="BF55" s="462"/>
      <c r="BG55" s="462"/>
      <c r="BH55" s="462"/>
      <c r="BI55" s="462"/>
      <c r="BJ55" s="462"/>
      <c r="BK55" s="462"/>
    </row>
    <row r="56" spans="1:63">
      <c r="A56" s="461"/>
      <c r="B56" s="265"/>
      <c r="C56" s="265"/>
      <c r="D56" s="265"/>
      <c r="E56" s="47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  <c r="AA56" s="462"/>
      <c r="AB56" s="462"/>
      <c r="AC56" s="462"/>
      <c r="AD56" s="462"/>
      <c r="AE56" s="462"/>
      <c r="AF56" s="462"/>
      <c r="AG56" s="462"/>
      <c r="AH56" s="462"/>
      <c r="AI56" s="462"/>
      <c r="AJ56" s="462"/>
      <c r="AK56" s="462"/>
      <c r="AL56" s="462"/>
      <c r="AM56" s="462"/>
      <c r="AN56" s="462"/>
      <c r="AO56" s="462"/>
      <c r="AP56" s="462"/>
      <c r="AQ56" s="462"/>
      <c r="AR56" s="462"/>
      <c r="AS56" s="462"/>
      <c r="AT56" s="462"/>
      <c r="AU56" s="462"/>
      <c r="AV56" s="462"/>
      <c r="AW56" s="462"/>
      <c r="AX56" s="462"/>
      <c r="AY56" s="462"/>
      <c r="AZ56" s="462"/>
      <c r="BA56" s="462"/>
      <c r="BB56" s="462"/>
      <c r="BC56" s="462"/>
      <c r="BD56" s="462"/>
      <c r="BE56" s="462"/>
      <c r="BF56" s="462"/>
      <c r="BG56" s="462"/>
      <c r="BH56" s="462"/>
      <c r="BI56" s="462"/>
      <c r="BJ56" s="462"/>
      <c r="BK56" s="462"/>
    </row>
    <row r="57" spans="1:63">
      <c r="A57" s="461"/>
      <c r="B57" s="265"/>
      <c r="C57" s="265"/>
      <c r="D57" s="265"/>
      <c r="E57" s="472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  <c r="AA57" s="462"/>
      <c r="AB57" s="462"/>
      <c r="AC57" s="462"/>
      <c r="AD57" s="462"/>
      <c r="AE57" s="462"/>
      <c r="AF57" s="462"/>
      <c r="AG57" s="462"/>
      <c r="AH57" s="462"/>
      <c r="AI57" s="462"/>
      <c r="AJ57" s="462"/>
      <c r="AK57" s="462"/>
      <c r="AL57" s="462"/>
      <c r="AM57" s="462"/>
      <c r="AN57" s="462"/>
      <c r="AO57" s="462"/>
      <c r="AP57" s="462"/>
      <c r="AQ57" s="462"/>
      <c r="AR57" s="462"/>
      <c r="AS57" s="462"/>
      <c r="AT57" s="462"/>
      <c r="AU57" s="462"/>
      <c r="AV57" s="462"/>
      <c r="AW57" s="462"/>
      <c r="AX57" s="462"/>
      <c r="AY57" s="462"/>
      <c r="AZ57" s="462"/>
      <c r="BA57" s="462"/>
      <c r="BB57" s="462"/>
      <c r="BC57" s="462"/>
      <c r="BD57" s="462"/>
      <c r="BE57" s="462"/>
      <c r="BF57" s="462"/>
      <c r="BG57" s="462"/>
      <c r="BH57" s="462"/>
      <c r="BI57" s="462"/>
      <c r="BJ57" s="462"/>
      <c r="BK57" s="462"/>
    </row>
    <row r="58" spans="1:63">
      <c r="B58" s="155"/>
      <c r="C58" s="155"/>
      <c r="D58" s="155"/>
      <c r="E58" s="154"/>
    </row>
    <row r="59" spans="1:63">
      <c r="B59" s="155"/>
      <c r="C59" s="155"/>
      <c r="D59" s="155"/>
      <c r="E59" s="154"/>
    </row>
    <row r="60" spans="1:63">
      <c r="B60" s="155"/>
      <c r="C60" s="155"/>
      <c r="D60" s="155"/>
      <c r="E60" s="154"/>
    </row>
    <row r="61" spans="1:63">
      <c r="B61" s="155"/>
      <c r="C61" s="155"/>
      <c r="D61" s="155"/>
      <c r="E61" s="154"/>
    </row>
    <row r="62" spans="1:63">
      <c r="B62" s="155"/>
      <c r="C62" s="155"/>
      <c r="D62" s="155"/>
      <c r="E62" s="154"/>
    </row>
    <row r="63" spans="1:63">
      <c r="B63" s="155"/>
      <c r="C63" s="155"/>
      <c r="D63" s="155"/>
      <c r="E63" s="154"/>
    </row>
    <row r="64" spans="1:63">
      <c r="B64" s="155"/>
      <c r="C64" s="155"/>
      <c r="D64" s="155"/>
      <c r="E64" s="154"/>
    </row>
    <row r="65" spans="2:5">
      <c r="B65" s="155"/>
      <c r="C65" s="155"/>
      <c r="D65" s="155"/>
      <c r="E65" s="154"/>
    </row>
  </sheetData>
  <pageMargins left="0.7" right="0.7" top="0.75" bottom="0.5" header="0.3" footer="0.3"/>
  <pageSetup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3EC3-F04C-4FFC-85AF-24A26CA92718}">
  <dimension ref="A1:F57"/>
  <sheetViews>
    <sheetView topLeftCell="A13" zoomScale="160" zoomScaleNormal="160" zoomScaleSheetLayoutView="130" workbookViewId="0">
      <selection activeCell="E22" sqref="E22"/>
    </sheetView>
  </sheetViews>
  <sheetFormatPr defaultColWidth="10.83203125" defaultRowHeight="12"/>
  <cols>
    <col min="1" max="1" width="5.6640625" style="163" customWidth="1"/>
    <col min="2" max="2" width="41.5" style="163" customWidth="1"/>
    <col min="3" max="5" width="16" style="163" customWidth="1"/>
    <col min="6" max="6" width="5.5" style="165" customWidth="1"/>
    <col min="7" max="8" width="10.83203125" style="163"/>
    <col min="9" max="9" width="11.33203125" style="163" customWidth="1"/>
    <col min="10" max="16384" width="10.83203125" style="163"/>
  </cols>
  <sheetData>
    <row r="1" spans="1:6">
      <c r="A1" s="163" t="s">
        <v>0</v>
      </c>
      <c r="F1" s="164" t="s">
        <v>185</v>
      </c>
    </row>
    <row r="2" spans="1:6">
      <c r="A2" s="163" t="s">
        <v>2</v>
      </c>
      <c r="F2" s="164" t="s">
        <v>3</v>
      </c>
    </row>
    <row r="3" spans="1:6">
      <c r="A3" s="163" t="s">
        <v>186</v>
      </c>
    </row>
    <row r="4" spans="1:6">
      <c r="A4" s="163" t="s">
        <v>187</v>
      </c>
    </row>
    <row r="5" spans="1:6">
      <c r="A5" s="163" t="s">
        <v>5</v>
      </c>
    </row>
    <row r="6" spans="1:6" ht="14.25">
      <c r="A6" s="30" t="s">
        <v>164</v>
      </c>
    </row>
    <row r="9" spans="1:6" s="165" customFormat="1">
      <c r="B9" s="165" t="s">
        <v>6</v>
      </c>
      <c r="C9" s="165" t="s">
        <v>7</v>
      </c>
      <c r="D9" s="165" t="s">
        <v>8</v>
      </c>
      <c r="E9" s="165" t="s">
        <v>9</v>
      </c>
    </row>
    <row r="11" spans="1:6">
      <c r="C11" s="165" t="s">
        <v>189</v>
      </c>
      <c r="D11" s="165" t="s">
        <v>190</v>
      </c>
      <c r="E11" s="165" t="s">
        <v>190</v>
      </c>
    </row>
    <row r="12" spans="1:6">
      <c r="A12" s="165" t="s">
        <v>57</v>
      </c>
      <c r="C12" s="165" t="s">
        <v>191</v>
      </c>
      <c r="D12" s="165" t="s">
        <v>192</v>
      </c>
      <c r="E12" s="165" t="s">
        <v>22</v>
      </c>
    </row>
    <row r="13" spans="1:6">
      <c r="A13" s="166" t="s">
        <v>61</v>
      </c>
      <c r="B13" s="166" t="s">
        <v>62</v>
      </c>
      <c r="C13" s="166" t="s">
        <v>193</v>
      </c>
      <c r="D13" s="166" t="s">
        <v>193</v>
      </c>
      <c r="E13" s="166" t="s">
        <v>193</v>
      </c>
    </row>
    <row r="15" spans="1:6">
      <c r="A15" s="167">
        <v>1</v>
      </c>
      <c r="B15" s="449" t="s">
        <v>194</v>
      </c>
      <c r="C15" s="168">
        <v>-2072</v>
      </c>
      <c r="D15" s="168">
        <v>-233165</v>
      </c>
      <c r="E15" s="168">
        <f>C15+D15</f>
        <v>-235237</v>
      </c>
      <c r="F15" s="169" t="s">
        <v>43</v>
      </c>
    </row>
    <row r="16" spans="1:6">
      <c r="A16" s="167"/>
      <c r="B16" s="449"/>
      <c r="C16" s="168"/>
      <c r="D16" s="168"/>
      <c r="E16" s="168"/>
      <c r="F16" s="169"/>
    </row>
    <row r="17" spans="1:6">
      <c r="A17" s="167">
        <v>2</v>
      </c>
      <c r="B17" s="449" t="s">
        <v>195</v>
      </c>
      <c r="C17" s="170">
        <v>0</v>
      </c>
      <c r="D17" s="170">
        <v>40657</v>
      </c>
      <c r="E17" s="170">
        <f>C17+D17</f>
        <v>40657</v>
      </c>
      <c r="F17" s="169" t="s">
        <v>46</v>
      </c>
    </row>
    <row r="18" spans="1:6">
      <c r="A18" s="167"/>
      <c r="B18" s="449"/>
      <c r="C18" s="170"/>
      <c r="D18" s="170"/>
      <c r="E18" s="170"/>
      <c r="F18" s="169"/>
    </row>
    <row r="19" spans="1:6">
      <c r="A19" s="167">
        <v>3</v>
      </c>
      <c r="B19" s="449" t="s">
        <v>196</v>
      </c>
      <c r="C19" s="271">
        <f>+'WP1 Excess TCJA'!R63</f>
        <v>-4731144.6906616734</v>
      </c>
      <c r="D19" s="170">
        <v>0</v>
      </c>
      <c r="E19" s="271">
        <f>+D19+C19</f>
        <v>-4731144.6906616734</v>
      </c>
      <c r="F19" s="169" t="s">
        <v>49</v>
      </c>
    </row>
    <row r="20" spans="1:6">
      <c r="A20" s="167"/>
      <c r="B20" s="449"/>
      <c r="C20" s="170"/>
      <c r="D20" s="170"/>
      <c r="E20" s="170"/>
      <c r="F20" s="169"/>
    </row>
    <row r="21" spans="1:6">
      <c r="A21" s="167">
        <v>4</v>
      </c>
      <c r="B21" s="449" t="s">
        <v>197</v>
      </c>
      <c r="F21" s="169"/>
    </row>
    <row r="22" spans="1:6">
      <c r="A22" s="167"/>
      <c r="B22" s="449"/>
      <c r="C22" s="171">
        <f>SUM(C15:C20)</f>
        <v>-4733216.6906616734</v>
      </c>
      <c r="D22" s="171">
        <f>SUM(D15:D20)</f>
        <v>-192508</v>
      </c>
      <c r="E22" s="171">
        <f>SUM(E15:E20)</f>
        <v>-4925724.6906616734</v>
      </c>
      <c r="F22" s="169" t="s">
        <v>82</v>
      </c>
    </row>
    <row r="23" spans="1:6">
      <c r="A23" s="167"/>
      <c r="B23" s="172"/>
      <c r="C23" s="170"/>
      <c r="D23" s="170"/>
      <c r="E23" s="170"/>
      <c r="F23" s="169"/>
    </row>
    <row r="24" spans="1:6" ht="24">
      <c r="A24" s="167">
        <v>5</v>
      </c>
      <c r="B24" s="173" t="s">
        <v>198</v>
      </c>
      <c r="C24" s="170">
        <v>0</v>
      </c>
      <c r="D24" s="170">
        <v>1262020</v>
      </c>
      <c r="E24" s="170">
        <f>C24+D24</f>
        <v>1262020</v>
      </c>
      <c r="F24" s="169" t="s">
        <v>199</v>
      </c>
    </row>
    <row r="25" spans="1:6" ht="24">
      <c r="A25" s="167">
        <v>6</v>
      </c>
      <c r="B25" s="172" t="s">
        <v>200</v>
      </c>
      <c r="C25" s="170">
        <v>0</v>
      </c>
      <c r="D25" s="170">
        <v>-197418</v>
      </c>
      <c r="E25" s="170">
        <f>C25+D25</f>
        <v>-197418</v>
      </c>
      <c r="F25" s="169" t="s">
        <v>201</v>
      </c>
    </row>
    <row r="26" spans="1:6">
      <c r="A26" s="167">
        <v>7</v>
      </c>
      <c r="B26" s="449" t="s">
        <v>202</v>
      </c>
      <c r="F26" s="169"/>
    </row>
    <row r="27" spans="1:6">
      <c r="A27" s="165"/>
      <c r="B27" s="449"/>
      <c r="C27" s="171">
        <f>C24+C25</f>
        <v>0</v>
      </c>
      <c r="D27" s="171">
        <f>D24+D25</f>
        <v>1064602</v>
      </c>
      <c r="E27" s="171">
        <f>E24+E25</f>
        <v>1064602</v>
      </c>
      <c r="F27" s="169" t="s">
        <v>203</v>
      </c>
    </row>
    <row r="28" spans="1:6">
      <c r="A28" s="165"/>
      <c r="C28" s="170"/>
      <c r="D28" s="170"/>
      <c r="E28" s="170"/>
      <c r="F28" s="169"/>
    </row>
    <row r="29" spans="1:6" ht="12.75" thickBot="1">
      <c r="A29" s="165">
        <v>8</v>
      </c>
      <c r="B29" s="163" t="s">
        <v>204</v>
      </c>
      <c r="C29" s="174">
        <f>C27+C22</f>
        <v>-4733216.6906616734</v>
      </c>
      <c r="D29" s="174">
        <f>D27+D22</f>
        <v>872094</v>
      </c>
      <c r="E29" s="174">
        <f>E27+E22</f>
        <v>-3861122.6906616734</v>
      </c>
      <c r="F29" s="169"/>
    </row>
    <row r="30" spans="1:6" ht="12.75" thickTop="1">
      <c r="A30" s="165"/>
    </row>
    <row r="31" spans="1:6">
      <c r="A31" s="165"/>
    </row>
    <row r="32" spans="1:6">
      <c r="A32" s="450" t="s">
        <v>205</v>
      </c>
      <c r="B32" s="450"/>
      <c r="C32" s="450"/>
    </row>
    <row r="33" spans="1:5">
      <c r="A33" s="175" t="s">
        <v>206</v>
      </c>
      <c r="B33" s="176"/>
    </row>
    <row r="34" spans="1:5">
      <c r="A34" s="165"/>
      <c r="B34" s="163" t="s">
        <v>207</v>
      </c>
    </row>
    <row r="35" spans="1:5">
      <c r="A35" s="165"/>
      <c r="B35" s="163" t="s">
        <v>208</v>
      </c>
    </row>
    <row r="36" spans="1:5">
      <c r="A36" s="165"/>
    </row>
    <row r="37" spans="1:5">
      <c r="B37" s="163" t="s">
        <v>209</v>
      </c>
    </row>
    <row r="38" spans="1:5">
      <c r="B38" s="163" t="s">
        <v>210</v>
      </c>
    </row>
    <row r="39" spans="1:5">
      <c r="B39" s="163" t="s">
        <v>211</v>
      </c>
    </row>
    <row r="40" spans="1:5">
      <c r="A40" s="175" t="s">
        <v>212</v>
      </c>
    </row>
    <row r="41" spans="1:5">
      <c r="B41" s="163" t="s">
        <v>213</v>
      </c>
    </row>
    <row r="42" spans="1:5">
      <c r="B42" s="163" t="s">
        <v>214</v>
      </c>
    </row>
    <row r="43" spans="1:5">
      <c r="A43" s="175" t="s">
        <v>215</v>
      </c>
    </row>
    <row r="44" spans="1:5">
      <c r="B44" s="449" t="s">
        <v>216</v>
      </c>
      <c r="C44" s="449"/>
      <c r="D44" s="449"/>
      <c r="E44" s="449"/>
    </row>
    <row r="45" spans="1:5">
      <c r="B45" s="449"/>
      <c r="C45" s="449"/>
      <c r="D45" s="449"/>
      <c r="E45" s="449"/>
    </row>
    <row r="47" spans="1:5">
      <c r="A47" s="163" t="s">
        <v>217</v>
      </c>
    </row>
    <row r="48" spans="1:5">
      <c r="A48" s="165" t="s">
        <v>43</v>
      </c>
      <c r="B48" s="163" t="s">
        <v>218</v>
      </c>
    </row>
    <row r="49" spans="1:5">
      <c r="A49" s="165" t="s">
        <v>46</v>
      </c>
      <c r="B49" s="163" t="s">
        <v>219</v>
      </c>
    </row>
    <row r="50" spans="1:5">
      <c r="A50" s="165" t="s">
        <v>49</v>
      </c>
      <c r="B50" s="163" t="s">
        <v>220</v>
      </c>
    </row>
    <row r="51" spans="1:5">
      <c r="A51" s="165" t="s">
        <v>82</v>
      </c>
      <c r="B51" s="163" t="s">
        <v>221</v>
      </c>
    </row>
    <row r="52" spans="1:5">
      <c r="A52" s="165" t="s">
        <v>199</v>
      </c>
      <c r="B52" s="163" t="s">
        <v>222</v>
      </c>
    </row>
    <row r="53" spans="1:5">
      <c r="A53" s="165" t="s">
        <v>201</v>
      </c>
      <c r="B53" s="163" t="s">
        <v>223</v>
      </c>
    </row>
    <row r="54" spans="1:5">
      <c r="A54" s="165" t="s">
        <v>203</v>
      </c>
      <c r="B54" s="163" t="s">
        <v>224</v>
      </c>
    </row>
    <row r="55" spans="1:5" ht="12" customHeight="1">
      <c r="A55" s="163" t="s">
        <v>225</v>
      </c>
      <c r="B55" s="449" t="s">
        <v>226</v>
      </c>
      <c r="C55" s="449"/>
      <c r="D55" s="449"/>
      <c r="E55" s="449"/>
    </row>
    <row r="56" spans="1:5">
      <c r="B56" s="449"/>
      <c r="C56" s="449"/>
      <c r="D56" s="449"/>
      <c r="E56" s="449"/>
    </row>
    <row r="57" spans="1:5">
      <c r="B57" s="449"/>
      <c r="C57" s="449"/>
      <c r="D57" s="449"/>
      <c r="E57" s="449"/>
    </row>
  </sheetData>
  <mergeCells count="8">
    <mergeCell ref="B44:E45"/>
    <mergeCell ref="B55:E57"/>
    <mergeCell ref="B15:B16"/>
    <mergeCell ref="B17:B18"/>
    <mergeCell ref="B19:B20"/>
    <mergeCell ref="B21:B22"/>
    <mergeCell ref="B26:B27"/>
    <mergeCell ref="A32:C32"/>
  </mergeCells>
  <pageMargins left="1.25" right="0.75" top="0.75" bottom="0.75" header="0.75" footer="0.75"/>
  <pageSetup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B293-D446-4412-B140-DD7D2FDB36BC}">
  <dimension ref="A1:DQ106"/>
  <sheetViews>
    <sheetView topLeftCell="J22" zoomScale="85" zoomScaleNormal="85" zoomScaleSheetLayoutView="80" workbookViewId="0">
      <selection activeCell="P31" sqref="P31"/>
    </sheetView>
  </sheetViews>
  <sheetFormatPr defaultColWidth="10.6640625" defaultRowHeight="14.25"/>
  <cols>
    <col min="1" max="1" width="6.83203125" style="275" customWidth="1"/>
    <col min="2" max="2" width="59" style="275" customWidth="1"/>
    <col min="3" max="3" width="20" style="275" bestFit="1" customWidth="1"/>
    <col min="4" max="4" width="20" style="286" bestFit="1" customWidth="1"/>
    <col min="5" max="5" width="20" style="275" bestFit="1" customWidth="1"/>
    <col min="6" max="6" width="6.5" style="275" customWidth="1"/>
    <col min="7" max="7" width="17" style="275" bestFit="1" customWidth="1"/>
    <col min="8" max="8" width="19.1640625" style="286" customWidth="1"/>
    <col min="9" max="9" width="6.33203125" style="275" customWidth="1"/>
    <col min="10" max="10" width="20" style="275" bestFit="1" customWidth="1"/>
    <col min="11" max="11" width="19.33203125" style="275" customWidth="1"/>
    <col min="12" max="12" width="7.1640625" style="275" customWidth="1"/>
    <col min="13" max="13" width="8.6640625" style="275" customWidth="1"/>
    <col min="14" max="14" width="19.83203125" style="275" customWidth="1"/>
    <col min="15" max="15" width="3" style="275" customWidth="1"/>
    <col min="16" max="16" width="19.1640625" style="275" bestFit="1" customWidth="1"/>
    <col min="17" max="17" width="18.5" style="275" bestFit="1" customWidth="1"/>
    <col min="18" max="18" width="17" style="275" bestFit="1" customWidth="1"/>
    <col min="19" max="19" width="10.6640625" style="275"/>
    <col min="20" max="20" width="15.33203125" style="275" bestFit="1" customWidth="1"/>
    <col min="21" max="21" width="15" style="275" bestFit="1" customWidth="1"/>
    <col min="22" max="16384" width="10.6640625" style="275"/>
  </cols>
  <sheetData>
    <row r="1" spans="1:18">
      <c r="A1" s="272" t="s">
        <v>0</v>
      </c>
      <c r="B1" s="273"/>
      <c r="C1" s="273"/>
      <c r="D1" s="273"/>
      <c r="E1" s="273"/>
      <c r="F1" s="274"/>
      <c r="G1" s="273"/>
      <c r="H1" s="274"/>
    </row>
    <row r="2" spans="1:18">
      <c r="A2" s="272" t="s">
        <v>2</v>
      </c>
      <c r="B2" s="273"/>
      <c r="C2" s="273"/>
      <c r="D2" s="273"/>
      <c r="E2" s="273"/>
      <c r="F2" s="274"/>
      <c r="G2" s="273"/>
      <c r="H2" s="274"/>
    </row>
    <row r="3" spans="1:18" ht="14.1" customHeight="1">
      <c r="A3" s="451" t="s">
        <v>295</v>
      </c>
      <c r="B3" s="451"/>
      <c r="C3" s="451"/>
      <c r="D3" s="451"/>
      <c r="E3" s="451"/>
      <c r="F3" s="274"/>
      <c r="G3" s="273"/>
      <c r="H3" s="274"/>
      <c r="I3" s="273"/>
    </row>
    <row r="4" spans="1:18" ht="14.1" customHeight="1">
      <c r="A4" s="451" t="s">
        <v>296</v>
      </c>
      <c r="B4" s="451"/>
      <c r="C4" s="276"/>
      <c r="D4" s="276"/>
      <c r="E4" s="276"/>
      <c r="F4" s="274"/>
      <c r="G4" s="273"/>
      <c r="H4" s="274"/>
      <c r="I4" s="273"/>
    </row>
    <row r="5" spans="1:18">
      <c r="A5" s="272" t="s">
        <v>298</v>
      </c>
      <c r="B5" s="273"/>
      <c r="C5" s="273"/>
      <c r="D5" s="273"/>
      <c r="E5" s="273"/>
      <c r="F5" s="274"/>
      <c r="G5" s="273"/>
      <c r="H5" s="274"/>
      <c r="I5" s="273"/>
    </row>
    <row r="6" spans="1:18">
      <c r="A6" s="132" t="s">
        <v>161</v>
      </c>
      <c r="B6" s="273"/>
      <c r="C6" s="273"/>
      <c r="D6" s="273"/>
      <c r="E6" s="273"/>
      <c r="F6" s="274"/>
      <c r="G6" s="273"/>
      <c r="H6" s="274"/>
      <c r="I6" s="273"/>
    </row>
    <row r="7" spans="1:18">
      <c r="B7" s="273"/>
      <c r="C7" s="273"/>
      <c r="D7" s="273"/>
      <c r="E7" s="273"/>
      <c r="F7" s="274"/>
      <c r="G7" s="273"/>
      <c r="H7" s="274"/>
      <c r="I7" s="273"/>
    </row>
    <row r="8" spans="1:18">
      <c r="A8" s="272"/>
      <c r="B8" s="273"/>
      <c r="C8" s="273"/>
      <c r="D8" s="273"/>
      <c r="E8" s="273"/>
      <c r="F8" s="274"/>
      <c r="G8" s="273"/>
      <c r="H8" s="274"/>
      <c r="I8" s="273"/>
    </row>
    <row r="9" spans="1:18" ht="14.1" customHeight="1">
      <c r="A9" s="452" t="s">
        <v>299</v>
      </c>
      <c r="B9" s="452"/>
      <c r="C9" s="277"/>
      <c r="D9" s="277"/>
      <c r="E9" s="277"/>
      <c r="F9" s="277"/>
      <c r="G9" s="277"/>
      <c r="H9" s="277"/>
      <c r="I9" s="277"/>
    </row>
    <row r="11" spans="1:18" ht="15">
      <c r="C11" s="278" t="s">
        <v>300</v>
      </c>
      <c r="D11" s="278" t="s">
        <v>300</v>
      </c>
      <c r="G11" s="278" t="s">
        <v>301</v>
      </c>
      <c r="H11" s="278" t="s">
        <v>302</v>
      </c>
      <c r="R11" s="279"/>
    </row>
    <row r="12" spans="1:18">
      <c r="B12" s="279" t="s">
        <v>6</v>
      </c>
      <c r="C12" s="279" t="s">
        <v>7</v>
      </c>
      <c r="D12" s="279" t="s">
        <v>8</v>
      </c>
      <c r="E12" s="279" t="s">
        <v>9</v>
      </c>
      <c r="G12" s="279" t="s">
        <v>10</v>
      </c>
      <c r="H12" s="279" t="s">
        <v>11</v>
      </c>
      <c r="J12" s="279" t="s">
        <v>87</v>
      </c>
      <c r="K12" s="280" t="s">
        <v>88</v>
      </c>
      <c r="L12" s="279"/>
      <c r="N12" s="279" t="s">
        <v>89</v>
      </c>
      <c r="P12" s="279" t="s">
        <v>90</v>
      </c>
      <c r="Q12" s="279" t="s">
        <v>303</v>
      </c>
      <c r="R12" s="279" t="s">
        <v>304</v>
      </c>
    </row>
    <row r="13" spans="1:18" ht="100.5">
      <c r="A13" s="281" t="s">
        <v>42</v>
      </c>
      <c r="B13" s="282" t="s">
        <v>62</v>
      </c>
      <c r="C13" s="281" t="s">
        <v>305</v>
      </c>
      <c r="D13" s="283" t="s">
        <v>306</v>
      </c>
      <c r="E13" s="281" t="s">
        <v>307</v>
      </c>
      <c r="F13" s="281"/>
      <c r="G13" s="281" t="s">
        <v>308</v>
      </c>
      <c r="H13" s="281" t="s">
        <v>309</v>
      </c>
      <c r="J13" s="281" t="s">
        <v>310</v>
      </c>
      <c r="K13" s="281" t="s">
        <v>311</v>
      </c>
      <c r="L13" s="284" t="s">
        <v>312</v>
      </c>
      <c r="M13" s="281" t="s">
        <v>230</v>
      </c>
      <c r="N13" s="281" t="s">
        <v>313</v>
      </c>
      <c r="P13" s="281" t="s">
        <v>314</v>
      </c>
      <c r="Q13" s="281" t="s">
        <v>315</v>
      </c>
      <c r="R13" s="285" t="s">
        <v>316</v>
      </c>
    </row>
    <row r="14" spans="1:18">
      <c r="E14" s="287" t="s">
        <v>317</v>
      </c>
      <c r="J14" s="287" t="s">
        <v>318</v>
      </c>
      <c r="N14" s="287" t="s">
        <v>319</v>
      </c>
    </row>
    <row r="15" spans="1:18" ht="15">
      <c r="A15" s="288">
        <v>1</v>
      </c>
      <c r="B15" s="289" t="s">
        <v>320</v>
      </c>
      <c r="C15" s="290"/>
    </row>
    <row r="16" spans="1:18">
      <c r="A16" s="288">
        <f>A15+1</f>
        <v>2</v>
      </c>
      <c r="B16" s="275" t="s">
        <v>321</v>
      </c>
      <c r="C16" s="291">
        <v>16619874</v>
      </c>
      <c r="D16" s="291">
        <v>0</v>
      </c>
      <c r="E16" s="291">
        <f>C16+D16</f>
        <v>16619874</v>
      </c>
      <c r="F16" s="291"/>
      <c r="G16" s="291">
        <v>1035594</v>
      </c>
      <c r="H16" s="291">
        <v>0</v>
      </c>
      <c r="I16" s="291"/>
      <c r="J16" s="291">
        <f t="shared" ref="J16:J39" si="0">D16+H16</f>
        <v>0</v>
      </c>
      <c r="K16" s="292">
        <v>0</v>
      </c>
      <c r="L16" s="291"/>
      <c r="M16" s="291"/>
      <c r="N16" s="291">
        <f>J16+K16</f>
        <v>0</v>
      </c>
      <c r="P16" s="291">
        <v>0</v>
      </c>
      <c r="Q16" s="291">
        <f>N16</f>
        <v>0</v>
      </c>
      <c r="R16" s="291"/>
    </row>
    <row r="17" spans="1:121">
      <c r="A17" s="288">
        <f t="shared" ref="A17:A80" si="1">A16+1</f>
        <v>3</v>
      </c>
      <c r="B17" s="275" t="s">
        <v>322</v>
      </c>
      <c r="C17" s="286">
        <v>6368378</v>
      </c>
      <c r="D17" s="293">
        <v>-2442723</v>
      </c>
      <c r="E17" s="293">
        <f>C17+D17</f>
        <v>3925655</v>
      </c>
      <c r="F17" s="293"/>
      <c r="G17" s="293">
        <v>0</v>
      </c>
      <c r="H17" s="293"/>
      <c r="I17" s="293"/>
      <c r="J17" s="286">
        <f t="shared" si="0"/>
        <v>-2442723</v>
      </c>
      <c r="K17" s="293">
        <v>0</v>
      </c>
      <c r="L17" s="293"/>
      <c r="N17" s="293">
        <f>J17+K17</f>
        <v>-2442723</v>
      </c>
      <c r="Q17" s="294">
        <f>N17</f>
        <v>-2442723</v>
      </c>
    </row>
    <row r="18" spans="1:121" ht="15">
      <c r="A18" s="288">
        <f t="shared" si="1"/>
        <v>4</v>
      </c>
      <c r="B18" s="275" t="s">
        <v>323</v>
      </c>
      <c r="C18" s="286">
        <v>-9884261</v>
      </c>
      <c r="D18" s="293">
        <v>-109419</v>
      </c>
      <c r="E18" s="293">
        <f t="shared" ref="E18:E39" si="2">C18+D18</f>
        <v>-9993680</v>
      </c>
      <c r="F18" s="293"/>
      <c r="G18" s="293">
        <v>0</v>
      </c>
      <c r="H18" s="293"/>
      <c r="I18" s="293"/>
      <c r="J18" s="286">
        <f t="shared" si="0"/>
        <v>-109419</v>
      </c>
      <c r="K18" s="293">
        <f>-J18</f>
        <v>109419</v>
      </c>
      <c r="L18" s="295" t="s">
        <v>324</v>
      </c>
      <c r="M18" s="275" t="s">
        <v>43</v>
      </c>
      <c r="N18" s="293">
        <f t="shared" ref="N18:N39" si="3">J18+K18</f>
        <v>0</v>
      </c>
      <c r="Q18" s="294">
        <f>N18</f>
        <v>0</v>
      </c>
    </row>
    <row r="19" spans="1:121" ht="15">
      <c r="A19" s="288">
        <f t="shared" si="1"/>
        <v>5</v>
      </c>
      <c r="B19" s="275" t="s">
        <v>325</v>
      </c>
      <c r="C19" s="286">
        <v>12229651</v>
      </c>
      <c r="D19" s="293">
        <v>-4645909</v>
      </c>
      <c r="E19" s="293">
        <f t="shared" si="2"/>
        <v>7583742</v>
      </c>
      <c r="F19" s="293"/>
      <c r="G19" s="293">
        <v>0</v>
      </c>
      <c r="H19" s="293"/>
      <c r="I19" s="293"/>
      <c r="J19" s="286">
        <f t="shared" si="0"/>
        <v>-4645909</v>
      </c>
      <c r="K19" s="293">
        <v>0</v>
      </c>
      <c r="L19" s="295" t="s">
        <v>324</v>
      </c>
      <c r="M19" s="275" t="s">
        <v>43</v>
      </c>
      <c r="N19" s="293">
        <f t="shared" si="3"/>
        <v>-4645909</v>
      </c>
      <c r="Q19" s="294">
        <f>N19</f>
        <v>-4645909</v>
      </c>
    </row>
    <row r="20" spans="1:121" ht="15">
      <c r="A20" s="288">
        <f t="shared" si="1"/>
        <v>6</v>
      </c>
      <c r="B20" s="275" t="s">
        <v>326</v>
      </c>
      <c r="C20" s="293">
        <v>37356455</v>
      </c>
      <c r="D20" s="293">
        <v>-14123211</v>
      </c>
      <c r="E20" s="293">
        <f t="shared" si="2"/>
        <v>23233244</v>
      </c>
      <c r="F20" s="293"/>
      <c r="G20" s="293">
        <v>5741989</v>
      </c>
      <c r="H20" s="293">
        <v>-2170851</v>
      </c>
      <c r="I20" s="293"/>
      <c r="J20" s="286">
        <f t="shared" si="0"/>
        <v>-16294062</v>
      </c>
      <c r="K20" s="296">
        <f>-'[42]D- 190 adjs'!J24</f>
        <v>4737846</v>
      </c>
      <c r="L20" s="297" t="s">
        <v>327</v>
      </c>
      <c r="M20" s="275" t="s">
        <v>43</v>
      </c>
      <c r="N20" s="293">
        <f t="shared" si="3"/>
        <v>-11556216</v>
      </c>
      <c r="P20" s="298">
        <v>0</v>
      </c>
      <c r="Q20" s="298">
        <f>+N20</f>
        <v>-11556216</v>
      </c>
      <c r="R20" s="293"/>
    </row>
    <row r="21" spans="1:121">
      <c r="A21" s="288">
        <f t="shared" si="1"/>
        <v>7</v>
      </c>
      <c r="B21" s="275" t="s">
        <v>328</v>
      </c>
      <c r="C21" s="286">
        <v>11312399</v>
      </c>
      <c r="D21" s="293">
        <v>-4276835</v>
      </c>
      <c r="E21" s="293">
        <f t="shared" si="2"/>
        <v>7035564</v>
      </c>
      <c r="F21" s="293"/>
      <c r="G21" s="293">
        <v>579820</v>
      </c>
      <c r="H21" s="293">
        <v>-219210</v>
      </c>
      <c r="I21" s="293"/>
      <c r="J21" s="286">
        <f t="shared" si="0"/>
        <v>-4496045</v>
      </c>
      <c r="K21" s="293">
        <v>0</v>
      </c>
      <c r="L21" s="293"/>
      <c r="N21" s="293">
        <f t="shared" si="3"/>
        <v>-4496045</v>
      </c>
      <c r="P21" s="294">
        <f>N21</f>
        <v>-4496045</v>
      </c>
      <c r="R21" s="293">
        <f>'[42]G-2022 Excess Amort PowerTax'!W31</f>
        <v>355521</v>
      </c>
    </row>
    <row r="22" spans="1:121" ht="15">
      <c r="A22" s="288">
        <f t="shared" si="1"/>
        <v>8</v>
      </c>
      <c r="B22" s="275" t="s">
        <v>329</v>
      </c>
      <c r="C22" s="286">
        <v>-4111772</v>
      </c>
      <c r="D22" s="293">
        <v>1554522</v>
      </c>
      <c r="E22" s="293">
        <f t="shared" si="2"/>
        <v>-2557250</v>
      </c>
      <c r="F22" s="293"/>
      <c r="G22" s="293">
        <v>0</v>
      </c>
      <c r="H22" s="293"/>
      <c r="I22" s="293"/>
      <c r="J22" s="286">
        <f t="shared" si="0"/>
        <v>1554522</v>
      </c>
      <c r="K22" s="293">
        <f>-J22</f>
        <v>-1554522</v>
      </c>
      <c r="L22" s="295" t="s">
        <v>324</v>
      </c>
      <c r="M22" s="275" t="s">
        <v>43</v>
      </c>
      <c r="N22" s="293">
        <f t="shared" si="3"/>
        <v>0</v>
      </c>
      <c r="Q22" s="294">
        <f>N22</f>
        <v>0</v>
      </c>
    </row>
    <row r="23" spans="1:121" ht="15">
      <c r="A23" s="288">
        <f t="shared" si="1"/>
        <v>9</v>
      </c>
      <c r="B23" s="275" t="s">
        <v>330</v>
      </c>
      <c r="C23" s="293">
        <v>201703</v>
      </c>
      <c r="D23" s="293">
        <v>0</v>
      </c>
      <c r="E23" s="293">
        <f t="shared" si="2"/>
        <v>201703</v>
      </c>
      <c r="F23" s="293"/>
      <c r="G23" s="293">
        <v>0</v>
      </c>
      <c r="H23" s="293"/>
      <c r="I23" s="293"/>
      <c r="J23" s="286">
        <f t="shared" si="0"/>
        <v>0</v>
      </c>
      <c r="K23" s="293">
        <f t="shared" ref="K23:K30" si="4">-J23</f>
        <v>0</v>
      </c>
      <c r="L23" s="295" t="s">
        <v>324</v>
      </c>
      <c r="M23" s="275" t="s">
        <v>43</v>
      </c>
      <c r="N23" s="293">
        <f t="shared" si="3"/>
        <v>0</v>
      </c>
      <c r="Q23" s="294"/>
    </row>
    <row r="24" spans="1:121" s="299" customFormat="1" ht="15">
      <c r="A24" s="288">
        <f t="shared" si="1"/>
        <v>10</v>
      </c>
      <c r="B24" s="275" t="s">
        <v>331</v>
      </c>
      <c r="C24" s="293">
        <v>8214</v>
      </c>
      <c r="D24" s="293">
        <v>-3106</v>
      </c>
      <c r="E24" s="293">
        <f t="shared" si="2"/>
        <v>5108</v>
      </c>
      <c r="F24" s="293"/>
      <c r="G24" s="293">
        <v>0</v>
      </c>
      <c r="H24" s="293"/>
      <c r="I24" s="293"/>
      <c r="J24" s="286">
        <f t="shared" si="0"/>
        <v>-3106</v>
      </c>
      <c r="K24" s="293">
        <f t="shared" si="4"/>
        <v>3106</v>
      </c>
      <c r="L24" s="295" t="s">
        <v>324</v>
      </c>
      <c r="M24" s="275" t="s">
        <v>43</v>
      </c>
      <c r="N24" s="293">
        <f t="shared" si="3"/>
        <v>0</v>
      </c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5"/>
      <c r="AL24" s="275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275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275"/>
      <c r="BY24" s="275"/>
      <c r="BZ24" s="275"/>
      <c r="CA24" s="275"/>
      <c r="CB24" s="275"/>
      <c r="CC24" s="275"/>
      <c r="CD24" s="275"/>
      <c r="CE24" s="275"/>
      <c r="CF24" s="275"/>
      <c r="CG24" s="275"/>
      <c r="CH24" s="275"/>
      <c r="CI24" s="275"/>
      <c r="CJ24" s="275"/>
      <c r="CK24" s="275"/>
      <c r="CL24" s="275"/>
      <c r="CM24" s="275"/>
      <c r="CN24" s="275"/>
      <c r="CO24" s="275"/>
      <c r="CP24" s="275"/>
      <c r="CQ24" s="275"/>
      <c r="CR24" s="275"/>
      <c r="CS24" s="275"/>
      <c r="CT24" s="275"/>
      <c r="CU24" s="275"/>
      <c r="CV24" s="275"/>
      <c r="CW24" s="275"/>
      <c r="CX24" s="275"/>
      <c r="CY24" s="275"/>
      <c r="CZ24" s="275"/>
      <c r="DA24" s="275"/>
      <c r="DB24" s="275"/>
      <c r="DC24" s="275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</row>
    <row r="25" spans="1:121" s="299" customFormat="1" ht="15">
      <c r="A25" s="288">
        <f t="shared" si="1"/>
        <v>11</v>
      </c>
      <c r="B25" s="275" t="s">
        <v>332</v>
      </c>
      <c r="C25" s="293">
        <v>0</v>
      </c>
      <c r="D25" s="293">
        <v>0</v>
      </c>
      <c r="E25" s="293">
        <f t="shared" si="2"/>
        <v>0</v>
      </c>
      <c r="F25" s="293"/>
      <c r="G25" s="293">
        <v>0</v>
      </c>
      <c r="H25" s="293"/>
      <c r="I25" s="293"/>
      <c r="J25" s="286">
        <f t="shared" si="0"/>
        <v>0</v>
      </c>
      <c r="K25" s="293">
        <f t="shared" si="4"/>
        <v>0</v>
      </c>
      <c r="L25" s="295" t="s">
        <v>324</v>
      </c>
      <c r="M25" s="275" t="s">
        <v>43</v>
      </c>
      <c r="N25" s="293">
        <f t="shared" si="3"/>
        <v>0</v>
      </c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5"/>
      <c r="AI25" s="275"/>
      <c r="AJ25" s="275"/>
      <c r="AK25" s="275"/>
      <c r="AL25" s="275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275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275"/>
      <c r="CM25" s="275"/>
      <c r="CN25" s="275"/>
      <c r="CO25" s="275"/>
      <c r="CP25" s="275"/>
      <c r="CQ25" s="275"/>
      <c r="CR25" s="275"/>
      <c r="CS25" s="275"/>
      <c r="CT25" s="275"/>
      <c r="CU25" s="275"/>
      <c r="CV25" s="275"/>
      <c r="CW25" s="275"/>
      <c r="CX25" s="275"/>
      <c r="CY25" s="275"/>
      <c r="CZ25" s="275"/>
      <c r="DA25" s="275"/>
      <c r="DB25" s="275"/>
      <c r="DC25" s="275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</row>
    <row r="26" spans="1:121" s="299" customFormat="1" ht="15">
      <c r="A26" s="288">
        <f t="shared" si="1"/>
        <v>12</v>
      </c>
      <c r="B26" s="275" t="s">
        <v>333</v>
      </c>
      <c r="C26" s="293">
        <v>2102554</v>
      </c>
      <c r="D26" s="293">
        <v>-794904</v>
      </c>
      <c r="E26" s="293">
        <f t="shared" si="2"/>
        <v>1307650</v>
      </c>
      <c r="F26" s="293"/>
      <c r="G26" s="293">
        <v>0</v>
      </c>
      <c r="H26" s="293"/>
      <c r="I26" s="293"/>
      <c r="J26" s="286">
        <f t="shared" si="0"/>
        <v>-794904</v>
      </c>
      <c r="K26" s="293">
        <f t="shared" si="4"/>
        <v>794904</v>
      </c>
      <c r="L26" s="295" t="s">
        <v>324</v>
      </c>
      <c r="M26" s="275" t="s">
        <v>43</v>
      </c>
      <c r="N26" s="293">
        <f t="shared" si="3"/>
        <v>0</v>
      </c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5"/>
      <c r="AI26" s="275"/>
      <c r="AJ26" s="275"/>
      <c r="AK26" s="275"/>
      <c r="AL26" s="275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275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275"/>
      <c r="CM26" s="275"/>
      <c r="CN26" s="275"/>
      <c r="CO26" s="275"/>
      <c r="CP26" s="275"/>
      <c r="CQ26" s="275"/>
      <c r="CR26" s="275"/>
      <c r="CS26" s="275"/>
      <c r="CT26" s="275"/>
      <c r="CU26" s="275"/>
      <c r="CV26" s="275"/>
      <c r="CW26" s="275"/>
      <c r="CX26" s="275"/>
      <c r="CY26" s="275"/>
      <c r="CZ26" s="275"/>
      <c r="DA26" s="275"/>
      <c r="DB26" s="275"/>
      <c r="DC26" s="275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</row>
    <row r="27" spans="1:121" ht="15">
      <c r="A27" s="288">
        <f t="shared" si="1"/>
        <v>13</v>
      </c>
      <c r="B27" s="275" t="s">
        <v>334</v>
      </c>
      <c r="C27" s="293">
        <v>5954467</v>
      </c>
      <c r="D27" s="293">
        <f>57228180-D28</f>
        <v>-3014921</v>
      </c>
      <c r="E27" s="293">
        <f t="shared" si="2"/>
        <v>2939546</v>
      </c>
      <c r="F27" s="293"/>
      <c r="G27" s="293"/>
      <c r="H27" s="293"/>
      <c r="I27" s="293"/>
      <c r="J27" s="293">
        <f t="shared" si="0"/>
        <v>-3014921</v>
      </c>
      <c r="K27" s="293">
        <f t="shared" si="4"/>
        <v>3014921</v>
      </c>
      <c r="L27" s="295" t="s">
        <v>324</v>
      </c>
      <c r="M27" s="275" t="s">
        <v>46</v>
      </c>
      <c r="N27" s="293">
        <f t="shared" si="3"/>
        <v>0</v>
      </c>
    </row>
    <row r="28" spans="1:121" ht="15">
      <c r="A28" s="288">
        <f t="shared" si="1"/>
        <v>14</v>
      </c>
      <c r="B28" s="275" t="s">
        <v>335</v>
      </c>
      <c r="C28" s="293"/>
      <c r="D28" s="293">
        <v>60243101</v>
      </c>
      <c r="E28" s="293">
        <f t="shared" si="2"/>
        <v>60243101</v>
      </c>
      <c r="F28" s="293"/>
      <c r="G28" s="293"/>
      <c r="H28" s="293">
        <v>-434</v>
      </c>
      <c r="I28" s="293"/>
      <c r="J28" s="293">
        <f t="shared" si="0"/>
        <v>60242667</v>
      </c>
      <c r="K28" s="293">
        <f t="shared" si="4"/>
        <v>-60242667</v>
      </c>
      <c r="L28" s="295" t="s">
        <v>324</v>
      </c>
      <c r="M28" s="275" t="s">
        <v>49</v>
      </c>
      <c r="N28" s="293">
        <f t="shared" si="3"/>
        <v>0</v>
      </c>
    </row>
    <row r="29" spans="1:121" ht="15">
      <c r="A29" s="288">
        <f t="shared" si="1"/>
        <v>15</v>
      </c>
      <c r="B29" s="275" t="s">
        <v>336</v>
      </c>
      <c r="C29" s="293">
        <v>3237334</v>
      </c>
      <c r="D29" s="293">
        <v>-573705</v>
      </c>
      <c r="E29" s="293">
        <f t="shared" si="2"/>
        <v>2663629</v>
      </c>
      <c r="F29" s="293"/>
      <c r="G29" s="293"/>
      <c r="H29" s="293"/>
      <c r="I29" s="293"/>
      <c r="J29" s="293">
        <f t="shared" si="0"/>
        <v>-573705</v>
      </c>
      <c r="K29" s="293">
        <f t="shared" si="4"/>
        <v>573705</v>
      </c>
      <c r="L29" s="295" t="s">
        <v>324</v>
      </c>
      <c r="M29" s="275" t="s">
        <v>46</v>
      </c>
      <c r="N29" s="293">
        <f t="shared" si="3"/>
        <v>0</v>
      </c>
    </row>
    <row r="30" spans="1:121" ht="15">
      <c r="A30" s="288">
        <f t="shared" si="1"/>
        <v>16</v>
      </c>
      <c r="B30" s="275" t="s">
        <v>337</v>
      </c>
      <c r="C30" s="293">
        <v>13860355</v>
      </c>
      <c r="D30" s="293">
        <v>-6487628</v>
      </c>
      <c r="E30" s="293">
        <f t="shared" si="2"/>
        <v>7372727</v>
      </c>
      <c r="F30" s="293"/>
      <c r="G30" s="293">
        <v>-1035594</v>
      </c>
      <c r="H30" s="293">
        <v>5866</v>
      </c>
      <c r="I30" s="293"/>
      <c r="J30" s="286">
        <f t="shared" si="0"/>
        <v>-6481762</v>
      </c>
      <c r="K30" s="293">
        <f t="shared" si="4"/>
        <v>6481762</v>
      </c>
      <c r="L30" s="295" t="s">
        <v>324</v>
      </c>
      <c r="M30" s="275" t="s">
        <v>43</v>
      </c>
      <c r="N30" s="293">
        <f t="shared" si="3"/>
        <v>0</v>
      </c>
    </row>
    <row r="31" spans="1:121">
      <c r="A31" s="288">
        <f t="shared" si="1"/>
        <v>17</v>
      </c>
      <c r="B31" s="275" t="s">
        <v>338</v>
      </c>
      <c r="C31" s="293">
        <v>38348116</v>
      </c>
      <c r="D31" s="293">
        <v>-15395025</v>
      </c>
      <c r="E31" s="293">
        <f t="shared" si="2"/>
        <v>22953091</v>
      </c>
      <c r="F31" s="293"/>
      <c r="G31" s="293">
        <v>10858474</v>
      </c>
      <c r="H31" s="293">
        <v>-4334199</v>
      </c>
      <c r="I31" s="293"/>
      <c r="J31" s="286">
        <f t="shared" si="0"/>
        <v>-19729224</v>
      </c>
      <c r="K31" s="293"/>
      <c r="L31" s="293"/>
      <c r="N31" s="293">
        <f t="shared" si="3"/>
        <v>-19729224</v>
      </c>
      <c r="P31" s="294">
        <f>N31</f>
        <v>-19729224</v>
      </c>
      <c r="R31" s="294">
        <f>P31*(R$47/P$47)</f>
        <v>525521.547871202</v>
      </c>
    </row>
    <row r="32" spans="1:121">
      <c r="A32" s="288">
        <f t="shared" si="1"/>
        <v>18</v>
      </c>
      <c r="B32" s="275" t="s">
        <v>339</v>
      </c>
      <c r="C32" s="293">
        <v>890040</v>
      </c>
      <c r="D32" s="293">
        <v>191701</v>
      </c>
      <c r="E32" s="293">
        <f t="shared" si="2"/>
        <v>1081741</v>
      </c>
      <c r="F32" s="293"/>
      <c r="G32" s="293">
        <v>263630</v>
      </c>
      <c r="H32" s="293">
        <v>56782</v>
      </c>
      <c r="I32" s="293"/>
      <c r="J32" s="286">
        <f t="shared" si="0"/>
        <v>248483</v>
      </c>
      <c r="K32" s="293"/>
      <c r="L32" s="293"/>
      <c r="N32" s="293">
        <f t="shared" si="3"/>
        <v>248483</v>
      </c>
      <c r="P32" s="294">
        <f>N32</f>
        <v>248483</v>
      </c>
      <c r="R32" s="294">
        <f>P32*(R$47/P$47)</f>
        <v>-6618.7687249979972</v>
      </c>
    </row>
    <row r="33" spans="1:121" s="299" customFormat="1" ht="15">
      <c r="A33" s="288">
        <f t="shared" si="1"/>
        <v>19</v>
      </c>
      <c r="B33" s="275" t="s">
        <v>250</v>
      </c>
      <c r="C33" s="293">
        <v>809270</v>
      </c>
      <c r="D33" s="293">
        <v>-305952</v>
      </c>
      <c r="E33" s="293">
        <f t="shared" si="2"/>
        <v>503318</v>
      </c>
      <c r="F33" s="293"/>
      <c r="G33" s="293">
        <v>1864657</v>
      </c>
      <c r="H33" s="293">
        <v>-704964</v>
      </c>
      <c r="I33" s="293"/>
      <c r="J33" s="286">
        <f t="shared" si="0"/>
        <v>-1010916</v>
      </c>
      <c r="K33" s="296">
        <f>-'[42]D- 190 adjs'!J31</f>
        <v>43345</v>
      </c>
      <c r="L33" s="297" t="s">
        <v>327</v>
      </c>
      <c r="M33" s="275"/>
      <c r="N33" s="293">
        <f t="shared" si="3"/>
        <v>-967571</v>
      </c>
      <c r="O33" s="275"/>
      <c r="P33" s="275"/>
      <c r="Q33" s="294">
        <f>N33</f>
        <v>-967571</v>
      </c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275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275"/>
      <c r="BY33" s="275"/>
      <c r="BZ33" s="275"/>
      <c r="CA33" s="275"/>
      <c r="CB33" s="275"/>
      <c r="CC33" s="275"/>
      <c r="CD33" s="275"/>
      <c r="CE33" s="275"/>
      <c r="CF33" s="275"/>
      <c r="CG33" s="275"/>
      <c r="CH33" s="275"/>
      <c r="CI33" s="275"/>
      <c r="CJ33" s="275"/>
      <c r="CK33" s="275"/>
      <c r="CL33" s="275"/>
      <c r="CM33" s="275"/>
      <c r="CN33" s="275"/>
      <c r="CO33" s="275"/>
      <c r="CP33" s="275"/>
      <c r="CQ33" s="275"/>
      <c r="CR33" s="275"/>
      <c r="CS33" s="275"/>
      <c r="CT33" s="275"/>
      <c r="CU33" s="275"/>
      <c r="CV33" s="275"/>
      <c r="CW33" s="275"/>
      <c r="CX33" s="275"/>
      <c r="CY33" s="275"/>
      <c r="CZ33" s="275"/>
      <c r="DA33" s="275"/>
      <c r="DB33" s="275"/>
      <c r="DC33" s="275"/>
      <c r="DD33" s="275"/>
      <c r="DE33" s="275"/>
      <c r="DF33" s="275"/>
      <c r="DG33" s="275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</row>
    <row r="34" spans="1:121" s="299" customFormat="1" ht="15">
      <c r="A34" s="288">
        <f t="shared" si="1"/>
        <v>20</v>
      </c>
      <c r="B34" s="275" t="s">
        <v>340</v>
      </c>
      <c r="C34" s="293">
        <v>11054084</v>
      </c>
      <c r="D34" s="293">
        <v>-4193640</v>
      </c>
      <c r="E34" s="293">
        <f t="shared" si="2"/>
        <v>6860444</v>
      </c>
      <c r="F34" s="293"/>
      <c r="G34" s="293">
        <v>-9032</v>
      </c>
      <c r="H34" s="293">
        <v>3415</v>
      </c>
      <c r="I34" s="293"/>
      <c r="J34" s="293">
        <f t="shared" si="0"/>
        <v>-4190225</v>
      </c>
      <c r="K34" s="296">
        <f>-'[42]D- 190 adjs'!J80</f>
        <v>1611033.5</v>
      </c>
      <c r="L34" s="297" t="s">
        <v>327</v>
      </c>
      <c r="M34" s="275"/>
      <c r="N34" s="293">
        <f t="shared" si="3"/>
        <v>-2579191.5</v>
      </c>
      <c r="O34" s="275"/>
      <c r="P34" s="275"/>
      <c r="Q34" s="294">
        <f>N34</f>
        <v>-2579191.5</v>
      </c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275"/>
      <c r="BD34" s="275"/>
      <c r="BE34" s="275"/>
      <c r="BF34" s="275"/>
      <c r="BG34" s="275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  <c r="BS34" s="275"/>
      <c r="BT34" s="275"/>
      <c r="BU34" s="275"/>
      <c r="BV34" s="275"/>
      <c r="BW34" s="275"/>
      <c r="BX34" s="275"/>
      <c r="BY34" s="275"/>
      <c r="BZ34" s="275"/>
      <c r="CA34" s="275"/>
      <c r="CB34" s="275"/>
      <c r="CC34" s="275"/>
      <c r="CD34" s="275"/>
      <c r="CE34" s="275"/>
      <c r="CF34" s="275"/>
      <c r="CG34" s="275"/>
      <c r="CH34" s="275"/>
      <c r="CI34" s="275"/>
      <c r="CJ34" s="275"/>
      <c r="CK34" s="275"/>
      <c r="CL34" s="275"/>
      <c r="CM34" s="275"/>
      <c r="CN34" s="275"/>
      <c r="CO34" s="275"/>
      <c r="CP34" s="275"/>
      <c r="CQ34" s="275"/>
      <c r="CR34" s="275"/>
      <c r="CS34" s="275"/>
      <c r="CT34" s="275"/>
      <c r="CU34" s="275"/>
      <c r="CV34" s="275"/>
      <c r="CW34" s="275"/>
      <c r="CX34" s="275"/>
      <c r="CY34" s="275"/>
      <c r="CZ34" s="275"/>
      <c r="DA34" s="275"/>
      <c r="DB34" s="275"/>
      <c r="DC34" s="275"/>
      <c r="DD34" s="275"/>
      <c r="DE34" s="275"/>
      <c r="DF34" s="275"/>
      <c r="DG34" s="275"/>
      <c r="DH34" s="275"/>
      <c r="DI34" s="275"/>
      <c r="DJ34" s="275"/>
      <c r="DK34" s="275"/>
      <c r="DL34" s="275"/>
      <c r="DM34" s="275"/>
      <c r="DN34" s="275"/>
      <c r="DO34" s="275"/>
      <c r="DP34" s="275"/>
      <c r="DQ34" s="275"/>
    </row>
    <row r="35" spans="1:121">
      <c r="A35" s="288">
        <f t="shared" si="1"/>
        <v>21</v>
      </c>
      <c r="B35" s="275" t="s">
        <v>341</v>
      </c>
      <c r="C35" s="293">
        <v>817343</v>
      </c>
      <c r="D35" s="293">
        <v>0</v>
      </c>
      <c r="E35" s="293">
        <f t="shared" si="2"/>
        <v>817343</v>
      </c>
      <c r="F35" s="293"/>
      <c r="G35" s="293">
        <v>63326</v>
      </c>
      <c r="H35" s="293">
        <v>0</v>
      </c>
      <c r="I35" s="293"/>
      <c r="J35" s="286">
        <f t="shared" si="0"/>
        <v>0</v>
      </c>
      <c r="K35" s="293"/>
      <c r="L35" s="293"/>
      <c r="N35" s="293">
        <f t="shared" si="3"/>
        <v>0</v>
      </c>
      <c r="P35" s="294">
        <f>N35</f>
        <v>0</v>
      </c>
    </row>
    <row r="36" spans="1:121" ht="15">
      <c r="A36" s="288">
        <f t="shared" si="1"/>
        <v>22</v>
      </c>
      <c r="B36" s="275" t="s">
        <v>342</v>
      </c>
      <c r="C36" s="293">
        <v>29257054</v>
      </c>
      <c r="D36" s="293">
        <v>-11095007</v>
      </c>
      <c r="E36" s="293">
        <f t="shared" si="2"/>
        <v>18162047</v>
      </c>
      <c r="F36" s="293"/>
      <c r="G36" s="293">
        <v>-2646915</v>
      </c>
      <c r="H36" s="293">
        <v>1000695</v>
      </c>
      <c r="I36" s="293"/>
      <c r="J36" s="286">
        <f t="shared" si="0"/>
        <v>-10094312</v>
      </c>
      <c r="K36" s="293">
        <v>0</v>
      </c>
      <c r="L36" s="295" t="s">
        <v>324</v>
      </c>
      <c r="M36" s="275" t="s">
        <v>43</v>
      </c>
      <c r="N36" s="293">
        <f t="shared" si="3"/>
        <v>-10094312</v>
      </c>
      <c r="Q36" s="294">
        <f>N36</f>
        <v>-10094312</v>
      </c>
    </row>
    <row r="37" spans="1:121" ht="15">
      <c r="A37" s="288">
        <f t="shared" si="1"/>
        <v>23</v>
      </c>
      <c r="B37" s="275" t="s">
        <v>343</v>
      </c>
      <c r="C37" s="293">
        <v>31402379</v>
      </c>
      <c r="D37" s="293">
        <v>-11872176</v>
      </c>
      <c r="E37" s="293">
        <f t="shared" si="2"/>
        <v>19530203</v>
      </c>
      <c r="F37" s="293"/>
      <c r="G37" s="293">
        <v>0</v>
      </c>
      <c r="H37" s="293">
        <v>0</v>
      </c>
      <c r="I37" s="293"/>
      <c r="J37" s="286">
        <f t="shared" si="0"/>
        <v>-11872176</v>
      </c>
      <c r="K37" s="293">
        <f>-J37</f>
        <v>11872176</v>
      </c>
      <c r="L37" s="295" t="s">
        <v>324</v>
      </c>
      <c r="M37" s="275" t="s">
        <v>43</v>
      </c>
      <c r="N37" s="293">
        <f t="shared" si="3"/>
        <v>0</v>
      </c>
    </row>
    <row r="38" spans="1:121">
      <c r="A38" s="288">
        <f t="shared" si="1"/>
        <v>24</v>
      </c>
      <c r="B38" s="275" t="s">
        <v>344</v>
      </c>
      <c r="C38" s="293">
        <v>31332</v>
      </c>
      <c r="D38" s="293">
        <v>6748</v>
      </c>
      <c r="E38" s="293">
        <f t="shared" si="2"/>
        <v>38080</v>
      </c>
      <c r="F38" s="293"/>
      <c r="G38" s="293">
        <v>6091</v>
      </c>
      <c r="H38" s="293">
        <v>1312</v>
      </c>
      <c r="I38" s="293"/>
      <c r="J38" s="286">
        <f t="shared" si="0"/>
        <v>8060</v>
      </c>
      <c r="K38" s="293"/>
      <c r="L38" s="293"/>
      <c r="N38" s="293">
        <f t="shared" si="3"/>
        <v>8060</v>
      </c>
      <c r="Q38" s="294">
        <f>N38</f>
        <v>8060</v>
      </c>
    </row>
    <row r="39" spans="1:121" s="299" customFormat="1" ht="15">
      <c r="A39" s="288">
        <f t="shared" si="1"/>
        <v>25</v>
      </c>
      <c r="B39" s="275" t="s">
        <v>345</v>
      </c>
      <c r="C39" s="293">
        <v>2288884</v>
      </c>
      <c r="D39" s="293">
        <v>-865350</v>
      </c>
      <c r="E39" s="293">
        <f t="shared" si="2"/>
        <v>1423534</v>
      </c>
      <c r="F39" s="293"/>
      <c r="G39" s="293">
        <v>0</v>
      </c>
      <c r="H39" s="293">
        <v>0</v>
      </c>
      <c r="I39" s="293"/>
      <c r="J39" s="286">
        <f t="shared" si="0"/>
        <v>-865350</v>
      </c>
      <c r="K39" s="293">
        <f>-J39</f>
        <v>865350</v>
      </c>
      <c r="L39" s="295" t="s">
        <v>324</v>
      </c>
      <c r="M39" s="275" t="s">
        <v>43</v>
      </c>
      <c r="N39" s="293">
        <f t="shared" si="3"/>
        <v>0</v>
      </c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  <c r="CD39" s="275"/>
      <c r="CE39" s="275"/>
      <c r="CF39" s="275"/>
      <c r="CG39" s="275"/>
      <c r="CH39" s="275"/>
      <c r="CI39" s="275"/>
      <c r="CJ39" s="275"/>
      <c r="CK39" s="275"/>
      <c r="CL39" s="275"/>
      <c r="CM39" s="275"/>
      <c r="CN39" s="275"/>
      <c r="CO39" s="275"/>
      <c r="CP39" s="275"/>
      <c r="CQ39" s="275"/>
      <c r="CR39" s="275"/>
      <c r="CS39" s="275"/>
      <c r="CT39" s="275"/>
      <c r="CU39" s="275"/>
      <c r="CV39" s="275"/>
      <c r="CW39" s="275"/>
      <c r="CX39" s="275"/>
      <c r="CY39" s="275"/>
      <c r="CZ39" s="275"/>
      <c r="DA39" s="275"/>
      <c r="DB39" s="275"/>
      <c r="DC39" s="275"/>
      <c r="DD39" s="275"/>
      <c r="DE39" s="275"/>
      <c r="DF39" s="275"/>
      <c r="DG39" s="275"/>
      <c r="DH39" s="275"/>
      <c r="DI39" s="275"/>
      <c r="DJ39" s="275"/>
      <c r="DK39" s="275"/>
      <c r="DL39" s="275"/>
      <c r="DM39" s="275"/>
      <c r="DN39" s="275"/>
      <c r="DO39" s="275"/>
      <c r="DP39" s="275"/>
      <c r="DQ39" s="275"/>
    </row>
    <row r="40" spans="1:121">
      <c r="A40" s="288">
        <f t="shared" si="1"/>
        <v>26</v>
      </c>
      <c r="B40" s="275" t="s">
        <v>346</v>
      </c>
      <c r="C40" s="300">
        <f>SUM(C16:C39)</f>
        <v>210153853</v>
      </c>
      <c r="D40" s="300">
        <f t="shared" ref="D40:R40" si="5">SUM(D16:D39)</f>
        <v>-18203439</v>
      </c>
      <c r="E40" s="300">
        <f>SUM(E16:E39)</f>
        <v>191950414</v>
      </c>
      <c r="F40" s="286"/>
      <c r="G40" s="300">
        <f>SUM(G16:G39)</f>
        <v>16722040</v>
      </c>
      <c r="H40" s="300">
        <f t="shared" si="5"/>
        <v>-6361588</v>
      </c>
      <c r="I40" s="293"/>
      <c r="J40" s="300">
        <f t="shared" si="5"/>
        <v>-24565027</v>
      </c>
      <c r="K40" s="300">
        <f t="shared" si="5"/>
        <v>-31689621.5</v>
      </c>
      <c r="L40" s="301"/>
      <c r="N40" s="300">
        <f t="shared" si="5"/>
        <v>-56254648.5</v>
      </c>
      <c r="P40" s="300">
        <f t="shared" si="5"/>
        <v>-23976786</v>
      </c>
      <c r="Q40" s="300">
        <f t="shared" si="5"/>
        <v>-32277862.5</v>
      </c>
      <c r="R40" s="300">
        <f t="shared" si="5"/>
        <v>874423.779146204</v>
      </c>
    </row>
    <row r="41" spans="1:121">
      <c r="A41" s="288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N41" s="293"/>
    </row>
    <row r="42" spans="1:121" ht="15">
      <c r="A42" s="288">
        <f>A40+1</f>
        <v>27</v>
      </c>
      <c r="B42" s="289" t="s">
        <v>347</v>
      </c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N42" s="293"/>
    </row>
    <row r="43" spans="1:121" ht="15">
      <c r="A43" s="288">
        <f t="shared" si="1"/>
        <v>28</v>
      </c>
      <c r="B43" s="275" t="s">
        <v>348</v>
      </c>
      <c r="C43" s="293">
        <v>-1695634</v>
      </c>
      <c r="D43" s="293">
        <v>641062</v>
      </c>
      <c r="E43" s="293">
        <f t="shared" ref="E43:E51" si="6">C43+D43</f>
        <v>-1054572</v>
      </c>
      <c r="F43" s="293"/>
      <c r="G43" s="293">
        <v>-315</v>
      </c>
      <c r="H43" s="293">
        <v>119</v>
      </c>
      <c r="I43" s="293"/>
      <c r="J43" s="286">
        <f t="shared" ref="J43:J51" si="7">D43+H43</f>
        <v>641181</v>
      </c>
      <c r="K43" s="293">
        <f>-J43</f>
        <v>-641181</v>
      </c>
      <c r="L43" s="295" t="s">
        <v>324</v>
      </c>
      <c r="M43" s="275" t="s">
        <v>43</v>
      </c>
      <c r="N43" s="293">
        <f t="shared" ref="N43:N51" si="8">J43+K43</f>
        <v>0</v>
      </c>
    </row>
    <row r="44" spans="1:121" ht="15">
      <c r="A44" s="288">
        <f t="shared" si="1"/>
        <v>29</v>
      </c>
      <c r="B44" s="275" t="s">
        <v>349</v>
      </c>
      <c r="C44" s="293">
        <v>-66853788</v>
      </c>
      <c r="D44" s="293">
        <v>32946303</v>
      </c>
      <c r="E44" s="293">
        <f t="shared" si="6"/>
        <v>-33907485</v>
      </c>
      <c r="F44" s="293"/>
      <c r="G44" s="293">
        <v>3869</v>
      </c>
      <c r="H44" s="293">
        <v>-2728</v>
      </c>
      <c r="I44" s="293"/>
      <c r="J44" s="286">
        <f t="shared" si="7"/>
        <v>32943575</v>
      </c>
      <c r="K44" s="293">
        <f>-J44</f>
        <v>-32943575</v>
      </c>
      <c r="L44" s="295" t="s">
        <v>324</v>
      </c>
      <c r="M44" s="275" t="s">
        <v>43</v>
      </c>
      <c r="N44" s="293">
        <f t="shared" si="8"/>
        <v>0</v>
      </c>
      <c r="R44" s="293"/>
    </row>
    <row r="45" spans="1:121" ht="15">
      <c r="A45" s="288">
        <f t="shared" si="1"/>
        <v>30</v>
      </c>
      <c r="B45" s="275" t="s">
        <v>350</v>
      </c>
      <c r="C45" s="293">
        <v>-3649303</v>
      </c>
      <c r="D45" s="293">
        <v>1798418</v>
      </c>
      <c r="E45" s="293">
        <f t="shared" si="6"/>
        <v>-1850885</v>
      </c>
      <c r="F45" s="293"/>
      <c r="G45" s="293">
        <v>-7095</v>
      </c>
      <c r="H45" s="293">
        <v>3464</v>
      </c>
      <c r="I45" s="293"/>
      <c r="J45" s="286">
        <f t="shared" si="7"/>
        <v>1801882</v>
      </c>
      <c r="K45" s="293">
        <f>-J45</f>
        <v>-1801882</v>
      </c>
      <c r="L45" s="295" t="s">
        <v>324</v>
      </c>
      <c r="M45" s="275" t="s">
        <v>43</v>
      </c>
      <c r="N45" s="293">
        <f t="shared" si="8"/>
        <v>0</v>
      </c>
    </row>
    <row r="46" spans="1:121" ht="15">
      <c r="A46" s="288">
        <f t="shared" si="1"/>
        <v>31</v>
      </c>
      <c r="B46" s="275" t="s">
        <v>330</v>
      </c>
      <c r="C46" s="293">
        <v>-39760433</v>
      </c>
      <c r="D46" s="293">
        <v>15032073</v>
      </c>
      <c r="E46" s="293">
        <f t="shared" si="6"/>
        <v>-24728360</v>
      </c>
      <c r="F46" s="293"/>
      <c r="G46" s="293">
        <v>866120</v>
      </c>
      <c r="H46" s="293">
        <v>-23136</v>
      </c>
      <c r="I46" s="293"/>
      <c r="J46" s="286">
        <f t="shared" si="7"/>
        <v>15008937</v>
      </c>
      <c r="K46" s="293">
        <f>-J46</f>
        <v>-15008937</v>
      </c>
      <c r="L46" s="295" t="s">
        <v>324</v>
      </c>
      <c r="M46" s="275" t="s">
        <v>43</v>
      </c>
      <c r="N46" s="293">
        <f t="shared" si="8"/>
        <v>0</v>
      </c>
    </row>
    <row r="47" spans="1:121" ht="15">
      <c r="A47" s="288">
        <f t="shared" si="1"/>
        <v>32</v>
      </c>
      <c r="B47" s="275" t="s">
        <v>351</v>
      </c>
      <c r="C47" s="293">
        <v>-578220381</v>
      </c>
      <c r="D47" s="293">
        <v>219186466</v>
      </c>
      <c r="E47" s="293">
        <f t="shared" si="6"/>
        <v>-359033915</v>
      </c>
      <c r="F47" s="293"/>
      <c r="G47" s="293">
        <v>-18452357</v>
      </c>
      <c r="H47" s="293">
        <v>6970661</v>
      </c>
      <c r="I47" s="293"/>
      <c r="J47" s="286">
        <f t="shared" si="7"/>
        <v>226157127</v>
      </c>
      <c r="K47" s="293">
        <f>-'[42]E - Nuc Fuel'!D31</f>
        <v>-7298102.7200000007</v>
      </c>
      <c r="L47" s="297" t="s">
        <v>352</v>
      </c>
      <c r="N47" s="293">
        <f>J47+K47+K48</f>
        <v>210445254.69254741</v>
      </c>
      <c r="P47" s="294">
        <f>N47</f>
        <v>210445254.69254741</v>
      </c>
      <c r="R47" s="293">
        <f>'[42]G-2022 Excess Amort PowerTax'!W24</f>
        <v>-5605568.4698078772</v>
      </c>
      <c r="T47" s="302"/>
      <c r="U47" s="303"/>
    </row>
    <row r="48" spans="1:121" ht="15">
      <c r="A48" s="288">
        <f t="shared" si="1"/>
        <v>33</v>
      </c>
      <c r="B48" s="275" t="s">
        <v>353</v>
      </c>
      <c r="C48" s="293"/>
      <c r="D48" s="293"/>
      <c r="E48" s="293">
        <f t="shared" si="6"/>
        <v>0</v>
      </c>
      <c r="F48" s="293"/>
      <c r="G48" s="293">
        <v>0</v>
      </c>
      <c r="H48" s="293"/>
      <c r="I48" s="293"/>
      <c r="J48" s="293">
        <f t="shared" si="7"/>
        <v>0</v>
      </c>
      <c r="K48" s="293">
        <f>'[42]F-Other Plant'!G28</f>
        <v>-8413769.5874525774</v>
      </c>
      <c r="L48" s="297" t="s">
        <v>354</v>
      </c>
      <c r="N48" s="293"/>
    </row>
    <row r="49" spans="1:121">
      <c r="A49" s="288">
        <f t="shared" si="1"/>
        <v>34</v>
      </c>
      <c r="B49" s="275" t="s">
        <v>334</v>
      </c>
      <c r="C49" s="293">
        <v>0</v>
      </c>
      <c r="D49" s="293">
        <v>0</v>
      </c>
      <c r="E49" s="293">
        <f t="shared" si="6"/>
        <v>0</v>
      </c>
      <c r="F49" s="293"/>
      <c r="G49" s="293">
        <v>0</v>
      </c>
      <c r="H49" s="293">
        <v>0</v>
      </c>
      <c r="I49" s="293"/>
      <c r="J49" s="286">
        <f t="shared" si="7"/>
        <v>0</v>
      </c>
      <c r="K49" s="293"/>
      <c r="L49" s="293"/>
      <c r="N49" s="293">
        <f t="shared" si="8"/>
        <v>0</v>
      </c>
    </row>
    <row r="50" spans="1:121">
      <c r="A50" s="288">
        <f t="shared" si="1"/>
        <v>35</v>
      </c>
      <c r="B50" s="275" t="s">
        <v>355</v>
      </c>
      <c r="C50" s="293">
        <v>-84779603</v>
      </c>
      <c r="D50" s="293">
        <v>32052297</v>
      </c>
      <c r="E50" s="293">
        <f t="shared" si="6"/>
        <v>-52727306</v>
      </c>
      <c r="F50" s="293"/>
      <c r="G50" s="293">
        <v>862349</v>
      </c>
      <c r="H50" s="293">
        <v>-326025</v>
      </c>
      <c r="I50" s="293"/>
      <c r="J50" s="286">
        <f t="shared" si="7"/>
        <v>31726272</v>
      </c>
      <c r="K50" s="293"/>
      <c r="L50" s="293"/>
      <c r="N50" s="293">
        <f t="shared" si="8"/>
        <v>31726272</v>
      </c>
      <c r="P50" s="298"/>
      <c r="Q50" s="298">
        <f>+N50</f>
        <v>31726272</v>
      </c>
      <c r="R50" s="293"/>
    </row>
    <row r="51" spans="1:121">
      <c r="A51" s="288">
        <f t="shared" si="1"/>
        <v>36</v>
      </c>
      <c r="B51" s="275" t="s">
        <v>356</v>
      </c>
      <c r="C51" s="293">
        <v>-14725630</v>
      </c>
      <c r="D51" s="293">
        <v>5567262</v>
      </c>
      <c r="E51" s="293">
        <f t="shared" si="6"/>
        <v>-9158368</v>
      </c>
      <c r="F51" s="286"/>
      <c r="G51" s="293">
        <v>194198</v>
      </c>
      <c r="H51" s="293">
        <v>-73420</v>
      </c>
      <c r="I51" s="293"/>
      <c r="J51" s="286">
        <f t="shared" si="7"/>
        <v>5493842</v>
      </c>
      <c r="K51" s="293"/>
      <c r="L51" s="293"/>
      <c r="N51" s="293">
        <f t="shared" si="8"/>
        <v>5493842</v>
      </c>
      <c r="P51" s="298"/>
      <c r="Q51" s="298">
        <f>+N51</f>
        <v>5493842</v>
      </c>
      <c r="R51" s="293"/>
    </row>
    <row r="52" spans="1:121">
      <c r="A52" s="288">
        <f t="shared" si="1"/>
        <v>37</v>
      </c>
      <c r="B52" s="275" t="s">
        <v>357</v>
      </c>
      <c r="C52" s="300">
        <f>SUM(C43:C51)</f>
        <v>-789684772</v>
      </c>
      <c r="D52" s="300">
        <f t="shared" ref="D52:R52" si="9">SUM(D43:D51)</f>
        <v>307223881</v>
      </c>
      <c r="E52" s="300">
        <f>SUM(E43:E51)</f>
        <v>-482460891</v>
      </c>
      <c r="F52" s="286"/>
      <c r="G52" s="300">
        <f>SUM(G43:G51)</f>
        <v>-16533231</v>
      </c>
      <c r="H52" s="300">
        <f t="shared" si="9"/>
        <v>6548935</v>
      </c>
      <c r="I52" s="293"/>
      <c r="J52" s="300">
        <f t="shared" si="9"/>
        <v>313772816</v>
      </c>
      <c r="K52" s="300">
        <f t="shared" si="9"/>
        <v>-66107447.307452574</v>
      </c>
      <c r="L52" s="293"/>
      <c r="N52" s="300">
        <f t="shared" si="9"/>
        <v>247665368.69254741</v>
      </c>
      <c r="P52" s="300">
        <f t="shared" si="9"/>
        <v>210445254.69254741</v>
      </c>
      <c r="Q52" s="300">
        <f t="shared" si="9"/>
        <v>37220114</v>
      </c>
      <c r="R52" s="300">
        <f t="shared" si="9"/>
        <v>-5605568.4698078772</v>
      </c>
    </row>
    <row r="53" spans="1:121">
      <c r="A53" s="288"/>
      <c r="C53" s="293"/>
      <c r="D53" s="293"/>
      <c r="E53" s="293"/>
      <c r="F53" s="286"/>
      <c r="G53" s="293"/>
      <c r="H53" s="293"/>
      <c r="I53" s="293"/>
      <c r="J53" s="293"/>
      <c r="K53" s="293"/>
      <c r="L53" s="293"/>
      <c r="N53" s="293"/>
    </row>
    <row r="54" spans="1:121" ht="15">
      <c r="A54" s="288">
        <f>A52+1</f>
        <v>38</v>
      </c>
      <c r="B54" s="289" t="s">
        <v>358</v>
      </c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N54" s="293"/>
    </row>
    <row r="55" spans="1:121">
      <c r="A55" s="288">
        <f t="shared" si="1"/>
        <v>39</v>
      </c>
      <c r="B55" s="275" t="s">
        <v>359</v>
      </c>
      <c r="C55" s="293">
        <v>-4307615</v>
      </c>
      <c r="D55" s="293">
        <v>1652275</v>
      </c>
      <c r="E55" s="293">
        <f t="shared" ref="E55:E61" si="10">C55+D55</f>
        <v>-2655340</v>
      </c>
      <c r="F55" s="293"/>
      <c r="G55" s="293">
        <v>-404726</v>
      </c>
      <c r="H55" s="293">
        <v>155241</v>
      </c>
      <c r="I55" s="293"/>
      <c r="J55" s="286">
        <f t="shared" ref="J55:J61" si="11">D55+H55</f>
        <v>1807516</v>
      </c>
      <c r="K55" s="293"/>
      <c r="L55" s="293"/>
      <c r="N55" s="293">
        <f t="shared" ref="N55:N61" si="12">J55+K55</f>
        <v>1807516</v>
      </c>
      <c r="Q55" s="294">
        <f t="shared" ref="Q55:Q61" si="13">N55</f>
        <v>1807516</v>
      </c>
    </row>
    <row r="56" spans="1:121" s="299" customFormat="1" ht="15">
      <c r="A56" s="288">
        <f t="shared" si="1"/>
        <v>40</v>
      </c>
      <c r="B56" s="275" t="s">
        <v>331</v>
      </c>
      <c r="C56" s="293">
        <v>0</v>
      </c>
      <c r="D56" s="293">
        <v>0</v>
      </c>
      <c r="E56" s="293">
        <f t="shared" si="10"/>
        <v>0</v>
      </c>
      <c r="F56" s="293"/>
      <c r="G56" s="293">
        <v>0</v>
      </c>
      <c r="H56" s="293">
        <v>0</v>
      </c>
      <c r="I56" s="293"/>
      <c r="J56" s="286">
        <f t="shared" si="11"/>
        <v>0</v>
      </c>
      <c r="K56" s="293">
        <f>-J56</f>
        <v>0</v>
      </c>
      <c r="L56" s="295" t="s">
        <v>324</v>
      </c>
      <c r="M56" s="275" t="s">
        <v>43</v>
      </c>
      <c r="N56" s="293">
        <f t="shared" si="12"/>
        <v>0</v>
      </c>
      <c r="O56" s="275"/>
      <c r="P56" s="275"/>
      <c r="Q56" s="294">
        <f t="shared" si="13"/>
        <v>0</v>
      </c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5"/>
      <c r="AW56" s="275"/>
      <c r="AX56" s="275"/>
      <c r="AY56" s="275"/>
      <c r="AZ56" s="275"/>
      <c r="BA56" s="275"/>
      <c r="BB56" s="275"/>
      <c r="BC56" s="275"/>
      <c r="BD56" s="275"/>
      <c r="BE56" s="275"/>
      <c r="BF56" s="275"/>
      <c r="BG56" s="275"/>
      <c r="BH56" s="275"/>
      <c r="BI56" s="275"/>
      <c r="BJ56" s="275"/>
      <c r="BK56" s="275"/>
      <c r="BL56" s="275"/>
      <c r="BM56" s="275"/>
      <c r="BN56" s="275"/>
      <c r="BO56" s="275"/>
      <c r="BP56" s="275"/>
      <c r="BQ56" s="275"/>
      <c r="BR56" s="275"/>
      <c r="BS56" s="275"/>
      <c r="BT56" s="275"/>
      <c r="BU56" s="275"/>
      <c r="BV56" s="275"/>
      <c r="BW56" s="275"/>
      <c r="BX56" s="275"/>
      <c r="BY56" s="275"/>
      <c r="BZ56" s="275"/>
      <c r="CA56" s="275"/>
      <c r="CB56" s="275"/>
      <c r="CC56" s="275"/>
      <c r="CD56" s="275"/>
      <c r="CE56" s="275"/>
      <c r="CF56" s="275"/>
      <c r="CG56" s="275"/>
      <c r="CH56" s="275"/>
      <c r="CI56" s="275"/>
      <c r="CJ56" s="275"/>
      <c r="CK56" s="275"/>
      <c r="CL56" s="275"/>
      <c r="CM56" s="275"/>
      <c r="CN56" s="275"/>
      <c r="CO56" s="275"/>
      <c r="CP56" s="275"/>
      <c r="CQ56" s="275"/>
      <c r="CR56" s="275"/>
      <c r="CS56" s="275"/>
      <c r="CT56" s="275"/>
      <c r="CU56" s="275"/>
      <c r="CV56" s="275"/>
      <c r="CW56" s="275"/>
      <c r="CX56" s="275"/>
      <c r="CY56" s="275"/>
      <c r="CZ56" s="275"/>
      <c r="DA56" s="275"/>
      <c r="DB56" s="275"/>
      <c r="DC56" s="275"/>
      <c r="DD56" s="275"/>
      <c r="DE56" s="275"/>
      <c r="DF56" s="275"/>
      <c r="DG56" s="275"/>
      <c r="DH56" s="275"/>
      <c r="DI56" s="275"/>
      <c r="DJ56" s="275"/>
      <c r="DK56" s="275"/>
      <c r="DL56" s="275"/>
      <c r="DM56" s="275"/>
      <c r="DN56" s="275"/>
      <c r="DO56" s="275"/>
      <c r="DP56" s="275"/>
      <c r="DQ56" s="275"/>
    </row>
    <row r="57" spans="1:121" s="299" customFormat="1" ht="15">
      <c r="A57" s="288">
        <f t="shared" si="1"/>
        <v>41</v>
      </c>
      <c r="B57" s="275" t="s">
        <v>332</v>
      </c>
      <c r="C57" s="293">
        <v>148437</v>
      </c>
      <c r="D57" s="293">
        <v>-56119</v>
      </c>
      <c r="E57" s="293">
        <f t="shared" si="10"/>
        <v>92318</v>
      </c>
      <c r="F57" s="293"/>
      <c r="G57" s="293">
        <v>0</v>
      </c>
      <c r="H57" s="293">
        <v>0</v>
      </c>
      <c r="I57" s="293"/>
      <c r="J57" s="286">
        <f t="shared" si="11"/>
        <v>-56119</v>
      </c>
      <c r="K57" s="293">
        <f>-J57</f>
        <v>56119</v>
      </c>
      <c r="L57" s="295" t="s">
        <v>324</v>
      </c>
      <c r="M57" s="275" t="s">
        <v>43</v>
      </c>
      <c r="N57" s="293">
        <f t="shared" si="12"/>
        <v>0</v>
      </c>
      <c r="O57" s="275"/>
      <c r="P57" s="275"/>
      <c r="Q57" s="294">
        <f t="shared" si="13"/>
        <v>0</v>
      </c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  <c r="AR57" s="275"/>
      <c r="AS57" s="275"/>
      <c r="AT57" s="275"/>
      <c r="AU57" s="275"/>
      <c r="AV57" s="275"/>
      <c r="AW57" s="275"/>
      <c r="AX57" s="275"/>
      <c r="AY57" s="275"/>
      <c r="AZ57" s="275"/>
      <c r="BA57" s="275"/>
      <c r="BB57" s="275"/>
      <c r="BC57" s="275"/>
      <c r="BD57" s="275"/>
      <c r="BE57" s="275"/>
      <c r="BF57" s="275"/>
      <c r="BG57" s="275"/>
      <c r="BH57" s="275"/>
      <c r="BI57" s="275"/>
      <c r="BJ57" s="275"/>
      <c r="BK57" s="275"/>
      <c r="BL57" s="275"/>
      <c r="BM57" s="275"/>
      <c r="BN57" s="275"/>
      <c r="BO57" s="275"/>
      <c r="BP57" s="275"/>
      <c r="BQ57" s="275"/>
      <c r="BR57" s="275"/>
      <c r="BS57" s="275"/>
      <c r="BT57" s="275"/>
      <c r="BU57" s="275"/>
      <c r="BV57" s="275"/>
      <c r="BW57" s="275"/>
      <c r="BX57" s="275"/>
      <c r="BY57" s="275"/>
      <c r="BZ57" s="275"/>
      <c r="CA57" s="275"/>
      <c r="CB57" s="275"/>
      <c r="CC57" s="275"/>
      <c r="CD57" s="275"/>
      <c r="CE57" s="275"/>
      <c r="CF57" s="275"/>
      <c r="CG57" s="275"/>
      <c r="CH57" s="275"/>
      <c r="CI57" s="275"/>
      <c r="CJ57" s="275"/>
      <c r="CK57" s="275"/>
      <c r="CL57" s="275"/>
      <c r="CM57" s="275"/>
      <c r="CN57" s="275"/>
      <c r="CO57" s="275"/>
      <c r="CP57" s="275"/>
      <c r="CQ57" s="275"/>
      <c r="CR57" s="275"/>
      <c r="CS57" s="275"/>
      <c r="CT57" s="275"/>
      <c r="CU57" s="275"/>
      <c r="CV57" s="275"/>
      <c r="CW57" s="275"/>
      <c r="CX57" s="275"/>
      <c r="CY57" s="275"/>
      <c r="CZ57" s="275"/>
      <c r="DA57" s="275"/>
      <c r="DB57" s="275"/>
      <c r="DC57" s="275"/>
      <c r="DD57" s="275"/>
      <c r="DE57" s="275"/>
      <c r="DF57" s="275"/>
      <c r="DG57" s="275"/>
      <c r="DH57" s="275"/>
      <c r="DI57" s="275"/>
      <c r="DJ57" s="275"/>
      <c r="DK57" s="275"/>
      <c r="DL57" s="275"/>
      <c r="DM57" s="275"/>
      <c r="DN57" s="275"/>
      <c r="DO57" s="275"/>
      <c r="DP57" s="275"/>
      <c r="DQ57" s="275"/>
    </row>
    <row r="58" spans="1:121" s="299" customFormat="1" ht="15">
      <c r="A58" s="288">
        <f t="shared" si="1"/>
        <v>42</v>
      </c>
      <c r="B58" s="275" t="s">
        <v>333</v>
      </c>
      <c r="C58" s="293">
        <v>0</v>
      </c>
      <c r="D58" s="293">
        <v>0</v>
      </c>
      <c r="E58" s="293">
        <f t="shared" si="10"/>
        <v>0</v>
      </c>
      <c r="F58" s="293"/>
      <c r="G58" s="293">
        <v>0</v>
      </c>
      <c r="H58" s="293">
        <v>0</v>
      </c>
      <c r="I58" s="293"/>
      <c r="J58" s="286">
        <f t="shared" si="11"/>
        <v>0</v>
      </c>
      <c r="K58" s="293">
        <f>-J58</f>
        <v>0</v>
      </c>
      <c r="L58" s="295" t="s">
        <v>324</v>
      </c>
      <c r="M58" s="275" t="s">
        <v>43</v>
      </c>
      <c r="N58" s="293">
        <f t="shared" si="12"/>
        <v>0</v>
      </c>
      <c r="O58" s="275"/>
      <c r="P58" s="275"/>
      <c r="Q58" s="294">
        <f t="shared" si="13"/>
        <v>0</v>
      </c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5"/>
      <c r="AI58" s="275"/>
      <c r="AJ58" s="275"/>
      <c r="AK58" s="275"/>
      <c r="AL58" s="275"/>
      <c r="AM58" s="275"/>
      <c r="AN58" s="275"/>
      <c r="AO58" s="275"/>
      <c r="AP58" s="275"/>
      <c r="AQ58" s="275"/>
      <c r="AR58" s="275"/>
      <c r="AS58" s="275"/>
      <c r="AT58" s="275"/>
      <c r="AU58" s="275"/>
      <c r="AV58" s="275"/>
      <c r="AW58" s="275"/>
      <c r="AX58" s="275"/>
      <c r="AY58" s="275"/>
      <c r="AZ58" s="275"/>
      <c r="BA58" s="275"/>
      <c r="BB58" s="275"/>
      <c r="BC58" s="275"/>
      <c r="BD58" s="275"/>
      <c r="BE58" s="275"/>
      <c r="BF58" s="275"/>
      <c r="BG58" s="275"/>
      <c r="BH58" s="275"/>
      <c r="BI58" s="275"/>
      <c r="BJ58" s="275"/>
      <c r="BK58" s="275"/>
      <c r="BL58" s="275"/>
      <c r="BM58" s="275"/>
      <c r="BN58" s="275"/>
      <c r="BO58" s="275"/>
      <c r="BP58" s="275"/>
      <c r="BQ58" s="275"/>
      <c r="BR58" s="275"/>
      <c r="BS58" s="275"/>
      <c r="BT58" s="275"/>
      <c r="BU58" s="275"/>
      <c r="BV58" s="275"/>
      <c r="BW58" s="275"/>
      <c r="BX58" s="275"/>
      <c r="BY58" s="275"/>
      <c r="BZ58" s="275"/>
      <c r="CA58" s="275"/>
      <c r="CB58" s="275"/>
      <c r="CC58" s="275"/>
      <c r="CD58" s="275"/>
      <c r="CE58" s="275"/>
      <c r="CF58" s="275"/>
      <c r="CG58" s="275"/>
      <c r="CH58" s="275"/>
      <c r="CI58" s="275"/>
      <c r="CJ58" s="275"/>
      <c r="CK58" s="275"/>
      <c r="CL58" s="275"/>
      <c r="CM58" s="275"/>
      <c r="CN58" s="275"/>
      <c r="CO58" s="275"/>
      <c r="CP58" s="275"/>
      <c r="CQ58" s="275"/>
      <c r="CR58" s="275"/>
      <c r="CS58" s="275"/>
      <c r="CT58" s="275"/>
      <c r="CU58" s="275"/>
      <c r="CV58" s="275"/>
      <c r="CW58" s="275"/>
      <c r="CX58" s="275"/>
      <c r="CY58" s="275"/>
      <c r="CZ58" s="275"/>
      <c r="DA58" s="275"/>
      <c r="DB58" s="275"/>
      <c r="DC58" s="275"/>
      <c r="DD58" s="275"/>
      <c r="DE58" s="275"/>
      <c r="DF58" s="275"/>
      <c r="DG58" s="275"/>
      <c r="DH58" s="275"/>
      <c r="DI58" s="275"/>
      <c r="DJ58" s="275"/>
      <c r="DK58" s="275"/>
      <c r="DL58" s="275"/>
      <c r="DM58" s="275"/>
      <c r="DN58" s="275"/>
      <c r="DO58" s="275"/>
      <c r="DP58" s="275"/>
      <c r="DQ58" s="275"/>
    </row>
    <row r="59" spans="1:121" ht="15">
      <c r="A59" s="288">
        <f t="shared" si="1"/>
        <v>43</v>
      </c>
      <c r="B59" s="275" t="s">
        <v>336</v>
      </c>
      <c r="C59" s="293">
        <v>-10991653</v>
      </c>
      <c r="D59" s="293">
        <v>4499942</v>
      </c>
      <c r="E59" s="293">
        <f t="shared" si="10"/>
        <v>-6491711</v>
      </c>
      <c r="F59" s="293"/>
      <c r="G59" s="293">
        <v>0</v>
      </c>
      <c r="H59" s="293">
        <v>0</v>
      </c>
      <c r="I59" s="293"/>
      <c r="J59" s="293">
        <f t="shared" si="11"/>
        <v>4499942</v>
      </c>
      <c r="K59" s="293">
        <f>-J59</f>
        <v>-4499942</v>
      </c>
      <c r="L59" s="295" t="s">
        <v>324</v>
      </c>
      <c r="M59" s="275" t="s">
        <v>46</v>
      </c>
      <c r="N59" s="293">
        <f t="shared" si="12"/>
        <v>0</v>
      </c>
      <c r="Q59" s="294">
        <f t="shared" si="13"/>
        <v>0</v>
      </c>
    </row>
    <row r="60" spans="1:121">
      <c r="A60" s="288">
        <f t="shared" si="1"/>
        <v>44</v>
      </c>
      <c r="B60" s="275" t="s">
        <v>250</v>
      </c>
      <c r="C60" s="293">
        <v>-2310626</v>
      </c>
      <c r="D60" s="293">
        <v>798306</v>
      </c>
      <c r="E60" s="293">
        <f t="shared" si="10"/>
        <v>-1512320</v>
      </c>
      <c r="F60" s="293"/>
      <c r="G60" s="293">
        <v>0</v>
      </c>
      <c r="H60" s="293">
        <v>0</v>
      </c>
      <c r="I60" s="293"/>
      <c r="J60" s="286">
        <f t="shared" si="11"/>
        <v>798306</v>
      </c>
      <c r="K60" s="293"/>
      <c r="L60" s="293"/>
      <c r="N60" s="293">
        <f t="shared" si="12"/>
        <v>798306</v>
      </c>
      <c r="Q60" s="294">
        <f t="shared" si="13"/>
        <v>798306</v>
      </c>
    </row>
    <row r="61" spans="1:121">
      <c r="A61" s="288">
        <f t="shared" si="1"/>
        <v>45</v>
      </c>
      <c r="B61" s="275" t="s">
        <v>344</v>
      </c>
      <c r="C61" s="293">
        <v>-381052</v>
      </c>
      <c r="D61" s="293">
        <v>144063</v>
      </c>
      <c r="E61" s="293">
        <f t="shared" si="10"/>
        <v>-236989</v>
      </c>
      <c r="F61" s="286"/>
      <c r="G61" s="293">
        <v>893783</v>
      </c>
      <c r="H61" s="293">
        <v>-337909</v>
      </c>
      <c r="I61" s="293"/>
      <c r="J61" s="286">
        <f t="shared" si="11"/>
        <v>-193846</v>
      </c>
      <c r="K61" s="293"/>
      <c r="L61" s="293"/>
      <c r="N61" s="293">
        <f t="shared" si="12"/>
        <v>-193846</v>
      </c>
      <c r="Q61" s="294">
        <f t="shared" si="13"/>
        <v>-193846</v>
      </c>
    </row>
    <row r="62" spans="1:121">
      <c r="A62" s="288">
        <f t="shared" si="1"/>
        <v>46</v>
      </c>
      <c r="B62" s="275" t="s">
        <v>360</v>
      </c>
      <c r="C62" s="300">
        <f>SUM(C55:C61)</f>
        <v>-17842509</v>
      </c>
      <c r="D62" s="300">
        <f t="shared" ref="D62:N62" si="14">SUM(D55:D61)</f>
        <v>7038467</v>
      </c>
      <c r="E62" s="300">
        <f>SUM(E55:E61)</f>
        <v>-10804042</v>
      </c>
      <c r="F62" s="286"/>
      <c r="G62" s="300">
        <f>SUM(G55:G61)</f>
        <v>489057</v>
      </c>
      <c r="H62" s="300">
        <f t="shared" si="14"/>
        <v>-182668</v>
      </c>
      <c r="I62" s="293"/>
      <c r="J62" s="300">
        <f t="shared" si="14"/>
        <v>6855799</v>
      </c>
      <c r="K62" s="300">
        <f t="shared" si="14"/>
        <v>-4443823</v>
      </c>
      <c r="L62" s="293"/>
      <c r="N62" s="300">
        <f t="shared" si="14"/>
        <v>2411976</v>
      </c>
      <c r="P62" s="300">
        <f t="shared" ref="P62:R62" si="15">SUM(P55:P61)</f>
        <v>0</v>
      </c>
      <c r="Q62" s="300">
        <f t="shared" si="15"/>
        <v>2411976</v>
      </c>
      <c r="R62" s="300">
        <f t="shared" si="15"/>
        <v>0</v>
      </c>
    </row>
    <row r="63" spans="1:121" ht="15" thickBot="1">
      <c r="A63" s="288">
        <f t="shared" si="1"/>
        <v>47</v>
      </c>
      <c r="B63" s="275" t="s">
        <v>361</v>
      </c>
      <c r="C63" s="304">
        <f>C40+C52+C62</f>
        <v>-597373428</v>
      </c>
      <c r="D63" s="305">
        <f>D40+D52+D62</f>
        <v>296058909</v>
      </c>
      <c r="E63" s="305">
        <f>E40+E52+E62</f>
        <v>-301314519</v>
      </c>
      <c r="G63" s="305">
        <f>G40+G52+G62</f>
        <v>677866</v>
      </c>
      <c r="H63" s="305">
        <f>H40+H52+H62</f>
        <v>4679</v>
      </c>
      <c r="J63" s="305">
        <f>J40+J52+J62</f>
        <v>296063588</v>
      </c>
      <c r="K63" s="304">
        <f>K40+K52+K62</f>
        <v>-102240891.80745257</v>
      </c>
      <c r="L63" s="293"/>
      <c r="N63" s="305">
        <f>N40+N52+N62</f>
        <v>193822696.19254741</v>
      </c>
      <c r="P63" s="305">
        <f>P40+P52+P62</f>
        <v>186468468.69254741</v>
      </c>
      <c r="Q63" s="305">
        <f>Q40+Q52+Q62</f>
        <v>7354227.5</v>
      </c>
      <c r="R63" s="306">
        <f t="shared" ref="R63" si="16">R40+R52+R62</f>
        <v>-4731144.6906616734</v>
      </c>
      <c r="T63" s="376">
        <f>+R63+Q63</f>
        <v>2623082.8093383266</v>
      </c>
    </row>
    <row r="64" spans="1:121" ht="17.25" customHeight="1" thickTop="1">
      <c r="A64" s="288"/>
      <c r="C64" s="290"/>
      <c r="D64" s="290"/>
      <c r="E64" s="293"/>
      <c r="G64" s="290"/>
      <c r="H64" s="290"/>
      <c r="J64" s="290"/>
      <c r="P64" s="286"/>
      <c r="Q64" s="286"/>
      <c r="R64" s="286"/>
    </row>
    <row r="65" spans="1:18" ht="135" customHeight="1">
      <c r="A65" s="288"/>
      <c r="C65" s="290"/>
      <c r="D65" s="290"/>
      <c r="E65" s="293"/>
      <c r="G65" s="290"/>
      <c r="H65" s="290"/>
      <c r="J65" s="290"/>
      <c r="P65" s="286"/>
      <c r="Q65" s="286"/>
      <c r="R65" s="286"/>
    </row>
    <row r="66" spans="1:18">
      <c r="A66" s="272" t="s">
        <v>0</v>
      </c>
      <c r="B66" s="273"/>
      <c r="C66" s="273"/>
      <c r="D66" s="273"/>
      <c r="E66" s="273"/>
      <c r="G66" s="290"/>
      <c r="H66" s="290"/>
      <c r="J66" s="290"/>
    </row>
    <row r="67" spans="1:18">
      <c r="A67" s="272" t="s">
        <v>2</v>
      </c>
      <c r="B67" s="273"/>
      <c r="C67" s="273"/>
      <c r="D67" s="273"/>
      <c r="E67" s="273"/>
      <c r="G67" s="290"/>
      <c r="H67" s="290"/>
      <c r="J67" s="290"/>
    </row>
    <row r="68" spans="1:18">
      <c r="A68" s="451" t="s">
        <v>295</v>
      </c>
      <c r="B68" s="451"/>
      <c r="C68" s="451"/>
      <c r="D68" s="451"/>
      <c r="E68" s="451"/>
      <c r="G68" s="290"/>
      <c r="H68" s="290"/>
      <c r="J68" s="290"/>
    </row>
    <row r="69" spans="1:18">
      <c r="A69" s="451" t="s">
        <v>296</v>
      </c>
      <c r="B69" s="451"/>
      <c r="C69" s="276"/>
      <c r="D69" s="276"/>
      <c r="E69" s="276"/>
      <c r="G69" s="290"/>
      <c r="H69" s="290"/>
      <c r="J69" s="290"/>
    </row>
    <row r="70" spans="1:18">
      <c r="A70" s="272" t="s">
        <v>188</v>
      </c>
      <c r="B70" s="273"/>
      <c r="C70" s="273"/>
      <c r="D70" s="273"/>
      <c r="E70" s="273"/>
      <c r="G70" s="290"/>
      <c r="H70" s="290"/>
      <c r="J70" s="290"/>
    </row>
    <row r="71" spans="1:18">
      <c r="A71" s="272" t="s">
        <v>297</v>
      </c>
      <c r="B71" s="273"/>
      <c r="C71" s="273"/>
      <c r="D71" s="273"/>
      <c r="E71" s="273"/>
      <c r="G71" s="290"/>
      <c r="H71" s="290"/>
      <c r="J71" s="290"/>
    </row>
    <row r="72" spans="1:18">
      <c r="A72" s="272" t="s">
        <v>298</v>
      </c>
      <c r="B72" s="273"/>
      <c r="C72" s="273"/>
      <c r="D72" s="273"/>
      <c r="E72" s="273"/>
      <c r="G72" s="290"/>
      <c r="H72" s="290"/>
      <c r="J72" s="290"/>
    </row>
    <row r="73" spans="1:18">
      <c r="D73" s="275"/>
      <c r="G73" s="290"/>
      <c r="H73" s="290"/>
      <c r="J73" s="290"/>
    </row>
    <row r="74" spans="1:18" ht="15">
      <c r="A74" s="288">
        <f>A63+1</f>
        <v>48</v>
      </c>
      <c r="B74" s="289" t="s">
        <v>362</v>
      </c>
      <c r="D74" s="275"/>
      <c r="G74" s="290"/>
      <c r="H74" s="290"/>
      <c r="J74" s="290"/>
    </row>
    <row r="75" spans="1:18" ht="15">
      <c r="A75" s="288">
        <f>A74+1</f>
        <v>49</v>
      </c>
      <c r="B75" s="275" t="s">
        <v>363</v>
      </c>
      <c r="C75" s="291">
        <f>67473890-620102</f>
        <v>66853788</v>
      </c>
      <c r="D75" s="291">
        <v>-32946303</v>
      </c>
      <c r="E75" s="291">
        <f>C75+D75</f>
        <v>33907485</v>
      </c>
      <c r="F75" s="290"/>
      <c r="G75" s="307">
        <f>-5586+1717</f>
        <v>-3869</v>
      </c>
      <c r="H75" s="291">
        <v>2728</v>
      </c>
      <c r="I75" s="290"/>
      <c r="J75" s="291">
        <f>D75+H75</f>
        <v>-32943575</v>
      </c>
      <c r="K75" s="292">
        <f>-J75</f>
        <v>32943575</v>
      </c>
      <c r="L75" s="295" t="s">
        <v>324</v>
      </c>
      <c r="M75" s="275" t="s">
        <v>46</v>
      </c>
      <c r="N75" s="292">
        <f t="shared" ref="N75:N77" si="17">J75+K75</f>
        <v>0</v>
      </c>
      <c r="O75" s="290"/>
      <c r="P75" s="290"/>
      <c r="Q75" s="290"/>
    </row>
    <row r="76" spans="1:18" ht="15">
      <c r="A76" s="288">
        <f t="shared" si="1"/>
        <v>50</v>
      </c>
      <c r="B76" s="275" t="s">
        <v>350</v>
      </c>
      <c r="C76" s="286">
        <f>3683152-33849</f>
        <v>3649303</v>
      </c>
      <c r="D76" s="286">
        <v>-1798418</v>
      </c>
      <c r="E76" s="293">
        <f t="shared" ref="E76:E77" si="18">C76+D76</f>
        <v>1850885</v>
      </c>
      <c r="F76" s="308"/>
      <c r="G76" s="308">
        <f>7095</f>
        <v>7095</v>
      </c>
      <c r="H76" s="286">
        <v>-3464</v>
      </c>
      <c r="I76" s="308"/>
      <c r="J76" s="286">
        <f>D76+H76</f>
        <v>-1801882</v>
      </c>
      <c r="K76" s="293">
        <f>-J76</f>
        <v>1801882</v>
      </c>
      <c r="L76" s="295" t="s">
        <v>324</v>
      </c>
      <c r="M76" s="275" t="s">
        <v>46</v>
      </c>
      <c r="N76" s="293">
        <f t="shared" si="17"/>
        <v>0</v>
      </c>
      <c r="O76" s="290"/>
      <c r="P76" s="290"/>
      <c r="Q76" s="290"/>
    </row>
    <row r="77" spans="1:18" ht="15">
      <c r="A77" s="288">
        <f t="shared" si="1"/>
        <v>51</v>
      </c>
      <c r="B77" s="275" t="s">
        <v>336</v>
      </c>
      <c r="C77" s="286">
        <v>25392532</v>
      </c>
      <c r="D77" s="286">
        <v>-4499942</v>
      </c>
      <c r="E77" s="293">
        <f t="shared" si="18"/>
        <v>20892590</v>
      </c>
      <c r="F77" s="308"/>
      <c r="G77" s="308"/>
      <c r="H77" s="286">
        <v>0</v>
      </c>
      <c r="I77" s="308"/>
      <c r="J77" s="286">
        <f>D77+H77</f>
        <v>-4499942</v>
      </c>
      <c r="K77" s="293">
        <f>-J77</f>
        <v>4499942</v>
      </c>
      <c r="L77" s="295" t="s">
        <v>324</v>
      </c>
      <c r="M77" s="275" t="s">
        <v>46</v>
      </c>
      <c r="N77" s="293">
        <f t="shared" si="17"/>
        <v>0</v>
      </c>
      <c r="O77" s="290"/>
      <c r="P77" s="290"/>
      <c r="Q77" s="290"/>
    </row>
    <row r="78" spans="1:18">
      <c r="A78" s="288">
        <f t="shared" si="1"/>
        <v>52</v>
      </c>
      <c r="B78" s="275" t="s">
        <v>364</v>
      </c>
      <c r="C78" s="300">
        <f>SUM(C75:C77)</f>
        <v>95895623</v>
      </c>
      <c r="D78" s="300">
        <f>SUM(D75:D77)</f>
        <v>-39244663</v>
      </c>
      <c r="E78" s="300">
        <f>SUM(E75:E77)</f>
        <v>56650960</v>
      </c>
      <c r="F78" s="286"/>
      <c r="G78" s="300">
        <f>SUM(G75:G77)</f>
        <v>3226</v>
      </c>
      <c r="H78" s="300">
        <f>SUM(H75:H77)</f>
        <v>-736</v>
      </c>
      <c r="I78" s="286"/>
      <c r="J78" s="300">
        <f>SUM(J75:J77)</f>
        <v>-39245399</v>
      </c>
      <c r="K78" s="300">
        <f>SUM(K75:K77)</f>
        <v>39245399</v>
      </c>
      <c r="L78" s="293"/>
      <c r="N78" s="300">
        <f>SUM(N75:N77)</f>
        <v>0</v>
      </c>
    </row>
    <row r="79" spans="1:18" ht="15">
      <c r="A79" s="288">
        <f t="shared" si="1"/>
        <v>53</v>
      </c>
      <c r="B79" s="289" t="s">
        <v>365</v>
      </c>
      <c r="C79" s="286"/>
      <c r="E79" s="286"/>
      <c r="F79" s="286"/>
      <c r="G79" s="308"/>
      <c r="H79" s="308"/>
      <c r="I79" s="286"/>
      <c r="J79" s="308"/>
      <c r="K79" s="301"/>
      <c r="L79" s="293"/>
      <c r="N79" s="308"/>
    </row>
    <row r="80" spans="1:18" ht="15">
      <c r="A80" s="288">
        <f t="shared" si="1"/>
        <v>54</v>
      </c>
      <c r="B80" s="275" t="s">
        <v>336</v>
      </c>
      <c r="C80" s="286">
        <v>-3237334</v>
      </c>
      <c r="D80" s="286">
        <v>573705</v>
      </c>
      <c r="E80" s="293">
        <f t="shared" ref="E80:E83" si="19">C80+D80</f>
        <v>-2663629</v>
      </c>
      <c r="F80" s="308"/>
      <c r="G80" s="308"/>
      <c r="H80" s="286">
        <v>0</v>
      </c>
      <c r="I80" s="308"/>
      <c r="J80" s="286">
        <f>D80+H80</f>
        <v>573705</v>
      </c>
      <c r="K80" s="293">
        <f>-J80</f>
        <v>-573705</v>
      </c>
      <c r="L80" s="295" t="s">
        <v>324</v>
      </c>
      <c r="M80" s="275" t="s">
        <v>46</v>
      </c>
      <c r="N80" s="293">
        <f t="shared" ref="N80:N83" si="20">J80+K80</f>
        <v>0</v>
      </c>
      <c r="O80" s="290"/>
      <c r="P80" s="290"/>
      <c r="Q80" s="290"/>
    </row>
    <row r="81" spans="1:17" ht="15">
      <c r="A81" s="288">
        <f t="shared" ref="A81:A85" si="21">A80+1</f>
        <v>55</v>
      </c>
      <c r="B81" s="275" t="s">
        <v>334</v>
      </c>
      <c r="C81" s="286">
        <v>-17012763</v>
      </c>
      <c r="D81" s="286">
        <v>3014920</v>
      </c>
      <c r="E81" s="293">
        <f t="shared" si="19"/>
        <v>-13997843</v>
      </c>
      <c r="F81" s="308"/>
      <c r="G81" s="308"/>
      <c r="H81" s="286">
        <v>0</v>
      </c>
      <c r="I81" s="308"/>
      <c r="J81" s="286">
        <f>D81+H81</f>
        <v>3014920</v>
      </c>
      <c r="K81" s="293">
        <f>-J81</f>
        <v>-3014920</v>
      </c>
      <c r="L81" s="295" t="s">
        <v>324</v>
      </c>
      <c r="M81" s="275" t="s">
        <v>46</v>
      </c>
      <c r="N81" s="293">
        <f t="shared" si="20"/>
        <v>0</v>
      </c>
      <c r="O81" s="290"/>
      <c r="P81" s="290"/>
      <c r="Q81" s="290"/>
    </row>
    <row r="82" spans="1:17" ht="15">
      <c r="A82" s="288">
        <f t="shared" si="21"/>
        <v>56</v>
      </c>
      <c r="B82" s="275" t="s">
        <v>337</v>
      </c>
      <c r="C82" s="286">
        <v>-11711485</v>
      </c>
      <c r="D82" s="286">
        <v>6487629</v>
      </c>
      <c r="E82" s="293">
        <f t="shared" si="19"/>
        <v>-5223856</v>
      </c>
      <c r="F82" s="308"/>
      <c r="G82" s="308">
        <v>11586</v>
      </c>
      <c r="H82" s="286">
        <v>-5866</v>
      </c>
      <c r="I82" s="308"/>
      <c r="J82" s="286">
        <f>D82+H82</f>
        <v>6481763</v>
      </c>
      <c r="K82" s="293">
        <f>-J82</f>
        <v>-6481763</v>
      </c>
      <c r="L82" s="295" t="s">
        <v>324</v>
      </c>
      <c r="M82" s="275" t="s">
        <v>46</v>
      </c>
      <c r="N82" s="293">
        <f t="shared" si="20"/>
        <v>0</v>
      </c>
      <c r="O82" s="290"/>
      <c r="P82" s="290"/>
      <c r="Q82" s="290"/>
    </row>
    <row r="83" spans="1:17">
      <c r="A83" s="288">
        <f t="shared" si="21"/>
        <v>57</v>
      </c>
      <c r="B83" s="275" t="s">
        <v>366</v>
      </c>
      <c r="C83" s="286">
        <v>0</v>
      </c>
      <c r="D83" s="286">
        <v>-266890499</v>
      </c>
      <c r="E83" s="293">
        <f t="shared" si="19"/>
        <v>-266890499</v>
      </c>
      <c r="F83" s="308"/>
      <c r="G83" s="286">
        <v>0</v>
      </c>
      <c r="H83" s="286">
        <v>1925</v>
      </c>
      <c r="I83" s="308"/>
      <c r="J83" s="286">
        <v>-266888574</v>
      </c>
      <c r="K83" s="293">
        <f>-K63-K78-K80-K81-K82</f>
        <v>73065880.807452574</v>
      </c>
      <c r="L83" s="293"/>
      <c r="M83" s="290"/>
      <c r="N83" s="293">
        <f t="shared" si="20"/>
        <v>-193822693.19254744</v>
      </c>
      <c r="O83" s="290"/>
      <c r="P83" s="290"/>
      <c r="Q83" s="290"/>
    </row>
    <row r="84" spans="1:17">
      <c r="A84" s="288">
        <f t="shared" si="21"/>
        <v>58</v>
      </c>
      <c r="B84" s="275" t="s">
        <v>367</v>
      </c>
      <c r="C84" s="300">
        <f>SUM(C80:C83)</f>
        <v>-31961582</v>
      </c>
      <c r="D84" s="300">
        <f>SUM(D80:D83)</f>
        <v>-256814245</v>
      </c>
      <c r="E84" s="300">
        <f>SUM(E80:E83)</f>
        <v>-288775827</v>
      </c>
      <c r="F84" s="308"/>
      <c r="G84" s="300">
        <f>SUM(G80:G83)</f>
        <v>11586</v>
      </c>
      <c r="H84" s="300">
        <f>SUM(H80:H83)</f>
        <v>-3941</v>
      </c>
      <c r="I84" s="308"/>
      <c r="J84" s="300">
        <f>SUM(J80:J83)</f>
        <v>-256818186</v>
      </c>
      <c r="K84" s="300">
        <f>SUM(K80:K83)</f>
        <v>62995492.807452574</v>
      </c>
      <c r="L84" s="293"/>
      <c r="M84" s="290"/>
      <c r="N84" s="300">
        <f>SUM(N80:N83)</f>
        <v>-193822693.19254744</v>
      </c>
      <c r="O84" s="290"/>
      <c r="P84" s="290"/>
      <c r="Q84" s="290"/>
    </row>
    <row r="85" spans="1:17" ht="15" thickBot="1">
      <c r="A85" s="288">
        <f t="shared" si="21"/>
        <v>59</v>
      </c>
      <c r="B85" s="275" t="s">
        <v>361</v>
      </c>
      <c r="C85" s="304">
        <f>C78+C84</f>
        <v>63934041</v>
      </c>
      <c r="D85" s="304">
        <f>D78+D84</f>
        <v>-296058908</v>
      </c>
      <c r="E85" s="304">
        <f>E78+E84</f>
        <v>-232124867</v>
      </c>
      <c r="F85" s="290"/>
      <c r="G85" s="304">
        <f>G78+G84</f>
        <v>14812</v>
      </c>
      <c r="H85" s="304">
        <f>H78+H84</f>
        <v>-4677</v>
      </c>
      <c r="I85" s="290"/>
      <c r="J85" s="304">
        <f>J78+J84</f>
        <v>-296063585</v>
      </c>
      <c r="K85" s="304">
        <f>K78+K84</f>
        <v>102240891.80745257</v>
      </c>
      <c r="L85" s="293"/>
      <c r="M85" s="290"/>
      <c r="N85" s="304">
        <f>N78+N84</f>
        <v>-193822693.19254744</v>
      </c>
      <c r="O85" s="290"/>
      <c r="P85" s="290"/>
      <c r="Q85" s="290"/>
    </row>
    <row r="86" spans="1:17" ht="15" thickTop="1">
      <c r="C86" s="290"/>
      <c r="D86" s="290"/>
      <c r="E86" s="286"/>
      <c r="F86" s="290"/>
      <c r="G86" s="290"/>
      <c r="H86" s="290"/>
      <c r="J86" s="290"/>
      <c r="L86" s="293"/>
    </row>
    <row r="87" spans="1:17">
      <c r="C87" s="290"/>
      <c r="D87" s="290"/>
      <c r="E87" s="290"/>
      <c r="F87" s="290"/>
      <c r="G87" s="290"/>
      <c r="H87" s="290"/>
      <c r="J87" s="294"/>
      <c r="L87" s="293"/>
    </row>
    <row r="88" spans="1:17">
      <c r="C88" s="290"/>
      <c r="D88" s="290"/>
      <c r="E88" s="290"/>
      <c r="F88" s="290"/>
      <c r="G88" s="290"/>
      <c r="H88" s="290"/>
      <c r="J88" s="290"/>
      <c r="L88" s="293"/>
    </row>
    <row r="89" spans="1:17">
      <c r="A89" s="288" t="s">
        <v>43</v>
      </c>
      <c r="B89" s="275" t="s">
        <v>368</v>
      </c>
      <c r="C89" s="290"/>
      <c r="D89" s="290"/>
      <c r="E89" s="290"/>
      <c r="F89" s="290"/>
      <c r="G89" s="290"/>
      <c r="H89" s="290"/>
      <c r="J89" s="290"/>
      <c r="L89" s="293"/>
    </row>
    <row r="90" spans="1:17" ht="34.5" customHeight="1">
      <c r="A90" s="309" t="s">
        <v>46</v>
      </c>
      <c r="B90" s="451" t="s">
        <v>369</v>
      </c>
      <c r="C90" s="451"/>
      <c r="D90" s="451"/>
      <c r="E90" s="451"/>
      <c r="F90" s="451"/>
      <c r="G90" s="451"/>
      <c r="H90" s="451"/>
      <c r="I90" s="451"/>
      <c r="J90" s="451"/>
      <c r="K90" s="451"/>
      <c r="L90" s="293"/>
    </row>
    <row r="91" spans="1:17" ht="18" customHeight="1">
      <c r="A91" s="288" t="s">
        <v>49</v>
      </c>
      <c r="B91" s="451" t="s">
        <v>370</v>
      </c>
      <c r="C91" s="451"/>
      <c r="D91" s="451"/>
      <c r="E91" s="451"/>
      <c r="F91" s="451"/>
      <c r="G91" s="451"/>
      <c r="H91" s="451"/>
      <c r="I91" s="451"/>
      <c r="J91" s="451"/>
      <c r="K91" s="451"/>
      <c r="L91" s="293"/>
    </row>
    <row r="92" spans="1:17">
      <c r="B92" s="451"/>
      <c r="C92" s="451"/>
      <c r="D92" s="451"/>
      <c r="E92" s="451"/>
      <c r="F92" s="451"/>
      <c r="G92" s="451"/>
      <c r="H92" s="451"/>
      <c r="I92" s="451"/>
      <c r="J92" s="451"/>
      <c r="K92" s="451"/>
    </row>
    <row r="93" spans="1:17">
      <c r="C93" s="290"/>
      <c r="D93" s="290"/>
      <c r="E93" s="290"/>
      <c r="F93" s="290"/>
      <c r="G93" s="290"/>
      <c r="H93" s="290"/>
      <c r="J93" s="290"/>
    </row>
    <row r="94" spans="1:17">
      <c r="C94" s="290"/>
      <c r="D94" s="290"/>
      <c r="E94" s="290"/>
      <c r="F94" s="290"/>
      <c r="G94" s="290"/>
      <c r="H94" s="290"/>
      <c r="J94" s="290"/>
    </row>
    <row r="95" spans="1:17">
      <c r="C95" s="290"/>
      <c r="D95" s="290"/>
      <c r="E95" s="290"/>
      <c r="F95" s="290"/>
      <c r="G95" s="290"/>
      <c r="H95" s="290"/>
      <c r="J95" s="290"/>
    </row>
    <row r="96" spans="1:17">
      <c r="C96" s="290"/>
      <c r="D96" s="290"/>
      <c r="E96" s="290"/>
      <c r="F96" s="290"/>
      <c r="G96" s="290"/>
      <c r="H96" s="290"/>
      <c r="J96" s="290"/>
    </row>
    <row r="97" spans="3:10">
      <c r="C97" s="290"/>
      <c r="D97" s="290"/>
      <c r="E97" s="290"/>
      <c r="F97" s="290"/>
      <c r="G97" s="290"/>
      <c r="H97" s="290"/>
      <c r="J97" s="290"/>
    </row>
    <row r="98" spans="3:10">
      <c r="C98" s="290"/>
      <c r="D98" s="290"/>
      <c r="E98" s="290"/>
      <c r="F98" s="290"/>
      <c r="G98" s="290"/>
      <c r="H98" s="290"/>
      <c r="J98" s="290"/>
    </row>
    <row r="99" spans="3:10">
      <c r="C99" s="290"/>
      <c r="D99" s="290"/>
      <c r="E99" s="290"/>
      <c r="F99" s="290"/>
      <c r="G99" s="290"/>
      <c r="H99" s="290"/>
      <c r="J99" s="290"/>
    </row>
    <row r="100" spans="3:10">
      <c r="C100" s="290"/>
      <c r="D100" s="290"/>
      <c r="E100" s="290"/>
      <c r="F100" s="290"/>
      <c r="G100" s="290"/>
      <c r="H100" s="290"/>
      <c r="J100" s="290"/>
    </row>
    <row r="101" spans="3:10">
      <c r="C101" s="290"/>
      <c r="D101" s="290"/>
      <c r="E101" s="290"/>
      <c r="F101" s="290"/>
      <c r="G101" s="290"/>
      <c r="H101" s="290"/>
      <c r="J101" s="290"/>
    </row>
    <row r="102" spans="3:10">
      <c r="C102" s="290"/>
      <c r="D102" s="290"/>
      <c r="E102" s="290"/>
      <c r="F102" s="290"/>
      <c r="G102" s="290"/>
      <c r="H102" s="290"/>
      <c r="J102" s="290"/>
    </row>
    <row r="103" spans="3:10">
      <c r="C103" s="290"/>
      <c r="D103" s="290"/>
      <c r="E103" s="290"/>
      <c r="F103" s="290"/>
      <c r="G103" s="290"/>
      <c r="H103" s="290"/>
      <c r="J103" s="290"/>
    </row>
    <row r="104" spans="3:10">
      <c r="C104" s="290"/>
      <c r="D104" s="290"/>
      <c r="E104" s="290"/>
      <c r="F104" s="290"/>
      <c r="G104" s="290"/>
      <c r="H104" s="290"/>
      <c r="J104" s="290"/>
    </row>
    <row r="105" spans="3:10">
      <c r="C105" s="290"/>
      <c r="D105" s="290"/>
      <c r="E105" s="290"/>
      <c r="F105" s="290"/>
      <c r="G105" s="290"/>
      <c r="H105" s="290"/>
      <c r="J105" s="290"/>
    </row>
    <row r="106" spans="3:10">
      <c r="C106" s="290"/>
      <c r="D106" s="290"/>
      <c r="E106" s="290"/>
      <c r="F106" s="290"/>
      <c r="G106" s="290"/>
      <c r="H106" s="290"/>
      <c r="J106" s="290"/>
    </row>
  </sheetData>
  <mergeCells count="7">
    <mergeCell ref="B91:K92"/>
    <mergeCell ref="A3:E3"/>
    <mergeCell ref="A4:B4"/>
    <mergeCell ref="A9:B9"/>
    <mergeCell ref="A68:E68"/>
    <mergeCell ref="A69:B69"/>
    <mergeCell ref="B90:K90"/>
  </mergeCells>
  <pageMargins left="0.8" right="0.8" top="0.75" bottom="0.5" header="0.75" footer="0.3"/>
  <pageSetup scale="45" fitToHeight="3" orientation="landscape" r:id="rId1"/>
  <headerFooter>
    <oddHeader>&amp;RWP/G-7.9(a).3
PAGE &amp;P OF &amp;N</oddHeader>
  </headerFooter>
  <rowBreaks count="1" manualBreakCount="1">
    <brk id="6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7DC5F-177D-4272-A006-C24ED9C19ED9}">
  <sheetPr>
    <tabColor rgb="FF00B0F0"/>
  </sheetPr>
  <dimension ref="A1:E33"/>
  <sheetViews>
    <sheetView zoomScaleNormal="100" workbookViewId="0">
      <selection activeCell="A33" sqref="A33"/>
    </sheetView>
  </sheetViews>
  <sheetFormatPr defaultRowHeight="11.25"/>
  <cols>
    <col min="1" max="1" width="24.33203125" bestFit="1" customWidth="1"/>
    <col min="3" max="3" width="15.1640625" bestFit="1" customWidth="1"/>
  </cols>
  <sheetData>
    <row r="1" spans="1:5">
      <c r="A1" s="158" t="s">
        <v>177</v>
      </c>
    </row>
    <row r="4" spans="1:5">
      <c r="A4" s="158" t="s">
        <v>181</v>
      </c>
    </row>
    <row r="7" spans="1:5" ht="22.5">
      <c r="A7" s="158" t="s">
        <v>178</v>
      </c>
      <c r="C7" s="159" t="s">
        <v>179</v>
      </c>
      <c r="D7" s="159" t="s">
        <v>180</v>
      </c>
    </row>
    <row r="8" spans="1:5">
      <c r="A8" s="158" t="s">
        <v>106</v>
      </c>
      <c r="C8" s="160">
        <v>104788186</v>
      </c>
      <c r="D8" s="161">
        <f>+C8/C13</f>
        <v>2.1123718635502282</v>
      </c>
    </row>
    <row r="9" spans="1:5">
      <c r="A9" s="158" t="s">
        <v>130</v>
      </c>
      <c r="C9" s="160">
        <v>-66223585</v>
      </c>
      <c r="D9" s="161">
        <f>+C9/C13</f>
        <v>-1.3349676427973183</v>
      </c>
      <c r="E9" s="162">
        <f>+D9+D8</f>
        <v>0.77740422075290994</v>
      </c>
    </row>
    <row r="10" spans="1:5">
      <c r="A10" s="158" t="s">
        <v>128</v>
      </c>
      <c r="C10" s="160">
        <v>7572082</v>
      </c>
      <c r="D10" s="161">
        <f>+C10/C13</f>
        <v>0.1526417583495065</v>
      </c>
    </row>
    <row r="11" spans="1:5">
      <c r="A11" s="158" t="s">
        <v>182</v>
      </c>
      <c r="C11" s="160">
        <v>3470201</v>
      </c>
      <c r="D11" s="161">
        <f>+C11/C13</f>
        <v>6.9954020897583485E-2</v>
      </c>
      <c r="E11" s="162">
        <f>+D11+D10</f>
        <v>0.22259577924708998</v>
      </c>
    </row>
    <row r="12" spans="1:5">
      <c r="C12" s="160"/>
    </row>
    <row r="13" spans="1:5">
      <c r="C13" s="160">
        <f>SUM(C8:C11)</f>
        <v>49606884</v>
      </c>
      <c r="E13" s="162">
        <f>+E11+E9</f>
        <v>0.99999999999999989</v>
      </c>
    </row>
    <row r="14" spans="1:5">
      <c r="C14" s="160"/>
    </row>
    <row r="15" spans="1:5">
      <c r="A15" s="158" t="s">
        <v>183</v>
      </c>
      <c r="C15" s="160"/>
    </row>
    <row r="16" spans="1:5">
      <c r="A16" s="158" t="s">
        <v>184</v>
      </c>
      <c r="C16" s="160"/>
    </row>
    <row r="17" spans="1:5">
      <c r="A17" s="158" t="s">
        <v>106</v>
      </c>
      <c r="C17" s="160">
        <v>4591228</v>
      </c>
      <c r="D17" s="161">
        <f>+C17/C21</f>
        <v>1.7101864088837369</v>
      </c>
    </row>
    <row r="18" spans="1:5">
      <c r="A18" s="158" t="s">
        <v>130</v>
      </c>
      <c r="C18" s="160">
        <v>-3848723</v>
      </c>
      <c r="D18" s="161">
        <f>+C18/C21</f>
        <v>-1.4336107390350126</v>
      </c>
      <c r="E18" s="161">
        <f>+D18+D17</f>
        <v>0.27657566984872428</v>
      </c>
    </row>
    <row r="19" spans="1:5">
      <c r="A19" s="158" t="s">
        <v>128</v>
      </c>
      <c r="C19" s="160">
        <v>1041445</v>
      </c>
      <c r="D19" s="161">
        <f>+C19/C21</f>
        <v>0.38792782336227333</v>
      </c>
    </row>
    <row r="20" spans="1:5">
      <c r="A20" s="158" t="s">
        <v>182</v>
      </c>
      <c r="C20" s="160">
        <v>900686</v>
      </c>
      <c r="D20" s="161">
        <f>+C20/C21</f>
        <v>0.33549650678900234</v>
      </c>
      <c r="E20" s="162">
        <f>+D20+D19</f>
        <v>0.72342433015127572</v>
      </c>
    </row>
    <row r="21" spans="1:5">
      <c r="C21" s="160">
        <f>SUM(C17:C20)</f>
        <v>2684636</v>
      </c>
    </row>
    <row r="22" spans="1:5">
      <c r="C22" s="160"/>
    </row>
    <row r="23" spans="1:5">
      <c r="A23" s="158" t="s">
        <v>294</v>
      </c>
      <c r="C23" s="160"/>
    </row>
    <row r="24" spans="1:5">
      <c r="A24" s="158" t="s">
        <v>106</v>
      </c>
      <c r="C24" s="160">
        <v>-5281869</v>
      </c>
      <c r="D24" s="161">
        <f>+C24/C28</f>
        <v>-0.5232520056839931</v>
      </c>
    </row>
    <row r="25" spans="1:5">
      <c r="A25" s="158" t="s">
        <v>130</v>
      </c>
      <c r="C25" s="160">
        <v>13012578</v>
      </c>
      <c r="D25" s="161">
        <f>+C25/C28</f>
        <v>1.2891000397055292</v>
      </c>
      <c r="E25" s="162">
        <f>+D25+D24</f>
        <v>0.76584803402153612</v>
      </c>
    </row>
    <row r="26" spans="1:5">
      <c r="A26" s="158" t="s">
        <v>128</v>
      </c>
      <c r="C26" s="160">
        <v>1338767</v>
      </c>
      <c r="D26" s="161">
        <f>+C26/C28</f>
        <v>0.13262587881175061</v>
      </c>
    </row>
    <row r="27" spans="1:5">
      <c r="A27" s="158" t="s">
        <v>182</v>
      </c>
      <c r="C27" s="160">
        <v>1024836</v>
      </c>
      <c r="D27" s="161">
        <f>+C27/C28</f>
        <v>0.1015260871667133</v>
      </c>
      <c r="E27" s="162">
        <f>+D27+D26</f>
        <v>0.23415196597846391</v>
      </c>
    </row>
    <row r="28" spans="1:5">
      <c r="C28" s="160">
        <f>SUM(C24:C27)</f>
        <v>10094312</v>
      </c>
    </row>
    <row r="31" spans="1:5">
      <c r="A31" t="s">
        <v>275</v>
      </c>
    </row>
    <row r="32" spans="1:5">
      <c r="A32" t="s">
        <v>615</v>
      </c>
    </row>
    <row r="33" spans="1:1">
      <c r="A33" t="s">
        <v>616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9EFA-424A-411C-BCCB-6CC36FFF735E}">
  <sheetPr>
    <pageSetUpPr fitToPage="1"/>
  </sheetPr>
  <dimension ref="A1:N68"/>
  <sheetViews>
    <sheetView view="pageBreakPreview" zoomScale="60" zoomScaleNormal="100" workbookViewId="0">
      <selection activeCell="J45" sqref="J45"/>
    </sheetView>
  </sheetViews>
  <sheetFormatPr defaultColWidth="10.6640625" defaultRowHeight="14.25"/>
  <cols>
    <col min="1" max="1" width="6" style="182" customWidth="1"/>
    <col min="2" max="2" width="58.33203125" style="178" customWidth="1"/>
    <col min="3" max="3" width="19" style="201" bestFit="1" customWidth="1"/>
    <col min="4" max="4" width="5.5" style="180" customWidth="1"/>
    <col min="5" max="5" width="19" style="181" bestFit="1" customWidth="1"/>
    <col min="6" max="7" width="5.5" style="182" customWidth="1"/>
    <col min="8" max="8" width="17.83203125" style="182" bestFit="1" customWidth="1"/>
    <col min="9" max="9" width="10.6640625" style="182"/>
    <col min="10" max="10" width="15.83203125" style="182" bestFit="1" customWidth="1"/>
    <col min="11" max="11" width="10.6640625" style="182"/>
    <col min="12" max="12" width="17.6640625" style="182" bestFit="1" customWidth="1"/>
    <col min="13" max="13" width="13.6640625" style="182" bestFit="1" customWidth="1"/>
    <col min="14" max="14" width="16.33203125" style="182" bestFit="1" customWidth="1"/>
    <col min="15" max="15" width="10.6640625" style="182"/>
    <col min="16" max="16" width="14.6640625" style="182" bestFit="1" customWidth="1"/>
    <col min="17" max="16384" width="10.6640625" style="182"/>
  </cols>
  <sheetData>
    <row r="1" spans="1:14">
      <c r="A1" s="177"/>
      <c r="C1" s="179"/>
    </row>
    <row r="2" spans="1:14">
      <c r="A2" s="177"/>
      <c r="C2" s="179"/>
    </row>
    <row r="3" spans="1:14">
      <c r="A3" s="177"/>
      <c r="C3" s="180"/>
    </row>
    <row r="4" spans="1:14">
      <c r="A4" s="177" t="s">
        <v>227</v>
      </c>
      <c r="C4" s="180"/>
    </row>
    <row r="5" spans="1:14">
      <c r="A5" s="177"/>
      <c r="C5" s="180"/>
    </row>
    <row r="6" spans="1:14">
      <c r="C6" s="180"/>
    </row>
    <row r="7" spans="1:14">
      <c r="A7" s="177" t="s">
        <v>5</v>
      </c>
      <c r="C7" s="180"/>
    </row>
    <row r="8" spans="1:14">
      <c r="A8" s="183"/>
      <c r="C8" s="180"/>
    </row>
    <row r="9" spans="1:14" s="181" customFormat="1">
      <c r="A9" s="183"/>
      <c r="B9" s="183" t="s">
        <v>6</v>
      </c>
      <c r="C9" s="183" t="s">
        <v>7</v>
      </c>
      <c r="D9" s="184"/>
      <c r="E9" s="183" t="s">
        <v>8</v>
      </c>
    </row>
    <row r="10" spans="1:14" ht="42.75">
      <c r="A10" s="185" t="s">
        <v>42</v>
      </c>
      <c r="B10" s="186" t="s">
        <v>62</v>
      </c>
      <c r="C10" s="187" t="s">
        <v>228</v>
      </c>
      <c r="D10" s="187"/>
      <c r="E10" s="188" t="s">
        <v>229</v>
      </c>
      <c r="F10" s="187" t="s">
        <v>230</v>
      </c>
      <c r="G10" s="232"/>
      <c r="H10" s="246" t="s">
        <v>265</v>
      </c>
    </row>
    <row r="11" spans="1:14">
      <c r="A11" s="189"/>
      <c r="C11" s="190"/>
      <c r="D11" s="191"/>
    </row>
    <row r="12" spans="1:14">
      <c r="A12" s="183">
        <v>1</v>
      </c>
      <c r="B12" s="178" t="s">
        <v>231</v>
      </c>
      <c r="C12" s="192">
        <v>169374532</v>
      </c>
      <c r="D12" s="193"/>
      <c r="E12" s="194">
        <v>208496597</v>
      </c>
      <c r="F12" s="181"/>
      <c r="G12" s="181"/>
      <c r="H12" s="235">
        <f>+'[43]SCH CTC-2'!$F$36</f>
        <v>201034332.92969164</v>
      </c>
    </row>
    <row r="13" spans="1:14">
      <c r="A13" s="183"/>
      <c r="C13" s="195"/>
      <c r="D13" s="196"/>
      <c r="F13" s="181"/>
      <c r="G13" s="181"/>
    </row>
    <row r="14" spans="1:14">
      <c r="A14" s="183"/>
      <c r="B14" s="178" t="s">
        <v>232</v>
      </c>
      <c r="C14" s="195"/>
      <c r="D14" s="196"/>
      <c r="F14" s="181"/>
      <c r="G14" s="181"/>
    </row>
    <row r="15" spans="1:14">
      <c r="A15" s="183">
        <f>+A12+1</f>
        <v>2</v>
      </c>
      <c r="B15" s="178" t="s">
        <v>233</v>
      </c>
      <c r="C15" s="197">
        <v>73404646</v>
      </c>
      <c r="D15" s="193"/>
      <c r="E15" s="198">
        <v>71339464</v>
      </c>
      <c r="F15" s="181"/>
      <c r="G15" s="181"/>
      <c r="H15" s="270">
        <f>+N17</f>
        <v>68015985.301095411</v>
      </c>
      <c r="K15" s="240" t="s">
        <v>266</v>
      </c>
      <c r="L15" s="241">
        <f>+'[43]SCH CTC-2'!$F$33</f>
        <v>2589199060.0176229</v>
      </c>
      <c r="M15" s="240"/>
      <c r="N15" s="242">
        <f>+L15</f>
        <v>2589199060.0176229</v>
      </c>
    </row>
    <row r="16" spans="1:14">
      <c r="A16" s="183">
        <f t="shared" ref="A16:A17" si="0">+A15+1</f>
        <v>3</v>
      </c>
      <c r="B16" s="178" t="s">
        <v>234</v>
      </c>
      <c r="C16" s="197">
        <v>1619640</v>
      </c>
      <c r="D16" s="199"/>
      <c r="E16" s="200">
        <v>1855535</v>
      </c>
      <c r="F16" s="199" t="s">
        <v>49</v>
      </c>
      <c r="G16" s="199"/>
      <c r="H16" s="236">
        <f>+E16</f>
        <v>1855535</v>
      </c>
      <c r="K16" s="240" t="s">
        <v>267</v>
      </c>
      <c r="L16" s="243">
        <f>+'[43]SCH CTC-2'!$F$35</f>
        <v>7.764344427358294E-2</v>
      </c>
      <c r="M16" s="240"/>
      <c r="N16" s="247">
        <f>+'[43]SCH CTC-11'!$K$14+'[43]SCH CTC-11'!$K$15</f>
        <v>2.6269121733974551E-2</v>
      </c>
    </row>
    <row r="17" spans="1:14">
      <c r="A17" s="183">
        <f t="shared" si="0"/>
        <v>4</v>
      </c>
      <c r="B17" s="178" t="s">
        <v>235</v>
      </c>
      <c r="C17" s="197">
        <v>317127</v>
      </c>
      <c r="D17" s="199"/>
      <c r="E17" s="200">
        <v>4924480</v>
      </c>
      <c r="F17" s="181" t="s">
        <v>82</v>
      </c>
      <c r="G17" s="181"/>
      <c r="H17" s="236">
        <f>-'Sch G-7.9 (2)'!E22</f>
        <v>4925724.6906616734</v>
      </c>
      <c r="K17" s="244" t="s">
        <v>231</v>
      </c>
      <c r="L17" s="245">
        <f>+L15*L16</f>
        <v>201034332.92969164</v>
      </c>
      <c r="M17" s="240"/>
      <c r="N17" s="248">
        <f>+N16*N15</f>
        <v>68015985.301095411</v>
      </c>
    </row>
    <row r="18" spans="1:14">
      <c r="A18" s="183">
        <v>5</v>
      </c>
      <c r="B18" s="178" t="s">
        <v>236</v>
      </c>
      <c r="C18" s="197">
        <v>4369029</v>
      </c>
      <c r="D18" s="199"/>
      <c r="E18" s="200">
        <v>0</v>
      </c>
      <c r="F18" s="181" t="s">
        <v>199</v>
      </c>
      <c r="G18" s="181"/>
    </row>
    <row r="19" spans="1:14">
      <c r="A19" s="183">
        <f>A18+1</f>
        <v>6</v>
      </c>
      <c r="B19" s="178" t="s">
        <v>237</v>
      </c>
      <c r="C19" s="200">
        <v>229376</v>
      </c>
      <c r="D19" s="193"/>
      <c r="E19" s="200">
        <v>229376</v>
      </c>
      <c r="F19" s="181"/>
      <c r="G19" s="181"/>
      <c r="H19" s="236">
        <f>+E19</f>
        <v>229376</v>
      </c>
    </row>
    <row r="20" spans="1:14">
      <c r="A20" s="183">
        <v>7</v>
      </c>
      <c r="B20" s="178" t="s">
        <v>238</v>
      </c>
      <c r="C20" s="197">
        <v>880590</v>
      </c>
      <c r="D20" s="193"/>
      <c r="E20" s="200">
        <v>880590</v>
      </c>
      <c r="F20" s="181"/>
      <c r="G20" s="181"/>
      <c r="H20" s="236">
        <f>+E20</f>
        <v>880590</v>
      </c>
    </row>
    <row r="21" spans="1:14">
      <c r="A21" s="183"/>
      <c r="F21" s="181"/>
      <c r="G21" s="181"/>
    </row>
    <row r="22" spans="1:14">
      <c r="A22" s="183"/>
      <c r="B22" s="178" t="s">
        <v>239</v>
      </c>
      <c r="F22" s="181"/>
      <c r="G22" s="181"/>
    </row>
    <row r="23" spans="1:14">
      <c r="A23" s="183">
        <f>A20+1</f>
        <v>8</v>
      </c>
      <c r="B23" s="178" t="s">
        <v>240</v>
      </c>
      <c r="C23" s="200">
        <v>1308686</v>
      </c>
      <c r="D23" s="193"/>
      <c r="E23" s="200">
        <v>5355154</v>
      </c>
      <c r="F23" s="181" t="s">
        <v>201</v>
      </c>
      <c r="G23" s="181"/>
      <c r="H23" s="236">
        <f>+E23</f>
        <v>5355154</v>
      </c>
    </row>
    <row r="24" spans="1:14">
      <c r="A24" s="183">
        <f>A23+1</f>
        <v>9</v>
      </c>
      <c r="B24" s="178" t="s">
        <v>241</v>
      </c>
      <c r="C24" s="197">
        <v>50271</v>
      </c>
      <c r="D24" s="193"/>
      <c r="E24" s="200">
        <v>50271</v>
      </c>
      <c r="F24" s="181"/>
      <c r="G24" s="181"/>
      <c r="H24" s="236">
        <f>+E24</f>
        <v>50271</v>
      </c>
    </row>
    <row r="25" spans="1:14">
      <c r="A25" s="183">
        <f t="shared" ref="A25:A27" si="1">A24+1</f>
        <v>10</v>
      </c>
      <c r="B25" s="178" t="s">
        <v>242</v>
      </c>
      <c r="C25" s="197">
        <v>1262020</v>
      </c>
      <c r="D25" s="193"/>
      <c r="E25" s="200">
        <v>1064602</v>
      </c>
      <c r="F25" s="181" t="s">
        <v>82</v>
      </c>
      <c r="G25" s="181"/>
      <c r="H25" s="236">
        <f>+E25</f>
        <v>1064602</v>
      </c>
    </row>
    <row r="26" spans="1:14">
      <c r="A26" s="183">
        <f t="shared" si="1"/>
        <v>11</v>
      </c>
      <c r="B26" s="178" t="s">
        <v>243</v>
      </c>
      <c r="C26" s="197">
        <v>0</v>
      </c>
      <c r="D26" s="193"/>
      <c r="E26" s="200">
        <v>0</v>
      </c>
      <c r="F26" s="181"/>
      <c r="G26" s="181"/>
    </row>
    <row r="27" spans="1:14">
      <c r="A27" s="183">
        <f t="shared" si="1"/>
        <v>12</v>
      </c>
      <c r="B27" s="178" t="s">
        <v>237</v>
      </c>
      <c r="C27" s="202">
        <v>0</v>
      </c>
      <c r="D27" s="193"/>
      <c r="E27" s="203">
        <v>0</v>
      </c>
      <c r="F27" s="181"/>
      <c r="G27" s="181"/>
      <c r="H27" s="238"/>
    </row>
    <row r="28" spans="1:14">
      <c r="A28" s="204"/>
      <c r="C28" s="195"/>
      <c r="D28" s="196"/>
      <c r="F28" s="181"/>
      <c r="G28" s="181"/>
    </row>
    <row r="29" spans="1:14">
      <c r="A29" s="183">
        <f>A27+1</f>
        <v>13</v>
      </c>
      <c r="B29" s="178" t="s">
        <v>244</v>
      </c>
      <c r="C29" s="192">
        <f>ROUND(+C12-SUM(C15:C20)+SUM(C23:C27),0)</f>
        <v>91175101</v>
      </c>
      <c r="D29" s="193"/>
      <c r="E29" s="192">
        <f>ROUND(+E12-SUM(E15:E20)+SUM(E23:E27),0)</f>
        <v>135737179</v>
      </c>
      <c r="F29" s="181"/>
      <c r="G29" s="181"/>
      <c r="H29" s="192">
        <f>ROUND(+H12-SUM(H15:H20)+SUM(H23:H27),0)</f>
        <v>131597149</v>
      </c>
    </row>
    <row r="30" spans="1:14">
      <c r="A30" s="183">
        <f>A29+1</f>
        <v>14</v>
      </c>
      <c r="B30" s="178" t="s">
        <v>245</v>
      </c>
      <c r="C30" s="205">
        <v>0.26582278500000001</v>
      </c>
      <c r="D30" s="206"/>
      <c r="E30" s="207">
        <f>C30</f>
        <v>0.26582278500000001</v>
      </c>
      <c r="F30" s="181"/>
      <c r="G30" s="181"/>
      <c r="H30" s="207">
        <f>$E$30</f>
        <v>0.26582278500000001</v>
      </c>
      <c r="N30" s="236"/>
    </row>
    <row r="31" spans="1:14">
      <c r="A31" s="183"/>
      <c r="C31" s="208"/>
      <c r="D31" s="209"/>
      <c r="E31" s="208"/>
      <c r="F31" s="181"/>
      <c r="G31" s="181"/>
      <c r="N31" s="375"/>
    </row>
    <row r="32" spans="1:14">
      <c r="A32" s="183">
        <f>+A30+1</f>
        <v>15</v>
      </c>
      <c r="B32" s="178" t="s">
        <v>246</v>
      </c>
      <c r="C32" s="192">
        <f>ROUND(C29*C30,0)</f>
        <v>24236419</v>
      </c>
      <c r="D32" s="193"/>
      <c r="E32" s="192">
        <f>E29*E30</f>
        <v>36082034.949823514</v>
      </c>
      <c r="F32" s="181"/>
      <c r="G32" s="181"/>
      <c r="H32" s="192">
        <f>H29*H30</f>
        <v>34981520.645239964</v>
      </c>
      <c r="N32" s="236"/>
    </row>
    <row r="33" spans="1:14">
      <c r="A33" s="204"/>
      <c r="C33" s="208"/>
      <c r="D33" s="209"/>
      <c r="E33" s="210"/>
      <c r="F33" s="181"/>
      <c r="G33" s="181"/>
      <c r="N33" s="236"/>
    </row>
    <row r="34" spans="1:14">
      <c r="A34" s="183"/>
      <c r="B34" s="178" t="s">
        <v>232</v>
      </c>
      <c r="C34" s="208"/>
      <c r="D34" s="209"/>
      <c r="E34" s="210"/>
      <c r="F34" s="181"/>
      <c r="G34" s="181"/>
      <c r="N34" s="236"/>
    </row>
    <row r="35" spans="1:14">
      <c r="A35" s="183">
        <f>+A32+1</f>
        <v>16</v>
      </c>
      <c r="B35" s="178" t="s">
        <v>247</v>
      </c>
      <c r="C35" s="192">
        <f>+C16</f>
        <v>1619640</v>
      </c>
      <c r="D35" s="211"/>
      <c r="E35" s="212">
        <f>E16</f>
        <v>1855535</v>
      </c>
      <c r="F35" s="199" t="s">
        <v>49</v>
      </c>
      <c r="G35" s="199"/>
      <c r="H35" s="237">
        <f>+E35</f>
        <v>1855535</v>
      </c>
      <c r="L35" s="236"/>
      <c r="M35" s="236"/>
      <c r="N35" s="236"/>
    </row>
    <row r="36" spans="1:14">
      <c r="A36" s="183">
        <f>A35+1</f>
        <v>17</v>
      </c>
      <c r="B36" s="178" t="str">
        <f>+B17</f>
        <v xml:space="preserve">  Amortization of Excess Deferred Income Taxes</v>
      </c>
      <c r="C36" s="213">
        <f>C17</f>
        <v>317127</v>
      </c>
      <c r="D36" s="211"/>
      <c r="E36" s="214">
        <f>E17</f>
        <v>4924480</v>
      </c>
      <c r="F36" s="181" t="s">
        <v>82</v>
      </c>
      <c r="G36" s="181"/>
      <c r="H36" s="236">
        <f>+H17</f>
        <v>4925724.6906616734</v>
      </c>
      <c r="J36" s="236"/>
    </row>
    <row r="37" spans="1:14">
      <c r="A37" s="183">
        <f>A36+1</f>
        <v>18</v>
      </c>
      <c r="B37" s="178" t="s">
        <v>248</v>
      </c>
      <c r="C37" s="213">
        <v>17</v>
      </c>
      <c r="D37" s="193"/>
      <c r="E37" s="214">
        <v>0</v>
      </c>
      <c r="F37" s="181"/>
      <c r="G37" s="181"/>
    </row>
    <row r="38" spans="1:14">
      <c r="A38" s="183"/>
      <c r="C38" s="213"/>
      <c r="D38" s="193"/>
      <c r="E38" s="214"/>
      <c r="F38" s="181"/>
      <c r="G38" s="181"/>
    </row>
    <row r="39" spans="1:14">
      <c r="A39" s="183" t="s">
        <v>249</v>
      </c>
      <c r="B39" s="178" t="s">
        <v>239</v>
      </c>
      <c r="C39" s="197"/>
      <c r="D39" s="193"/>
      <c r="E39" s="210"/>
      <c r="F39" s="181"/>
      <c r="G39" s="181"/>
    </row>
    <row r="40" spans="1:14">
      <c r="A40" s="183">
        <v>19</v>
      </c>
      <c r="B40" s="178" t="s">
        <v>250</v>
      </c>
      <c r="C40" s="197"/>
      <c r="D40" s="193"/>
      <c r="E40" s="215">
        <v>205502</v>
      </c>
      <c r="F40" s="181"/>
      <c r="G40" s="181"/>
      <c r="H40" s="236">
        <f>+E40</f>
        <v>205502</v>
      </c>
    </row>
    <row r="41" spans="1:14">
      <c r="A41" s="183">
        <v>20</v>
      </c>
      <c r="B41" s="178" t="s">
        <v>251</v>
      </c>
      <c r="C41" s="216">
        <v>1262020</v>
      </c>
      <c r="D41" s="193"/>
      <c r="E41" s="217">
        <f>E25</f>
        <v>1064602</v>
      </c>
      <c r="F41" s="181" t="s">
        <v>82</v>
      </c>
      <c r="G41" s="181"/>
      <c r="H41" s="239">
        <f>+E41</f>
        <v>1064602</v>
      </c>
    </row>
    <row r="42" spans="1:14">
      <c r="A42" s="183"/>
      <c r="C42" s="197"/>
      <c r="D42" s="193"/>
      <c r="E42" s="197"/>
      <c r="F42" s="181"/>
      <c r="G42" s="181"/>
    </row>
    <row r="43" spans="1:14" ht="15" thickBot="1">
      <c r="A43" s="183">
        <f>A41+1</f>
        <v>21</v>
      </c>
      <c r="B43" s="178" t="s">
        <v>252</v>
      </c>
      <c r="C43" s="218">
        <f>C32-SUM(C35:C37)+SUM(C41:C41)</f>
        <v>23561655</v>
      </c>
      <c r="D43" s="219"/>
      <c r="E43" s="218">
        <f>E32-SUM(E35:E37)+SUM(E40:E41)</f>
        <v>30572123.949823514</v>
      </c>
      <c r="F43" s="181" t="s">
        <v>203</v>
      </c>
      <c r="G43" s="181"/>
      <c r="H43" s="218">
        <f>H32-SUM(H35:H37)+SUM(H40:H41)</f>
        <v>29470364.954578292</v>
      </c>
      <c r="J43" s="237">
        <f>+H43-E43</f>
        <v>-1101758.995245222</v>
      </c>
    </row>
    <row r="44" spans="1:14" ht="15" thickTop="1">
      <c r="A44" s="183"/>
      <c r="C44" s="220"/>
      <c r="D44" s="219"/>
      <c r="E44" s="220"/>
      <c r="F44" s="181"/>
      <c r="G44" s="181"/>
      <c r="J44" s="182">
        <v>-1577</v>
      </c>
    </row>
    <row r="45" spans="1:14">
      <c r="A45" s="183"/>
      <c r="B45" s="178" t="s">
        <v>253</v>
      </c>
      <c r="C45" s="221"/>
      <c r="D45" s="219"/>
      <c r="E45" s="220"/>
      <c r="F45" s="181"/>
      <c r="G45" s="181"/>
      <c r="J45" s="237">
        <f>+J43-J44</f>
        <v>-1100181.995245222</v>
      </c>
    </row>
    <row r="46" spans="1:14">
      <c r="A46" s="183"/>
      <c r="C46" s="221"/>
      <c r="D46" s="219"/>
      <c r="E46" s="220"/>
      <c r="F46" s="181"/>
      <c r="G46" s="181"/>
    </row>
    <row r="47" spans="1:14">
      <c r="A47" s="183"/>
      <c r="C47" s="220"/>
      <c r="D47" s="219"/>
      <c r="E47" s="220"/>
      <c r="F47" s="181"/>
      <c r="G47" s="181"/>
    </row>
    <row r="48" spans="1:14">
      <c r="A48" s="183"/>
      <c r="C48" s="220"/>
      <c r="D48" s="219"/>
      <c r="E48" s="220"/>
      <c r="F48" s="181"/>
      <c r="G48" s="181"/>
    </row>
    <row r="49" spans="1:7">
      <c r="A49" s="183"/>
      <c r="C49" s="220"/>
      <c r="D49" s="219"/>
      <c r="E49" s="220"/>
      <c r="F49" s="181"/>
      <c r="G49" s="181"/>
    </row>
    <row r="50" spans="1:7">
      <c r="A50" s="222" t="s">
        <v>217</v>
      </c>
    </row>
    <row r="51" spans="1:7">
      <c r="A51" s="222"/>
    </row>
    <row r="52" spans="1:7">
      <c r="A52" s="222" t="s">
        <v>43</v>
      </c>
      <c r="B52" s="178" t="s">
        <v>254</v>
      </c>
    </row>
    <row r="53" spans="1:7">
      <c r="A53" s="222"/>
      <c r="B53" s="178" t="s">
        <v>255</v>
      </c>
    </row>
    <row r="54" spans="1:7">
      <c r="A54" s="222"/>
    </row>
    <row r="55" spans="1:7">
      <c r="A55" s="222" t="s">
        <v>46</v>
      </c>
      <c r="B55" s="178" t="s">
        <v>256</v>
      </c>
    </row>
    <row r="56" spans="1:7">
      <c r="A56" s="222"/>
    </row>
    <row r="57" spans="1:7" ht="33" customHeight="1">
      <c r="A57" s="223" t="s">
        <v>49</v>
      </c>
      <c r="B57" s="453" t="s">
        <v>257</v>
      </c>
      <c r="C57" s="453"/>
      <c r="D57" s="453"/>
      <c r="E57" s="453"/>
      <c r="F57" s="453"/>
      <c r="G57" s="233"/>
    </row>
    <row r="58" spans="1:7">
      <c r="A58" s="224"/>
      <c r="B58" s="182"/>
    </row>
    <row r="59" spans="1:7" s="181" customFormat="1">
      <c r="A59" s="225" t="s">
        <v>82</v>
      </c>
      <c r="B59" s="182" t="s">
        <v>258</v>
      </c>
      <c r="C59" s="226"/>
      <c r="D59" s="227"/>
    </row>
    <row r="60" spans="1:7" s="181" customFormat="1">
      <c r="A60" s="228"/>
      <c r="B60" s="182"/>
      <c r="C60" s="226"/>
      <c r="D60" s="227"/>
    </row>
    <row r="61" spans="1:7" s="181" customFormat="1" ht="28.15" customHeight="1">
      <c r="A61" s="229" t="s">
        <v>199</v>
      </c>
      <c r="B61" s="454" t="s">
        <v>259</v>
      </c>
      <c r="C61" s="454"/>
      <c r="D61" s="454"/>
      <c r="E61" s="454"/>
      <c r="F61" s="454"/>
      <c r="G61" s="234"/>
    </row>
    <row r="62" spans="1:7" s="178" customFormat="1">
      <c r="A62" s="230"/>
      <c r="C62" s="201"/>
      <c r="D62" s="180"/>
      <c r="E62" s="181"/>
    </row>
    <row r="63" spans="1:7" s="181" customFormat="1">
      <c r="A63" s="228" t="s">
        <v>201</v>
      </c>
      <c r="B63" s="178" t="s">
        <v>260</v>
      </c>
      <c r="C63" s="201"/>
      <c r="D63" s="180"/>
    </row>
    <row r="64" spans="1:7" s="178" customFormat="1">
      <c r="A64" s="230"/>
      <c r="C64" s="201"/>
      <c r="D64" s="180"/>
      <c r="E64" s="181"/>
    </row>
    <row r="65" spans="1:7" s="178" customFormat="1" ht="32.25" customHeight="1">
      <c r="A65" s="229" t="s">
        <v>203</v>
      </c>
      <c r="B65" s="454" t="s">
        <v>261</v>
      </c>
      <c r="C65" s="454"/>
      <c r="D65" s="454"/>
      <c r="E65" s="454"/>
      <c r="F65" s="454"/>
      <c r="G65" s="234"/>
    </row>
    <row r="67" spans="1:7">
      <c r="A67" s="182" t="s">
        <v>262</v>
      </c>
      <c r="B67" s="231" t="s">
        <v>263</v>
      </c>
    </row>
    <row r="68" spans="1:7">
      <c r="B68" s="231" t="s">
        <v>264</v>
      </c>
    </row>
  </sheetData>
  <mergeCells count="3">
    <mergeCell ref="B57:F57"/>
    <mergeCell ref="B61:F61"/>
    <mergeCell ref="B65:F65"/>
  </mergeCells>
  <pageMargins left="1.25" right="0.75" top="0.75" bottom="0.75" header="0.75" footer="0.75"/>
  <pageSetup scale="47" orientation="portrait" r:id="rId1"/>
  <headerFooter>
    <oddHeader>&amp;R&amp;11SCHEDULE G-7.8
PAGE &amp;P OF 5</oddHeader>
  </headerFooter>
  <rowBreaks count="1" manualBreakCount="1">
    <brk id="46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4F683-D141-4A75-9425-697A99F209AA}">
  <dimension ref="A1:XEZ57"/>
  <sheetViews>
    <sheetView topLeftCell="A34" zoomScaleNormal="100" workbookViewId="0">
      <selection activeCell="E14" sqref="E14"/>
    </sheetView>
  </sheetViews>
  <sheetFormatPr defaultColWidth="10.6640625" defaultRowHeight="14.25"/>
  <cols>
    <col min="1" max="1" width="6" style="182" customWidth="1"/>
    <col min="2" max="2" width="61.33203125" style="178" customWidth="1"/>
    <col min="3" max="3" width="19" style="201" bestFit="1" customWidth="1"/>
    <col min="4" max="4" width="5.5" style="180" customWidth="1"/>
    <col min="5" max="5" width="19" style="181" bestFit="1" customWidth="1"/>
    <col min="6" max="6" width="5.5" style="182" customWidth="1"/>
    <col min="7" max="7" width="18.5" style="182" customWidth="1"/>
    <col min="8" max="16384" width="10.6640625" style="182"/>
  </cols>
  <sheetData>
    <row r="1" spans="1:16380">
      <c r="A1" s="177" t="s">
        <v>0</v>
      </c>
      <c r="C1" s="179"/>
    </row>
    <row r="2" spans="1:16380">
      <c r="A2" s="177" t="s">
        <v>2</v>
      </c>
      <c r="C2" s="179"/>
    </row>
    <row r="3" spans="1:16380">
      <c r="A3" s="177" t="s">
        <v>553</v>
      </c>
      <c r="C3" s="180"/>
    </row>
    <row r="4" spans="1:16380">
      <c r="A4" s="177" t="s">
        <v>227</v>
      </c>
      <c r="C4" s="180"/>
    </row>
    <row r="5" spans="1:16380">
      <c r="A5" s="177" t="s">
        <v>554</v>
      </c>
      <c r="C5" s="180"/>
    </row>
    <row r="6" spans="1:16380">
      <c r="A6" s="182" t="s">
        <v>297</v>
      </c>
      <c r="C6" s="180"/>
    </row>
    <row r="7" spans="1:16380">
      <c r="A7" s="177" t="s">
        <v>5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  <c r="IS7" s="177"/>
      <c r="IT7" s="177"/>
      <c r="IU7" s="177"/>
      <c r="IV7" s="177"/>
      <c r="IW7" s="177"/>
      <c r="IX7" s="177"/>
      <c r="IY7" s="177"/>
      <c r="IZ7" s="177"/>
      <c r="JA7" s="177"/>
      <c r="JB7" s="177"/>
      <c r="JC7" s="177"/>
      <c r="JD7" s="177"/>
      <c r="JE7" s="177"/>
      <c r="JF7" s="177"/>
      <c r="JG7" s="177"/>
      <c r="JH7" s="177"/>
      <c r="JI7" s="177"/>
      <c r="JJ7" s="177"/>
      <c r="JK7" s="177"/>
      <c r="JL7" s="177"/>
      <c r="JM7" s="177"/>
      <c r="JN7" s="177"/>
      <c r="JO7" s="177"/>
      <c r="JP7" s="177"/>
      <c r="JQ7" s="177"/>
      <c r="JR7" s="177"/>
      <c r="JS7" s="177"/>
      <c r="JT7" s="177"/>
      <c r="JU7" s="177"/>
      <c r="JV7" s="177"/>
      <c r="JW7" s="177"/>
      <c r="JX7" s="177"/>
      <c r="JY7" s="177"/>
      <c r="JZ7" s="177"/>
      <c r="KA7" s="177"/>
      <c r="KB7" s="177"/>
      <c r="KC7" s="177"/>
      <c r="KD7" s="177"/>
      <c r="KE7" s="177"/>
      <c r="KF7" s="177"/>
      <c r="KG7" s="177"/>
      <c r="KH7" s="177"/>
      <c r="KI7" s="177"/>
      <c r="KJ7" s="177"/>
      <c r="KK7" s="177"/>
      <c r="KL7" s="177"/>
      <c r="KM7" s="177"/>
      <c r="KN7" s="177"/>
      <c r="KO7" s="177"/>
      <c r="KP7" s="177"/>
      <c r="KQ7" s="177"/>
      <c r="KR7" s="177"/>
      <c r="KS7" s="177"/>
      <c r="KT7" s="177"/>
      <c r="KU7" s="177"/>
      <c r="KV7" s="177"/>
      <c r="KW7" s="177"/>
      <c r="KX7" s="177"/>
      <c r="KY7" s="177"/>
      <c r="KZ7" s="177"/>
      <c r="LA7" s="177"/>
      <c r="LB7" s="177"/>
      <c r="LC7" s="177"/>
      <c r="LD7" s="177"/>
      <c r="LE7" s="177"/>
      <c r="LF7" s="177"/>
      <c r="LG7" s="177"/>
      <c r="LH7" s="177"/>
      <c r="LI7" s="177"/>
      <c r="LJ7" s="177"/>
      <c r="LK7" s="177"/>
      <c r="LL7" s="177"/>
      <c r="LM7" s="177"/>
      <c r="LN7" s="177"/>
      <c r="LO7" s="177"/>
      <c r="LP7" s="177"/>
      <c r="LQ7" s="177"/>
      <c r="LR7" s="177"/>
      <c r="LS7" s="177"/>
      <c r="LT7" s="177"/>
      <c r="LU7" s="177"/>
      <c r="LV7" s="177"/>
      <c r="LW7" s="177"/>
      <c r="LX7" s="177"/>
      <c r="LY7" s="177"/>
      <c r="LZ7" s="177"/>
      <c r="MA7" s="177"/>
      <c r="MB7" s="177"/>
      <c r="MC7" s="177"/>
      <c r="MD7" s="177"/>
      <c r="ME7" s="177"/>
      <c r="MF7" s="177"/>
      <c r="MG7" s="177"/>
      <c r="MH7" s="177"/>
      <c r="MI7" s="177"/>
      <c r="MJ7" s="177"/>
      <c r="MK7" s="177"/>
      <c r="ML7" s="177"/>
      <c r="MM7" s="177"/>
      <c r="MN7" s="177"/>
      <c r="MO7" s="177"/>
      <c r="MP7" s="177"/>
      <c r="MQ7" s="177"/>
      <c r="MR7" s="177"/>
      <c r="MS7" s="177"/>
      <c r="MT7" s="177"/>
      <c r="MU7" s="177"/>
      <c r="MV7" s="177"/>
      <c r="MW7" s="177"/>
      <c r="MX7" s="177"/>
      <c r="MY7" s="177"/>
      <c r="MZ7" s="177"/>
      <c r="NA7" s="177"/>
      <c r="NB7" s="177"/>
      <c r="NC7" s="177"/>
      <c r="ND7" s="177"/>
      <c r="NE7" s="177"/>
      <c r="NF7" s="177"/>
      <c r="NG7" s="177"/>
      <c r="NH7" s="177"/>
      <c r="NI7" s="177"/>
      <c r="NJ7" s="177"/>
      <c r="NK7" s="177"/>
      <c r="NL7" s="177"/>
      <c r="NM7" s="177"/>
      <c r="NN7" s="177"/>
      <c r="NO7" s="177"/>
      <c r="NP7" s="177"/>
      <c r="NQ7" s="177"/>
      <c r="NR7" s="177"/>
      <c r="NS7" s="177"/>
      <c r="NT7" s="177"/>
      <c r="NU7" s="177"/>
      <c r="NV7" s="177"/>
      <c r="NW7" s="177"/>
      <c r="NX7" s="177"/>
      <c r="NY7" s="177"/>
      <c r="NZ7" s="177"/>
      <c r="OA7" s="177"/>
      <c r="OB7" s="177"/>
      <c r="OC7" s="177"/>
      <c r="OD7" s="177"/>
      <c r="OE7" s="177"/>
      <c r="OF7" s="177"/>
      <c r="OG7" s="177"/>
      <c r="OH7" s="177"/>
      <c r="OI7" s="177"/>
      <c r="OJ7" s="177"/>
      <c r="OK7" s="177"/>
      <c r="OL7" s="177"/>
      <c r="OM7" s="177"/>
      <c r="ON7" s="177"/>
      <c r="OO7" s="177"/>
      <c r="OP7" s="177"/>
      <c r="OQ7" s="177"/>
      <c r="OR7" s="177"/>
      <c r="OS7" s="177"/>
      <c r="OT7" s="177"/>
      <c r="OU7" s="177"/>
      <c r="OV7" s="177"/>
      <c r="OW7" s="177"/>
      <c r="OX7" s="177"/>
      <c r="OY7" s="177"/>
      <c r="OZ7" s="177"/>
      <c r="PA7" s="177"/>
      <c r="PB7" s="177"/>
      <c r="PC7" s="177"/>
      <c r="PD7" s="177"/>
      <c r="PE7" s="177"/>
      <c r="PF7" s="177"/>
      <c r="PG7" s="177"/>
      <c r="PH7" s="177"/>
      <c r="PI7" s="177"/>
      <c r="PJ7" s="177"/>
      <c r="PK7" s="177"/>
      <c r="PL7" s="177"/>
      <c r="PM7" s="177"/>
      <c r="PN7" s="177"/>
      <c r="PO7" s="177"/>
      <c r="PP7" s="177"/>
      <c r="PQ7" s="177"/>
      <c r="PR7" s="177"/>
      <c r="PS7" s="177"/>
      <c r="PT7" s="177"/>
      <c r="PU7" s="177"/>
      <c r="PV7" s="177"/>
      <c r="PW7" s="177"/>
      <c r="PX7" s="177"/>
      <c r="PY7" s="177"/>
      <c r="PZ7" s="177"/>
      <c r="QA7" s="177"/>
      <c r="QB7" s="177"/>
      <c r="QC7" s="177"/>
      <c r="QD7" s="177"/>
      <c r="QE7" s="177"/>
      <c r="QF7" s="177"/>
      <c r="QG7" s="177"/>
      <c r="QH7" s="177"/>
      <c r="QI7" s="177"/>
      <c r="QJ7" s="177"/>
      <c r="QK7" s="177"/>
      <c r="QL7" s="177"/>
      <c r="QM7" s="177"/>
      <c r="QN7" s="177"/>
      <c r="QO7" s="177"/>
      <c r="QP7" s="177"/>
      <c r="QQ7" s="177"/>
      <c r="QR7" s="177"/>
      <c r="QS7" s="177"/>
      <c r="QT7" s="177"/>
      <c r="QU7" s="177"/>
      <c r="QV7" s="177"/>
      <c r="QW7" s="177"/>
      <c r="QX7" s="177"/>
      <c r="QY7" s="177"/>
      <c r="QZ7" s="177"/>
      <c r="RA7" s="177"/>
      <c r="RB7" s="177"/>
      <c r="RC7" s="177"/>
      <c r="RD7" s="177"/>
      <c r="RE7" s="177"/>
      <c r="RF7" s="177"/>
      <c r="RG7" s="177"/>
      <c r="RH7" s="177"/>
      <c r="RI7" s="177"/>
      <c r="RJ7" s="177"/>
      <c r="RK7" s="177"/>
      <c r="RL7" s="177"/>
      <c r="RM7" s="177"/>
      <c r="RN7" s="177"/>
      <c r="RO7" s="177"/>
      <c r="RP7" s="177"/>
      <c r="RQ7" s="177"/>
      <c r="RR7" s="177"/>
      <c r="RS7" s="177"/>
      <c r="RT7" s="177"/>
      <c r="RU7" s="177"/>
      <c r="RV7" s="177"/>
      <c r="RW7" s="177"/>
      <c r="RX7" s="177"/>
      <c r="RY7" s="177"/>
      <c r="RZ7" s="177"/>
      <c r="SA7" s="177"/>
      <c r="SB7" s="177"/>
      <c r="SC7" s="177"/>
      <c r="SD7" s="177"/>
      <c r="SE7" s="177"/>
      <c r="SF7" s="177"/>
      <c r="SG7" s="177"/>
      <c r="SH7" s="177"/>
      <c r="SI7" s="177"/>
      <c r="SJ7" s="177"/>
      <c r="SK7" s="177"/>
      <c r="SL7" s="177"/>
      <c r="SM7" s="177"/>
      <c r="SN7" s="177"/>
      <c r="SO7" s="177"/>
      <c r="SP7" s="177"/>
      <c r="SQ7" s="177"/>
      <c r="SR7" s="177"/>
      <c r="SS7" s="177"/>
      <c r="ST7" s="177"/>
      <c r="SU7" s="177"/>
      <c r="SV7" s="177"/>
      <c r="SW7" s="177"/>
      <c r="SX7" s="177"/>
      <c r="SY7" s="177"/>
      <c r="SZ7" s="177"/>
      <c r="TA7" s="177"/>
      <c r="TB7" s="177"/>
      <c r="TC7" s="177"/>
      <c r="TD7" s="177"/>
      <c r="TE7" s="177"/>
      <c r="TF7" s="177"/>
      <c r="TG7" s="177"/>
      <c r="TH7" s="177"/>
      <c r="TI7" s="177"/>
      <c r="TJ7" s="177"/>
      <c r="TK7" s="177"/>
      <c r="TL7" s="177"/>
      <c r="TM7" s="177"/>
      <c r="TN7" s="177"/>
      <c r="TO7" s="177"/>
      <c r="TP7" s="177"/>
      <c r="TQ7" s="177"/>
      <c r="TR7" s="177"/>
      <c r="TS7" s="177"/>
      <c r="TT7" s="177"/>
      <c r="TU7" s="177"/>
      <c r="TV7" s="177"/>
      <c r="TW7" s="177"/>
      <c r="TX7" s="177"/>
      <c r="TY7" s="177"/>
      <c r="TZ7" s="177"/>
      <c r="UA7" s="177"/>
      <c r="UB7" s="177"/>
      <c r="UC7" s="177"/>
      <c r="UD7" s="177"/>
      <c r="UE7" s="177"/>
      <c r="UF7" s="177"/>
      <c r="UG7" s="177"/>
      <c r="UH7" s="177"/>
      <c r="UI7" s="177"/>
      <c r="UJ7" s="177"/>
      <c r="UK7" s="177"/>
      <c r="UL7" s="177"/>
      <c r="UM7" s="177"/>
      <c r="UN7" s="177"/>
      <c r="UO7" s="177"/>
      <c r="UP7" s="177"/>
      <c r="UQ7" s="177"/>
      <c r="UR7" s="177"/>
      <c r="US7" s="177"/>
      <c r="UT7" s="177"/>
      <c r="UU7" s="177"/>
      <c r="UV7" s="177"/>
      <c r="UW7" s="177"/>
      <c r="UX7" s="177"/>
      <c r="UY7" s="177"/>
      <c r="UZ7" s="177"/>
      <c r="VA7" s="177"/>
      <c r="VB7" s="177"/>
      <c r="VC7" s="177"/>
      <c r="VD7" s="177"/>
      <c r="VE7" s="177"/>
      <c r="VF7" s="177"/>
      <c r="VG7" s="177"/>
      <c r="VH7" s="177"/>
      <c r="VI7" s="177"/>
      <c r="VJ7" s="177"/>
      <c r="VK7" s="177"/>
      <c r="VL7" s="177"/>
      <c r="VM7" s="177"/>
      <c r="VN7" s="177"/>
      <c r="VO7" s="177"/>
      <c r="VP7" s="177"/>
      <c r="VQ7" s="177"/>
      <c r="VR7" s="177"/>
      <c r="VS7" s="177"/>
      <c r="VT7" s="177"/>
      <c r="VU7" s="177"/>
      <c r="VV7" s="177"/>
      <c r="VW7" s="177"/>
      <c r="VX7" s="177"/>
      <c r="VY7" s="177"/>
      <c r="VZ7" s="177"/>
      <c r="WA7" s="177"/>
      <c r="WB7" s="177"/>
      <c r="WC7" s="177"/>
      <c r="WD7" s="177"/>
      <c r="WE7" s="177"/>
      <c r="WF7" s="177"/>
      <c r="WG7" s="177"/>
      <c r="WH7" s="177"/>
      <c r="WI7" s="177"/>
      <c r="WJ7" s="177"/>
      <c r="WK7" s="177"/>
      <c r="WL7" s="177"/>
      <c r="WM7" s="177"/>
      <c r="WN7" s="177"/>
      <c r="WO7" s="177"/>
      <c r="WP7" s="177"/>
      <c r="WQ7" s="177"/>
      <c r="WR7" s="177"/>
      <c r="WS7" s="177"/>
      <c r="WT7" s="177"/>
      <c r="WU7" s="177"/>
      <c r="WV7" s="177"/>
      <c r="WW7" s="177"/>
      <c r="WX7" s="177"/>
      <c r="WY7" s="177"/>
      <c r="WZ7" s="177"/>
      <c r="XA7" s="177"/>
      <c r="XB7" s="177"/>
      <c r="XC7" s="177"/>
      <c r="XD7" s="177"/>
      <c r="XE7" s="177"/>
      <c r="XF7" s="177"/>
      <c r="XG7" s="177"/>
      <c r="XH7" s="177"/>
      <c r="XI7" s="177"/>
      <c r="XJ7" s="177"/>
      <c r="XK7" s="177"/>
      <c r="XL7" s="177"/>
      <c r="XM7" s="177"/>
      <c r="XN7" s="177"/>
      <c r="XO7" s="177"/>
      <c r="XP7" s="177"/>
      <c r="XQ7" s="177"/>
      <c r="XR7" s="177"/>
      <c r="XS7" s="177"/>
      <c r="XT7" s="177"/>
      <c r="XU7" s="177"/>
      <c r="XV7" s="177"/>
      <c r="XW7" s="177"/>
      <c r="XX7" s="177"/>
      <c r="XY7" s="177"/>
      <c r="XZ7" s="177"/>
      <c r="YA7" s="177"/>
      <c r="YB7" s="177"/>
      <c r="YC7" s="177"/>
      <c r="YD7" s="177"/>
      <c r="YE7" s="177"/>
      <c r="YF7" s="177"/>
      <c r="YG7" s="177"/>
      <c r="YH7" s="177"/>
      <c r="YI7" s="177"/>
      <c r="YJ7" s="177"/>
      <c r="YK7" s="177"/>
      <c r="YL7" s="177"/>
      <c r="YM7" s="177"/>
      <c r="YN7" s="177"/>
      <c r="YO7" s="177"/>
      <c r="YP7" s="177"/>
      <c r="YQ7" s="177"/>
      <c r="YR7" s="177"/>
      <c r="YS7" s="177"/>
      <c r="YT7" s="177"/>
      <c r="YU7" s="177"/>
      <c r="YV7" s="177"/>
      <c r="YW7" s="177"/>
      <c r="YX7" s="177"/>
      <c r="YY7" s="177"/>
      <c r="YZ7" s="177"/>
      <c r="ZA7" s="177"/>
      <c r="ZB7" s="177"/>
      <c r="ZC7" s="177"/>
      <c r="ZD7" s="177"/>
      <c r="ZE7" s="177"/>
      <c r="ZF7" s="177"/>
      <c r="ZG7" s="177"/>
      <c r="ZH7" s="177"/>
      <c r="ZI7" s="177"/>
      <c r="ZJ7" s="177"/>
      <c r="ZK7" s="177"/>
      <c r="ZL7" s="177"/>
      <c r="ZM7" s="177"/>
      <c r="ZN7" s="177"/>
      <c r="ZO7" s="177"/>
      <c r="ZP7" s="177"/>
      <c r="ZQ7" s="177"/>
      <c r="ZR7" s="177"/>
      <c r="ZS7" s="177"/>
      <c r="ZT7" s="177"/>
      <c r="ZU7" s="177"/>
      <c r="ZV7" s="177"/>
      <c r="ZW7" s="177"/>
      <c r="ZX7" s="177"/>
      <c r="ZY7" s="177"/>
      <c r="ZZ7" s="177"/>
      <c r="AAA7" s="177"/>
      <c r="AAB7" s="177"/>
      <c r="AAC7" s="177"/>
      <c r="AAD7" s="177"/>
      <c r="AAE7" s="177"/>
      <c r="AAF7" s="177"/>
      <c r="AAG7" s="177"/>
      <c r="AAH7" s="177"/>
      <c r="AAI7" s="177"/>
      <c r="AAJ7" s="177"/>
      <c r="AAK7" s="177"/>
      <c r="AAL7" s="177"/>
      <c r="AAM7" s="177"/>
      <c r="AAN7" s="177"/>
      <c r="AAO7" s="177"/>
      <c r="AAP7" s="177"/>
      <c r="AAQ7" s="177"/>
      <c r="AAR7" s="177"/>
      <c r="AAS7" s="177"/>
      <c r="AAT7" s="177"/>
      <c r="AAU7" s="177"/>
      <c r="AAV7" s="177"/>
      <c r="AAW7" s="177"/>
      <c r="AAX7" s="177"/>
      <c r="AAY7" s="177"/>
      <c r="AAZ7" s="177"/>
      <c r="ABA7" s="177"/>
      <c r="ABB7" s="177"/>
      <c r="ABC7" s="177"/>
      <c r="ABD7" s="177"/>
      <c r="ABE7" s="177"/>
      <c r="ABF7" s="177"/>
      <c r="ABG7" s="177"/>
      <c r="ABH7" s="177"/>
      <c r="ABI7" s="177"/>
      <c r="ABJ7" s="177"/>
      <c r="ABK7" s="177"/>
      <c r="ABL7" s="177"/>
      <c r="ABM7" s="177"/>
      <c r="ABN7" s="177"/>
      <c r="ABO7" s="177"/>
      <c r="ABP7" s="177"/>
      <c r="ABQ7" s="177"/>
      <c r="ABR7" s="177"/>
      <c r="ABS7" s="177"/>
      <c r="ABT7" s="177"/>
      <c r="ABU7" s="177"/>
      <c r="ABV7" s="177"/>
      <c r="ABW7" s="177"/>
      <c r="ABX7" s="177"/>
      <c r="ABY7" s="177"/>
      <c r="ABZ7" s="177"/>
      <c r="ACA7" s="177"/>
      <c r="ACB7" s="177"/>
      <c r="ACC7" s="177"/>
      <c r="ACD7" s="177"/>
      <c r="ACE7" s="177"/>
      <c r="ACF7" s="177"/>
      <c r="ACG7" s="177"/>
      <c r="ACH7" s="177"/>
      <c r="ACI7" s="177"/>
      <c r="ACJ7" s="177"/>
      <c r="ACK7" s="177"/>
      <c r="ACL7" s="177"/>
      <c r="ACM7" s="177"/>
      <c r="ACN7" s="177"/>
      <c r="ACO7" s="177"/>
      <c r="ACP7" s="177"/>
      <c r="ACQ7" s="177"/>
      <c r="ACR7" s="177"/>
      <c r="ACS7" s="177"/>
      <c r="ACT7" s="177"/>
      <c r="ACU7" s="177"/>
      <c r="ACV7" s="177"/>
      <c r="ACW7" s="177"/>
      <c r="ACX7" s="177"/>
      <c r="ACY7" s="177"/>
      <c r="ACZ7" s="177"/>
      <c r="ADA7" s="177"/>
      <c r="ADB7" s="177"/>
      <c r="ADC7" s="177"/>
      <c r="ADD7" s="177"/>
      <c r="ADE7" s="177"/>
      <c r="ADF7" s="177"/>
      <c r="ADG7" s="177"/>
      <c r="ADH7" s="177"/>
      <c r="ADI7" s="177"/>
      <c r="ADJ7" s="177"/>
      <c r="ADK7" s="177"/>
      <c r="ADL7" s="177"/>
      <c r="ADM7" s="177"/>
      <c r="ADN7" s="177"/>
      <c r="ADO7" s="177"/>
      <c r="ADP7" s="177"/>
      <c r="ADQ7" s="177"/>
      <c r="ADR7" s="177"/>
      <c r="ADS7" s="177"/>
      <c r="ADT7" s="177"/>
      <c r="ADU7" s="177"/>
      <c r="ADV7" s="177"/>
      <c r="ADW7" s="177"/>
      <c r="ADX7" s="177"/>
      <c r="ADY7" s="177"/>
      <c r="ADZ7" s="177"/>
      <c r="AEA7" s="177"/>
      <c r="AEB7" s="177"/>
      <c r="AEC7" s="177"/>
      <c r="AED7" s="177"/>
      <c r="AEE7" s="177"/>
      <c r="AEF7" s="177"/>
      <c r="AEG7" s="177"/>
      <c r="AEH7" s="177"/>
      <c r="AEI7" s="177"/>
      <c r="AEJ7" s="177"/>
      <c r="AEK7" s="177"/>
      <c r="AEL7" s="177"/>
      <c r="AEM7" s="177"/>
      <c r="AEN7" s="177"/>
      <c r="AEO7" s="177"/>
      <c r="AEP7" s="177"/>
      <c r="AEQ7" s="177"/>
      <c r="AER7" s="177"/>
      <c r="AES7" s="177"/>
      <c r="AET7" s="177"/>
      <c r="AEU7" s="177"/>
      <c r="AEV7" s="177"/>
      <c r="AEW7" s="177"/>
      <c r="AEX7" s="177"/>
      <c r="AEY7" s="177"/>
      <c r="AEZ7" s="177"/>
      <c r="AFA7" s="177"/>
      <c r="AFB7" s="177"/>
      <c r="AFC7" s="177"/>
      <c r="AFD7" s="177"/>
      <c r="AFE7" s="177"/>
      <c r="AFF7" s="177"/>
      <c r="AFG7" s="177"/>
      <c r="AFH7" s="177"/>
      <c r="AFI7" s="177"/>
      <c r="AFJ7" s="177"/>
      <c r="AFK7" s="177"/>
      <c r="AFL7" s="177"/>
      <c r="AFM7" s="177"/>
      <c r="AFN7" s="177"/>
      <c r="AFO7" s="177"/>
      <c r="AFP7" s="177"/>
      <c r="AFQ7" s="177"/>
      <c r="AFR7" s="177"/>
      <c r="AFS7" s="177"/>
      <c r="AFT7" s="177"/>
      <c r="AFU7" s="177"/>
      <c r="AFV7" s="177"/>
      <c r="AFW7" s="177"/>
      <c r="AFX7" s="177"/>
      <c r="AFY7" s="177"/>
      <c r="AFZ7" s="177"/>
      <c r="AGA7" s="177"/>
      <c r="AGB7" s="177"/>
      <c r="AGC7" s="177"/>
      <c r="AGD7" s="177"/>
      <c r="AGE7" s="177"/>
      <c r="AGF7" s="177"/>
      <c r="AGG7" s="177"/>
      <c r="AGH7" s="177"/>
      <c r="AGI7" s="177"/>
      <c r="AGJ7" s="177"/>
      <c r="AGK7" s="177"/>
      <c r="AGL7" s="177"/>
      <c r="AGM7" s="177"/>
      <c r="AGN7" s="177"/>
      <c r="AGO7" s="177"/>
      <c r="AGP7" s="177"/>
      <c r="AGQ7" s="177"/>
      <c r="AGR7" s="177"/>
      <c r="AGS7" s="177"/>
      <c r="AGT7" s="177"/>
      <c r="AGU7" s="177"/>
      <c r="AGV7" s="177"/>
      <c r="AGW7" s="177"/>
      <c r="AGX7" s="177"/>
      <c r="AGY7" s="177"/>
      <c r="AGZ7" s="177"/>
      <c r="AHA7" s="177"/>
      <c r="AHB7" s="177"/>
      <c r="AHC7" s="177"/>
      <c r="AHD7" s="177"/>
      <c r="AHE7" s="177"/>
      <c r="AHF7" s="177"/>
      <c r="AHG7" s="177"/>
      <c r="AHH7" s="177"/>
      <c r="AHI7" s="177"/>
      <c r="AHJ7" s="177"/>
      <c r="AHK7" s="177"/>
      <c r="AHL7" s="177"/>
      <c r="AHM7" s="177"/>
      <c r="AHN7" s="177"/>
      <c r="AHO7" s="177"/>
      <c r="AHP7" s="177"/>
      <c r="AHQ7" s="177"/>
      <c r="AHR7" s="177"/>
      <c r="AHS7" s="177"/>
      <c r="AHT7" s="177"/>
      <c r="AHU7" s="177"/>
      <c r="AHV7" s="177"/>
      <c r="AHW7" s="177"/>
      <c r="AHX7" s="177"/>
      <c r="AHY7" s="177"/>
      <c r="AHZ7" s="177"/>
      <c r="AIA7" s="177"/>
      <c r="AIB7" s="177"/>
      <c r="AIC7" s="177"/>
      <c r="AID7" s="177"/>
      <c r="AIE7" s="177"/>
      <c r="AIF7" s="177"/>
      <c r="AIG7" s="177"/>
      <c r="AIH7" s="177"/>
      <c r="AII7" s="177"/>
      <c r="AIJ7" s="177"/>
      <c r="AIK7" s="177"/>
      <c r="AIL7" s="177"/>
      <c r="AIM7" s="177"/>
      <c r="AIN7" s="177"/>
      <c r="AIO7" s="177"/>
      <c r="AIP7" s="177"/>
      <c r="AIQ7" s="177"/>
      <c r="AIR7" s="177"/>
      <c r="AIS7" s="177"/>
      <c r="AIT7" s="177"/>
      <c r="AIU7" s="177"/>
      <c r="AIV7" s="177"/>
      <c r="AIW7" s="177"/>
      <c r="AIX7" s="177"/>
      <c r="AIY7" s="177"/>
      <c r="AIZ7" s="177"/>
      <c r="AJA7" s="177"/>
      <c r="AJB7" s="177"/>
      <c r="AJC7" s="177"/>
      <c r="AJD7" s="177"/>
      <c r="AJE7" s="177"/>
      <c r="AJF7" s="177"/>
      <c r="AJG7" s="177"/>
      <c r="AJH7" s="177"/>
      <c r="AJI7" s="177"/>
      <c r="AJJ7" s="177"/>
      <c r="AJK7" s="177"/>
      <c r="AJL7" s="177"/>
      <c r="AJM7" s="177"/>
      <c r="AJN7" s="177"/>
      <c r="AJO7" s="177"/>
      <c r="AJP7" s="177"/>
      <c r="AJQ7" s="177"/>
      <c r="AJR7" s="177"/>
      <c r="AJS7" s="177"/>
      <c r="AJT7" s="177"/>
      <c r="AJU7" s="177"/>
      <c r="AJV7" s="177"/>
      <c r="AJW7" s="177"/>
      <c r="AJX7" s="177"/>
      <c r="AJY7" s="177"/>
      <c r="AJZ7" s="177"/>
      <c r="AKA7" s="177"/>
      <c r="AKB7" s="177"/>
      <c r="AKC7" s="177"/>
      <c r="AKD7" s="177"/>
      <c r="AKE7" s="177"/>
      <c r="AKF7" s="177"/>
      <c r="AKG7" s="177"/>
      <c r="AKH7" s="177"/>
      <c r="AKI7" s="177"/>
      <c r="AKJ7" s="177"/>
      <c r="AKK7" s="177"/>
      <c r="AKL7" s="177"/>
      <c r="AKM7" s="177"/>
      <c r="AKN7" s="177"/>
      <c r="AKO7" s="177"/>
      <c r="AKP7" s="177"/>
      <c r="AKQ7" s="177"/>
      <c r="AKR7" s="177"/>
      <c r="AKS7" s="177"/>
      <c r="AKT7" s="177"/>
      <c r="AKU7" s="177"/>
      <c r="AKV7" s="177"/>
      <c r="AKW7" s="177"/>
      <c r="AKX7" s="177"/>
      <c r="AKY7" s="177"/>
      <c r="AKZ7" s="177"/>
      <c r="ALA7" s="177"/>
      <c r="ALB7" s="177"/>
      <c r="ALC7" s="177"/>
      <c r="ALD7" s="177"/>
      <c r="ALE7" s="177"/>
      <c r="ALF7" s="177"/>
      <c r="ALG7" s="177"/>
      <c r="ALH7" s="177"/>
      <c r="ALI7" s="177"/>
      <c r="ALJ7" s="177"/>
      <c r="ALK7" s="177"/>
      <c r="ALL7" s="177"/>
      <c r="ALM7" s="177"/>
      <c r="ALN7" s="177"/>
      <c r="ALO7" s="177"/>
      <c r="ALP7" s="177"/>
      <c r="ALQ7" s="177"/>
      <c r="ALR7" s="177"/>
      <c r="ALS7" s="177"/>
      <c r="ALT7" s="177"/>
      <c r="ALU7" s="177"/>
      <c r="ALV7" s="177"/>
      <c r="ALW7" s="177"/>
      <c r="ALX7" s="177"/>
      <c r="ALY7" s="177"/>
      <c r="ALZ7" s="177"/>
      <c r="AMA7" s="177"/>
      <c r="AMB7" s="177"/>
      <c r="AMC7" s="177"/>
      <c r="AMD7" s="177"/>
      <c r="AME7" s="177"/>
      <c r="AMF7" s="177"/>
      <c r="AMG7" s="177"/>
      <c r="AMH7" s="177"/>
      <c r="AMI7" s="177"/>
      <c r="AMJ7" s="177"/>
      <c r="AMK7" s="177"/>
      <c r="AML7" s="177"/>
      <c r="AMM7" s="177"/>
      <c r="AMN7" s="177"/>
      <c r="AMO7" s="177"/>
      <c r="AMP7" s="177"/>
      <c r="AMQ7" s="177"/>
      <c r="AMR7" s="177"/>
      <c r="AMS7" s="177"/>
      <c r="AMT7" s="177"/>
      <c r="AMU7" s="177"/>
      <c r="AMV7" s="177"/>
      <c r="AMW7" s="177"/>
      <c r="AMX7" s="177"/>
      <c r="AMY7" s="177"/>
      <c r="AMZ7" s="177"/>
      <c r="ANA7" s="177"/>
      <c r="ANB7" s="177"/>
      <c r="ANC7" s="177"/>
      <c r="AND7" s="177"/>
      <c r="ANE7" s="177"/>
      <c r="ANF7" s="177"/>
      <c r="ANG7" s="177"/>
      <c r="ANH7" s="177"/>
      <c r="ANI7" s="177"/>
      <c r="ANJ7" s="177"/>
      <c r="ANK7" s="177"/>
      <c r="ANL7" s="177"/>
      <c r="ANM7" s="177"/>
      <c r="ANN7" s="177"/>
      <c r="ANO7" s="177"/>
      <c r="ANP7" s="177"/>
      <c r="ANQ7" s="177"/>
      <c r="ANR7" s="177"/>
      <c r="ANS7" s="177"/>
      <c r="ANT7" s="177"/>
      <c r="ANU7" s="177"/>
      <c r="ANV7" s="177"/>
      <c r="ANW7" s="177"/>
      <c r="ANX7" s="177"/>
      <c r="ANY7" s="177"/>
      <c r="ANZ7" s="177"/>
      <c r="AOA7" s="177"/>
      <c r="AOB7" s="177"/>
      <c r="AOC7" s="177"/>
      <c r="AOD7" s="177"/>
      <c r="AOE7" s="177"/>
      <c r="AOF7" s="177"/>
      <c r="AOG7" s="177"/>
      <c r="AOH7" s="177"/>
      <c r="AOI7" s="177"/>
      <c r="AOJ7" s="177"/>
      <c r="AOK7" s="177"/>
      <c r="AOL7" s="177"/>
      <c r="AOM7" s="177"/>
      <c r="AON7" s="177"/>
      <c r="AOO7" s="177"/>
      <c r="AOP7" s="177"/>
      <c r="AOQ7" s="177"/>
      <c r="AOR7" s="177"/>
      <c r="AOS7" s="177"/>
      <c r="AOT7" s="177"/>
      <c r="AOU7" s="177"/>
      <c r="AOV7" s="177"/>
      <c r="AOW7" s="177"/>
      <c r="AOX7" s="177"/>
      <c r="AOY7" s="177"/>
      <c r="AOZ7" s="177"/>
      <c r="APA7" s="177"/>
      <c r="APB7" s="177"/>
      <c r="APC7" s="177"/>
      <c r="APD7" s="177"/>
      <c r="APE7" s="177"/>
      <c r="APF7" s="177"/>
      <c r="APG7" s="177"/>
      <c r="APH7" s="177"/>
      <c r="API7" s="177"/>
      <c r="APJ7" s="177"/>
      <c r="APK7" s="177"/>
      <c r="APL7" s="177"/>
      <c r="APM7" s="177"/>
      <c r="APN7" s="177"/>
      <c r="APO7" s="177"/>
      <c r="APP7" s="177"/>
      <c r="APQ7" s="177"/>
      <c r="APR7" s="177"/>
      <c r="APS7" s="177"/>
      <c r="APT7" s="177"/>
      <c r="APU7" s="177"/>
      <c r="APV7" s="177"/>
      <c r="APW7" s="177"/>
      <c r="APX7" s="177"/>
      <c r="APY7" s="177"/>
      <c r="APZ7" s="177"/>
      <c r="AQA7" s="177"/>
      <c r="AQB7" s="177"/>
      <c r="AQC7" s="177"/>
      <c r="AQD7" s="177"/>
      <c r="AQE7" s="177"/>
      <c r="AQF7" s="177"/>
      <c r="AQG7" s="177"/>
      <c r="AQH7" s="177"/>
      <c r="AQI7" s="177"/>
      <c r="AQJ7" s="177"/>
      <c r="AQK7" s="177"/>
      <c r="AQL7" s="177"/>
      <c r="AQM7" s="177"/>
      <c r="AQN7" s="177"/>
      <c r="AQO7" s="177"/>
      <c r="AQP7" s="177"/>
      <c r="AQQ7" s="177"/>
      <c r="AQR7" s="177"/>
      <c r="AQS7" s="177"/>
      <c r="AQT7" s="177"/>
      <c r="AQU7" s="177"/>
      <c r="AQV7" s="177"/>
      <c r="AQW7" s="177"/>
      <c r="AQX7" s="177"/>
      <c r="AQY7" s="177"/>
      <c r="AQZ7" s="177"/>
      <c r="ARA7" s="177"/>
      <c r="ARB7" s="177"/>
      <c r="ARC7" s="177"/>
      <c r="ARD7" s="177"/>
      <c r="ARE7" s="177"/>
      <c r="ARF7" s="177"/>
      <c r="ARG7" s="177"/>
      <c r="ARH7" s="177"/>
      <c r="ARI7" s="177"/>
      <c r="ARJ7" s="177"/>
      <c r="ARK7" s="177"/>
      <c r="ARL7" s="177"/>
      <c r="ARM7" s="177"/>
      <c r="ARN7" s="177"/>
      <c r="ARO7" s="177"/>
      <c r="ARP7" s="177"/>
      <c r="ARQ7" s="177"/>
      <c r="ARR7" s="177"/>
      <c r="ARS7" s="177"/>
      <c r="ART7" s="177"/>
      <c r="ARU7" s="177"/>
      <c r="ARV7" s="177"/>
      <c r="ARW7" s="177"/>
      <c r="ARX7" s="177"/>
      <c r="ARY7" s="177"/>
      <c r="ARZ7" s="177"/>
      <c r="ASA7" s="177"/>
      <c r="ASB7" s="177"/>
      <c r="ASC7" s="177"/>
      <c r="ASD7" s="177"/>
      <c r="ASE7" s="177"/>
      <c r="ASF7" s="177"/>
      <c r="ASG7" s="177"/>
      <c r="ASH7" s="177"/>
      <c r="ASI7" s="177"/>
      <c r="ASJ7" s="177"/>
      <c r="ASK7" s="177"/>
      <c r="ASL7" s="177"/>
      <c r="ASM7" s="177"/>
      <c r="ASN7" s="177"/>
      <c r="ASO7" s="177"/>
      <c r="ASP7" s="177"/>
      <c r="ASQ7" s="177"/>
      <c r="ASR7" s="177"/>
      <c r="ASS7" s="177"/>
      <c r="AST7" s="177"/>
      <c r="ASU7" s="177"/>
      <c r="ASV7" s="177"/>
      <c r="ASW7" s="177"/>
      <c r="ASX7" s="177"/>
      <c r="ASY7" s="177"/>
      <c r="ASZ7" s="177"/>
      <c r="ATA7" s="177"/>
      <c r="ATB7" s="177"/>
      <c r="ATC7" s="177"/>
      <c r="ATD7" s="177"/>
      <c r="ATE7" s="177"/>
      <c r="ATF7" s="177"/>
      <c r="ATG7" s="177"/>
      <c r="ATH7" s="177"/>
      <c r="ATI7" s="177"/>
      <c r="ATJ7" s="177"/>
      <c r="ATK7" s="177"/>
      <c r="ATL7" s="177"/>
      <c r="ATM7" s="177"/>
      <c r="ATN7" s="177"/>
      <c r="ATO7" s="177"/>
      <c r="ATP7" s="177"/>
      <c r="ATQ7" s="177"/>
      <c r="ATR7" s="177"/>
      <c r="ATS7" s="177"/>
      <c r="ATT7" s="177"/>
      <c r="ATU7" s="177"/>
      <c r="ATV7" s="177"/>
      <c r="ATW7" s="177"/>
      <c r="ATX7" s="177"/>
      <c r="ATY7" s="177"/>
      <c r="ATZ7" s="177"/>
      <c r="AUA7" s="177"/>
      <c r="AUB7" s="177"/>
      <c r="AUC7" s="177"/>
      <c r="AUD7" s="177"/>
      <c r="AUE7" s="177"/>
      <c r="AUF7" s="177"/>
      <c r="AUG7" s="177"/>
      <c r="AUH7" s="177"/>
      <c r="AUI7" s="177"/>
      <c r="AUJ7" s="177"/>
      <c r="AUK7" s="177"/>
      <c r="AUL7" s="177"/>
      <c r="AUM7" s="177"/>
      <c r="AUN7" s="177"/>
      <c r="AUO7" s="177"/>
      <c r="AUP7" s="177"/>
      <c r="AUQ7" s="177"/>
      <c r="AUR7" s="177"/>
      <c r="AUS7" s="177"/>
      <c r="AUT7" s="177"/>
      <c r="AUU7" s="177"/>
      <c r="AUV7" s="177"/>
      <c r="AUW7" s="177"/>
      <c r="AUX7" s="177"/>
      <c r="AUY7" s="177"/>
      <c r="AUZ7" s="177"/>
      <c r="AVA7" s="177"/>
      <c r="AVB7" s="177"/>
      <c r="AVC7" s="177"/>
      <c r="AVD7" s="177"/>
      <c r="AVE7" s="177"/>
      <c r="AVF7" s="177"/>
      <c r="AVG7" s="177"/>
      <c r="AVH7" s="177"/>
      <c r="AVI7" s="177"/>
      <c r="AVJ7" s="177"/>
      <c r="AVK7" s="177"/>
      <c r="AVL7" s="177"/>
      <c r="AVM7" s="177"/>
      <c r="AVN7" s="177"/>
      <c r="AVO7" s="177"/>
      <c r="AVP7" s="177"/>
      <c r="AVQ7" s="177"/>
      <c r="AVR7" s="177"/>
      <c r="AVS7" s="177"/>
      <c r="AVT7" s="177"/>
      <c r="AVU7" s="177"/>
      <c r="AVV7" s="177"/>
      <c r="AVW7" s="177"/>
      <c r="AVX7" s="177"/>
      <c r="AVY7" s="177"/>
      <c r="AVZ7" s="177"/>
      <c r="AWA7" s="177"/>
      <c r="AWB7" s="177"/>
      <c r="AWC7" s="177"/>
      <c r="AWD7" s="177"/>
      <c r="AWE7" s="177"/>
      <c r="AWF7" s="177"/>
      <c r="AWG7" s="177"/>
      <c r="AWH7" s="177"/>
      <c r="AWI7" s="177"/>
      <c r="AWJ7" s="177"/>
      <c r="AWK7" s="177"/>
      <c r="AWL7" s="177"/>
      <c r="AWM7" s="177"/>
      <c r="AWN7" s="177"/>
      <c r="AWO7" s="177"/>
      <c r="AWP7" s="177"/>
      <c r="AWQ7" s="177"/>
      <c r="AWR7" s="177"/>
      <c r="AWS7" s="177"/>
      <c r="AWT7" s="177"/>
      <c r="AWU7" s="177"/>
      <c r="AWV7" s="177"/>
      <c r="AWW7" s="177"/>
      <c r="AWX7" s="177"/>
      <c r="AWY7" s="177"/>
      <c r="AWZ7" s="177"/>
      <c r="AXA7" s="177"/>
      <c r="AXB7" s="177"/>
      <c r="AXC7" s="177"/>
      <c r="AXD7" s="177"/>
      <c r="AXE7" s="177"/>
      <c r="AXF7" s="177"/>
      <c r="AXG7" s="177"/>
      <c r="AXH7" s="177"/>
      <c r="AXI7" s="177"/>
      <c r="AXJ7" s="177"/>
      <c r="AXK7" s="177"/>
      <c r="AXL7" s="177"/>
      <c r="AXM7" s="177"/>
      <c r="AXN7" s="177"/>
      <c r="AXO7" s="177"/>
      <c r="AXP7" s="177"/>
      <c r="AXQ7" s="177"/>
      <c r="AXR7" s="177"/>
      <c r="AXS7" s="177"/>
      <c r="AXT7" s="177"/>
      <c r="AXU7" s="177"/>
      <c r="AXV7" s="177"/>
      <c r="AXW7" s="177"/>
      <c r="AXX7" s="177"/>
      <c r="AXY7" s="177"/>
      <c r="AXZ7" s="177"/>
      <c r="AYA7" s="177"/>
      <c r="AYB7" s="177"/>
      <c r="AYC7" s="177"/>
      <c r="AYD7" s="177"/>
      <c r="AYE7" s="177"/>
      <c r="AYF7" s="177"/>
      <c r="AYG7" s="177"/>
      <c r="AYH7" s="177"/>
      <c r="AYI7" s="177"/>
      <c r="AYJ7" s="177"/>
      <c r="AYK7" s="177"/>
      <c r="AYL7" s="177"/>
      <c r="AYM7" s="177"/>
      <c r="AYN7" s="177"/>
      <c r="AYO7" s="177"/>
      <c r="AYP7" s="177"/>
      <c r="AYQ7" s="177"/>
      <c r="AYR7" s="177"/>
      <c r="AYS7" s="177"/>
      <c r="AYT7" s="177"/>
      <c r="AYU7" s="177"/>
      <c r="AYV7" s="177"/>
      <c r="AYW7" s="177"/>
      <c r="AYX7" s="177"/>
      <c r="AYY7" s="177"/>
      <c r="AYZ7" s="177"/>
      <c r="AZA7" s="177"/>
      <c r="AZB7" s="177"/>
      <c r="AZC7" s="177"/>
      <c r="AZD7" s="177"/>
      <c r="AZE7" s="177"/>
      <c r="AZF7" s="177"/>
      <c r="AZG7" s="177"/>
      <c r="AZH7" s="177"/>
      <c r="AZI7" s="177"/>
      <c r="AZJ7" s="177"/>
      <c r="AZK7" s="177"/>
      <c r="AZL7" s="177"/>
      <c r="AZM7" s="177"/>
      <c r="AZN7" s="177"/>
      <c r="AZO7" s="177"/>
      <c r="AZP7" s="177"/>
      <c r="AZQ7" s="177"/>
      <c r="AZR7" s="177"/>
      <c r="AZS7" s="177"/>
      <c r="AZT7" s="177"/>
      <c r="AZU7" s="177"/>
      <c r="AZV7" s="177"/>
      <c r="AZW7" s="177"/>
      <c r="AZX7" s="177"/>
      <c r="AZY7" s="177"/>
      <c r="AZZ7" s="177"/>
      <c r="BAA7" s="177"/>
      <c r="BAB7" s="177"/>
      <c r="BAC7" s="177"/>
      <c r="BAD7" s="177"/>
      <c r="BAE7" s="177"/>
      <c r="BAF7" s="177"/>
      <c r="BAG7" s="177"/>
      <c r="BAH7" s="177"/>
      <c r="BAI7" s="177"/>
      <c r="BAJ7" s="177"/>
      <c r="BAK7" s="177"/>
      <c r="BAL7" s="177"/>
      <c r="BAM7" s="177"/>
      <c r="BAN7" s="177"/>
      <c r="BAO7" s="177"/>
      <c r="BAP7" s="177"/>
      <c r="BAQ7" s="177"/>
      <c r="BAR7" s="177"/>
      <c r="BAS7" s="177"/>
      <c r="BAT7" s="177"/>
      <c r="BAU7" s="177"/>
      <c r="BAV7" s="177"/>
      <c r="BAW7" s="177"/>
      <c r="BAX7" s="177"/>
      <c r="BAY7" s="177"/>
      <c r="BAZ7" s="177"/>
      <c r="BBA7" s="177"/>
      <c r="BBB7" s="177"/>
      <c r="BBC7" s="177"/>
      <c r="BBD7" s="177"/>
      <c r="BBE7" s="177"/>
      <c r="BBF7" s="177"/>
      <c r="BBG7" s="177"/>
      <c r="BBH7" s="177"/>
      <c r="BBI7" s="177"/>
      <c r="BBJ7" s="177"/>
      <c r="BBK7" s="177"/>
      <c r="BBL7" s="177"/>
      <c r="BBM7" s="177"/>
      <c r="BBN7" s="177"/>
      <c r="BBO7" s="177"/>
      <c r="BBP7" s="177"/>
      <c r="BBQ7" s="177"/>
      <c r="BBR7" s="177"/>
      <c r="BBS7" s="177"/>
      <c r="BBT7" s="177"/>
      <c r="BBU7" s="177"/>
      <c r="BBV7" s="177"/>
      <c r="BBW7" s="177"/>
      <c r="BBX7" s="177"/>
      <c r="BBY7" s="177"/>
      <c r="BBZ7" s="177"/>
      <c r="BCA7" s="177"/>
      <c r="BCB7" s="177"/>
      <c r="BCC7" s="177"/>
      <c r="BCD7" s="177"/>
      <c r="BCE7" s="177"/>
      <c r="BCF7" s="177"/>
      <c r="BCG7" s="177"/>
      <c r="BCH7" s="177"/>
      <c r="BCI7" s="177"/>
      <c r="BCJ7" s="177"/>
      <c r="BCK7" s="177"/>
      <c r="BCL7" s="177"/>
      <c r="BCM7" s="177"/>
      <c r="BCN7" s="177"/>
      <c r="BCO7" s="177"/>
      <c r="BCP7" s="177"/>
      <c r="BCQ7" s="177"/>
      <c r="BCR7" s="177"/>
      <c r="BCS7" s="177"/>
      <c r="BCT7" s="177"/>
      <c r="BCU7" s="177"/>
      <c r="BCV7" s="177"/>
      <c r="BCW7" s="177"/>
      <c r="BCX7" s="177"/>
      <c r="BCY7" s="177"/>
      <c r="BCZ7" s="177"/>
      <c r="BDA7" s="177"/>
      <c r="BDB7" s="177"/>
      <c r="BDC7" s="177"/>
      <c r="BDD7" s="177"/>
      <c r="BDE7" s="177"/>
      <c r="BDF7" s="177"/>
      <c r="BDG7" s="177"/>
      <c r="BDH7" s="177"/>
      <c r="BDI7" s="177"/>
      <c r="BDJ7" s="177"/>
      <c r="BDK7" s="177"/>
      <c r="BDL7" s="177"/>
      <c r="BDM7" s="177"/>
      <c r="BDN7" s="177"/>
      <c r="BDO7" s="177"/>
      <c r="BDP7" s="177"/>
      <c r="BDQ7" s="177"/>
      <c r="BDR7" s="177"/>
      <c r="BDS7" s="177"/>
      <c r="BDT7" s="177"/>
      <c r="BDU7" s="177"/>
      <c r="BDV7" s="177"/>
      <c r="BDW7" s="177"/>
      <c r="BDX7" s="177"/>
      <c r="BDY7" s="177"/>
      <c r="BDZ7" s="177"/>
      <c r="BEA7" s="177"/>
      <c r="BEB7" s="177"/>
      <c r="BEC7" s="177"/>
      <c r="BED7" s="177"/>
      <c r="BEE7" s="177"/>
      <c r="BEF7" s="177"/>
      <c r="BEG7" s="177"/>
      <c r="BEH7" s="177"/>
      <c r="BEI7" s="177"/>
      <c r="BEJ7" s="177"/>
      <c r="BEK7" s="177"/>
      <c r="BEL7" s="177"/>
      <c r="BEM7" s="177"/>
      <c r="BEN7" s="177"/>
      <c r="BEO7" s="177"/>
      <c r="BEP7" s="177"/>
      <c r="BEQ7" s="177"/>
      <c r="BER7" s="177"/>
      <c r="BES7" s="177"/>
      <c r="BET7" s="177"/>
      <c r="BEU7" s="177"/>
      <c r="BEV7" s="177"/>
      <c r="BEW7" s="177"/>
      <c r="BEX7" s="177"/>
      <c r="BEY7" s="177"/>
      <c r="BEZ7" s="177"/>
      <c r="BFA7" s="177"/>
      <c r="BFB7" s="177"/>
      <c r="BFC7" s="177"/>
      <c r="BFD7" s="177"/>
      <c r="BFE7" s="177"/>
      <c r="BFF7" s="177"/>
      <c r="BFG7" s="177"/>
      <c r="BFH7" s="177"/>
      <c r="BFI7" s="177"/>
      <c r="BFJ7" s="177"/>
      <c r="BFK7" s="177"/>
      <c r="BFL7" s="177"/>
      <c r="BFM7" s="177"/>
      <c r="BFN7" s="177"/>
      <c r="BFO7" s="177"/>
      <c r="BFP7" s="177"/>
      <c r="BFQ7" s="177"/>
      <c r="BFR7" s="177"/>
      <c r="BFS7" s="177"/>
      <c r="BFT7" s="177"/>
      <c r="BFU7" s="177"/>
      <c r="BFV7" s="177"/>
      <c r="BFW7" s="177"/>
      <c r="BFX7" s="177"/>
      <c r="BFY7" s="177"/>
      <c r="BFZ7" s="177"/>
      <c r="BGA7" s="177"/>
      <c r="BGB7" s="177"/>
      <c r="BGC7" s="177"/>
      <c r="BGD7" s="177"/>
      <c r="BGE7" s="177"/>
      <c r="BGF7" s="177"/>
      <c r="BGG7" s="177"/>
      <c r="BGH7" s="177"/>
      <c r="BGI7" s="177"/>
      <c r="BGJ7" s="177"/>
      <c r="BGK7" s="177"/>
      <c r="BGL7" s="177"/>
      <c r="BGM7" s="177"/>
      <c r="BGN7" s="177"/>
      <c r="BGO7" s="177"/>
      <c r="BGP7" s="177"/>
      <c r="BGQ7" s="177"/>
      <c r="BGR7" s="177"/>
      <c r="BGS7" s="177"/>
      <c r="BGT7" s="177"/>
      <c r="BGU7" s="177"/>
      <c r="BGV7" s="177"/>
      <c r="BGW7" s="177"/>
      <c r="BGX7" s="177"/>
      <c r="BGY7" s="177"/>
      <c r="BGZ7" s="177"/>
      <c r="BHA7" s="177"/>
      <c r="BHB7" s="177"/>
      <c r="BHC7" s="177"/>
      <c r="BHD7" s="177"/>
      <c r="BHE7" s="177"/>
      <c r="BHF7" s="177"/>
      <c r="BHG7" s="177"/>
      <c r="BHH7" s="177"/>
      <c r="BHI7" s="177"/>
      <c r="BHJ7" s="177"/>
      <c r="BHK7" s="177"/>
      <c r="BHL7" s="177"/>
      <c r="BHM7" s="177"/>
      <c r="BHN7" s="177"/>
      <c r="BHO7" s="177"/>
      <c r="BHP7" s="177"/>
      <c r="BHQ7" s="177"/>
      <c r="BHR7" s="177"/>
      <c r="BHS7" s="177"/>
      <c r="BHT7" s="177"/>
      <c r="BHU7" s="177"/>
      <c r="BHV7" s="177"/>
      <c r="BHW7" s="177"/>
      <c r="BHX7" s="177"/>
      <c r="BHY7" s="177"/>
      <c r="BHZ7" s="177"/>
      <c r="BIA7" s="177"/>
      <c r="BIB7" s="177"/>
      <c r="BIC7" s="177"/>
      <c r="BID7" s="177"/>
      <c r="BIE7" s="177"/>
      <c r="BIF7" s="177"/>
      <c r="BIG7" s="177"/>
      <c r="BIH7" s="177"/>
      <c r="BII7" s="177"/>
      <c r="BIJ7" s="177"/>
      <c r="BIK7" s="177"/>
      <c r="BIL7" s="177"/>
      <c r="BIM7" s="177"/>
      <c r="BIN7" s="177"/>
      <c r="BIO7" s="177"/>
      <c r="BIP7" s="177"/>
      <c r="BIQ7" s="177"/>
      <c r="BIR7" s="177"/>
      <c r="BIS7" s="177"/>
      <c r="BIT7" s="177"/>
      <c r="BIU7" s="177"/>
      <c r="BIV7" s="177"/>
      <c r="BIW7" s="177"/>
      <c r="BIX7" s="177"/>
      <c r="BIY7" s="177"/>
      <c r="BIZ7" s="177"/>
      <c r="BJA7" s="177"/>
      <c r="BJB7" s="177"/>
      <c r="BJC7" s="177"/>
      <c r="BJD7" s="177"/>
      <c r="BJE7" s="177"/>
      <c r="BJF7" s="177"/>
      <c r="BJG7" s="177"/>
      <c r="BJH7" s="177"/>
      <c r="BJI7" s="177"/>
      <c r="BJJ7" s="177"/>
      <c r="BJK7" s="177"/>
      <c r="BJL7" s="177"/>
      <c r="BJM7" s="177"/>
      <c r="BJN7" s="177"/>
      <c r="BJO7" s="177"/>
      <c r="BJP7" s="177"/>
      <c r="BJQ7" s="177"/>
      <c r="BJR7" s="177"/>
      <c r="BJS7" s="177"/>
      <c r="BJT7" s="177"/>
      <c r="BJU7" s="177"/>
      <c r="BJV7" s="177"/>
      <c r="BJW7" s="177"/>
      <c r="BJX7" s="177"/>
      <c r="BJY7" s="177"/>
      <c r="BJZ7" s="177"/>
      <c r="BKA7" s="177"/>
      <c r="BKB7" s="177"/>
      <c r="BKC7" s="177"/>
      <c r="BKD7" s="177"/>
      <c r="BKE7" s="177"/>
      <c r="BKF7" s="177"/>
      <c r="BKG7" s="177"/>
      <c r="BKH7" s="177"/>
      <c r="BKI7" s="177"/>
      <c r="BKJ7" s="177"/>
      <c r="BKK7" s="177"/>
      <c r="BKL7" s="177"/>
      <c r="BKM7" s="177"/>
      <c r="BKN7" s="177"/>
      <c r="BKO7" s="177"/>
      <c r="BKP7" s="177"/>
      <c r="BKQ7" s="177"/>
      <c r="BKR7" s="177"/>
      <c r="BKS7" s="177"/>
      <c r="BKT7" s="177"/>
      <c r="BKU7" s="177"/>
      <c r="BKV7" s="177"/>
      <c r="BKW7" s="177"/>
      <c r="BKX7" s="177"/>
      <c r="BKY7" s="177"/>
      <c r="BKZ7" s="177"/>
      <c r="BLA7" s="177"/>
      <c r="BLB7" s="177"/>
      <c r="BLC7" s="177"/>
      <c r="BLD7" s="177"/>
      <c r="BLE7" s="177"/>
      <c r="BLF7" s="177"/>
      <c r="BLG7" s="177"/>
      <c r="BLH7" s="177"/>
      <c r="BLI7" s="177"/>
      <c r="BLJ7" s="177"/>
      <c r="BLK7" s="177"/>
      <c r="BLL7" s="177"/>
      <c r="BLM7" s="177"/>
      <c r="BLN7" s="177"/>
      <c r="BLO7" s="177"/>
      <c r="BLP7" s="177"/>
      <c r="BLQ7" s="177"/>
      <c r="BLR7" s="177"/>
      <c r="BLS7" s="177"/>
      <c r="BLT7" s="177"/>
      <c r="BLU7" s="177"/>
      <c r="BLV7" s="177"/>
      <c r="BLW7" s="177"/>
      <c r="BLX7" s="177"/>
      <c r="BLY7" s="177"/>
      <c r="BLZ7" s="177"/>
      <c r="BMA7" s="177"/>
      <c r="BMB7" s="177"/>
      <c r="BMC7" s="177"/>
      <c r="BMD7" s="177"/>
      <c r="BME7" s="177"/>
      <c r="BMF7" s="177"/>
      <c r="BMG7" s="177"/>
      <c r="BMH7" s="177"/>
      <c r="BMI7" s="177"/>
      <c r="BMJ7" s="177"/>
      <c r="BMK7" s="177"/>
      <c r="BML7" s="177"/>
      <c r="BMM7" s="177"/>
      <c r="BMN7" s="177"/>
      <c r="BMO7" s="177"/>
      <c r="BMP7" s="177"/>
      <c r="BMQ7" s="177"/>
      <c r="BMR7" s="177"/>
      <c r="BMS7" s="177"/>
      <c r="BMT7" s="177"/>
      <c r="BMU7" s="177"/>
      <c r="BMV7" s="177"/>
      <c r="BMW7" s="177"/>
      <c r="BMX7" s="177"/>
      <c r="BMY7" s="177"/>
      <c r="BMZ7" s="177"/>
      <c r="BNA7" s="177"/>
      <c r="BNB7" s="177"/>
      <c r="BNC7" s="177"/>
      <c r="BND7" s="177"/>
      <c r="BNE7" s="177"/>
      <c r="BNF7" s="177"/>
      <c r="BNG7" s="177"/>
      <c r="BNH7" s="177"/>
      <c r="BNI7" s="177"/>
      <c r="BNJ7" s="177"/>
      <c r="BNK7" s="177"/>
      <c r="BNL7" s="177"/>
      <c r="BNM7" s="177"/>
      <c r="BNN7" s="177"/>
      <c r="BNO7" s="177"/>
      <c r="BNP7" s="177"/>
      <c r="BNQ7" s="177"/>
      <c r="BNR7" s="177"/>
      <c r="BNS7" s="177"/>
      <c r="BNT7" s="177"/>
      <c r="BNU7" s="177"/>
      <c r="BNV7" s="177"/>
      <c r="BNW7" s="177"/>
      <c r="BNX7" s="177"/>
      <c r="BNY7" s="177"/>
      <c r="BNZ7" s="177"/>
      <c r="BOA7" s="177"/>
      <c r="BOB7" s="177"/>
      <c r="BOC7" s="177"/>
      <c r="BOD7" s="177"/>
      <c r="BOE7" s="177"/>
      <c r="BOF7" s="177"/>
      <c r="BOG7" s="177"/>
      <c r="BOH7" s="177"/>
      <c r="BOI7" s="177"/>
      <c r="BOJ7" s="177"/>
      <c r="BOK7" s="177"/>
      <c r="BOL7" s="177"/>
      <c r="BOM7" s="177"/>
      <c r="BON7" s="177"/>
      <c r="BOO7" s="177"/>
      <c r="BOP7" s="177"/>
      <c r="BOQ7" s="177"/>
      <c r="BOR7" s="177"/>
      <c r="BOS7" s="177"/>
      <c r="BOT7" s="177"/>
      <c r="BOU7" s="177"/>
      <c r="BOV7" s="177"/>
      <c r="BOW7" s="177"/>
      <c r="BOX7" s="177"/>
      <c r="BOY7" s="177"/>
      <c r="BOZ7" s="177"/>
      <c r="BPA7" s="177"/>
      <c r="BPB7" s="177"/>
      <c r="BPC7" s="177"/>
      <c r="BPD7" s="177"/>
      <c r="BPE7" s="177"/>
      <c r="BPF7" s="177"/>
      <c r="BPG7" s="177"/>
      <c r="BPH7" s="177"/>
      <c r="BPI7" s="177"/>
      <c r="BPJ7" s="177"/>
      <c r="BPK7" s="177"/>
      <c r="BPL7" s="177"/>
      <c r="BPM7" s="177"/>
      <c r="BPN7" s="177"/>
      <c r="BPO7" s="177"/>
      <c r="BPP7" s="177"/>
      <c r="BPQ7" s="177"/>
      <c r="BPR7" s="177"/>
      <c r="BPS7" s="177"/>
      <c r="BPT7" s="177"/>
      <c r="BPU7" s="177"/>
      <c r="BPV7" s="177"/>
      <c r="BPW7" s="177"/>
      <c r="BPX7" s="177"/>
      <c r="BPY7" s="177"/>
      <c r="BPZ7" s="177"/>
      <c r="BQA7" s="177"/>
      <c r="BQB7" s="177"/>
      <c r="BQC7" s="177"/>
      <c r="BQD7" s="177"/>
      <c r="BQE7" s="177"/>
      <c r="BQF7" s="177"/>
      <c r="BQG7" s="177"/>
      <c r="BQH7" s="177"/>
      <c r="BQI7" s="177"/>
      <c r="BQJ7" s="177"/>
      <c r="BQK7" s="177"/>
      <c r="BQL7" s="177"/>
      <c r="BQM7" s="177"/>
      <c r="BQN7" s="177"/>
      <c r="BQO7" s="177"/>
      <c r="BQP7" s="177"/>
      <c r="BQQ7" s="177"/>
      <c r="BQR7" s="177"/>
      <c r="BQS7" s="177"/>
      <c r="BQT7" s="177"/>
      <c r="BQU7" s="177"/>
      <c r="BQV7" s="177"/>
      <c r="BQW7" s="177"/>
      <c r="BQX7" s="177"/>
      <c r="BQY7" s="177"/>
      <c r="BQZ7" s="177"/>
      <c r="BRA7" s="177"/>
      <c r="BRB7" s="177"/>
      <c r="BRC7" s="177"/>
      <c r="BRD7" s="177"/>
      <c r="BRE7" s="177"/>
      <c r="BRF7" s="177"/>
      <c r="BRG7" s="177"/>
      <c r="BRH7" s="177"/>
      <c r="BRI7" s="177"/>
      <c r="BRJ7" s="177"/>
      <c r="BRK7" s="177"/>
      <c r="BRL7" s="177"/>
      <c r="BRM7" s="177"/>
      <c r="BRN7" s="177"/>
      <c r="BRO7" s="177"/>
      <c r="BRP7" s="177"/>
      <c r="BRQ7" s="177"/>
      <c r="BRR7" s="177"/>
      <c r="BRS7" s="177"/>
      <c r="BRT7" s="177"/>
      <c r="BRU7" s="177"/>
      <c r="BRV7" s="177"/>
      <c r="BRW7" s="177"/>
      <c r="BRX7" s="177"/>
      <c r="BRY7" s="177"/>
      <c r="BRZ7" s="177"/>
      <c r="BSA7" s="177"/>
      <c r="BSB7" s="177"/>
      <c r="BSC7" s="177"/>
      <c r="BSD7" s="177"/>
      <c r="BSE7" s="177"/>
      <c r="BSF7" s="177"/>
      <c r="BSG7" s="177"/>
      <c r="BSH7" s="177"/>
      <c r="BSI7" s="177"/>
      <c r="BSJ7" s="177"/>
      <c r="BSK7" s="177"/>
      <c r="BSL7" s="177"/>
      <c r="BSM7" s="177"/>
      <c r="BSN7" s="177"/>
      <c r="BSO7" s="177"/>
      <c r="BSP7" s="177"/>
      <c r="BSQ7" s="177"/>
      <c r="BSR7" s="177"/>
      <c r="BSS7" s="177"/>
      <c r="BST7" s="177"/>
      <c r="BSU7" s="177"/>
      <c r="BSV7" s="177"/>
      <c r="BSW7" s="177"/>
      <c r="BSX7" s="177"/>
      <c r="BSY7" s="177"/>
      <c r="BSZ7" s="177"/>
      <c r="BTA7" s="177"/>
      <c r="BTB7" s="177"/>
      <c r="BTC7" s="177"/>
      <c r="BTD7" s="177"/>
      <c r="BTE7" s="177"/>
      <c r="BTF7" s="177"/>
      <c r="BTG7" s="177"/>
      <c r="BTH7" s="177"/>
      <c r="BTI7" s="177"/>
      <c r="BTJ7" s="177"/>
      <c r="BTK7" s="177"/>
      <c r="BTL7" s="177"/>
      <c r="BTM7" s="177"/>
      <c r="BTN7" s="177"/>
      <c r="BTO7" s="177"/>
      <c r="BTP7" s="177"/>
      <c r="BTQ7" s="177"/>
      <c r="BTR7" s="177"/>
      <c r="BTS7" s="177"/>
      <c r="BTT7" s="177"/>
      <c r="BTU7" s="177"/>
      <c r="BTV7" s="177"/>
      <c r="BTW7" s="177"/>
      <c r="BTX7" s="177"/>
      <c r="BTY7" s="177"/>
      <c r="BTZ7" s="177"/>
      <c r="BUA7" s="177"/>
      <c r="BUB7" s="177"/>
      <c r="BUC7" s="177"/>
      <c r="BUD7" s="177"/>
      <c r="BUE7" s="177"/>
      <c r="BUF7" s="177"/>
      <c r="BUG7" s="177"/>
      <c r="BUH7" s="177"/>
      <c r="BUI7" s="177"/>
      <c r="BUJ7" s="177"/>
      <c r="BUK7" s="177"/>
      <c r="BUL7" s="177"/>
      <c r="BUM7" s="177"/>
      <c r="BUN7" s="177"/>
      <c r="BUO7" s="177"/>
      <c r="BUP7" s="177"/>
      <c r="BUQ7" s="177"/>
      <c r="BUR7" s="177"/>
      <c r="BUS7" s="177"/>
      <c r="BUT7" s="177"/>
      <c r="BUU7" s="177"/>
      <c r="BUV7" s="177"/>
      <c r="BUW7" s="177"/>
      <c r="BUX7" s="177"/>
      <c r="BUY7" s="177"/>
      <c r="BUZ7" s="177"/>
      <c r="BVA7" s="177"/>
      <c r="BVB7" s="177"/>
      <c r="BVC7" s="177"/>
      <c r="BVD7" s="177"/>
      <c r="BVE7" s="177"/>
      <c r="BVF7" s="177"/>
      <c r="BVG7" s="177"/>
      <c r="BVH7" s="177"/>
      <c r="BVI7" s="177"/>
      <c r="BVJ7" s="177"/>
      <c r="BVK7" s="177"/>
      <c r="BVL7" s="177"/>
      <c r="BVM7" s="177"/>
      <c r="BVN7" s="177"/>
      <c r="BVO7" s="177"/>
      <c r="BVP7" s="177"/>
      <c r="BVQ7" s="177"/>
      <c r="BVR7" s="177"/>
      <c r="BVS7" s="177"/>
      <c r="BVT7" s="177"/>
      <c r="BVU7" s="177"/>
      <c r="BVV7" s="177"/>
      <c r="BVW7" s="177"/>
      <c r="BVX7" s="177"/>
      <c r="BVY7" s="177"/>
      <c r="BVZ7" s="177"/>
      <c r="BWA7" s="177"/>
      <c r="BWB7" s="177"/>
      <c r="BWC7" s="177"/>
      <c r="BWD7" s="177"/>
      <c r="BWE7" s="177"/>
      <c r="BWF7" s="177"/>
      <c r="BWG7" s="177"/>
      <c r="BWH7" s="177"/>
      <c r="BWI7" s="177"/>
      <c r="BWJ7" s="177"/>
      <c r="BWK7" s="177"/>
      <c r="BWL7" s="177"/>
      <c r="BWM7" s="177"/>
      <c r="BWN7" s="177"/>
      <c r="BWO7" s="177"/>
      <c r="BWP7" s="177"/>
      <c r="BWQ7" s="177"/>
      <c r="BWR7" s="177"/>
      <c r="BWS7" s="177"/>
      <c r="BWT7" s="177"/>
      <c r="BWU7" s="177"/>
      <c r="BWV7" s="177"/>
      <c r="BWW7" s="177"/>
      <c r="BWX7" s="177"/>
      <c r="BWY7" s="177"/>
      <c r="BWZ7" s="177"/>
      <c r="BXA7" s="177"/>
      <c r="BXB7" s="177"/>
      <c r="BXC7" s="177"/>
      <c r="BXD7" s="177"/>
      <c r="BXE7" s="177"/>
      <c r="BXF7" s="177"/>
      <c r="BXG7" s="177"/>
      <c r="BXH7" s="177"/>
      <c r="BXI7" s="177"/>
      <c r="BXJ7" s="177"/>
      <c r="BXK7" s="177"/>
      <c r="BXL7" s="177"/>
      <c r="BXM7" s="177"/>
      <c r="BXN7" s="177"/>
      <c r="BXO7" s="177"/>
      <c r="BXP7" s="177"/>
      <c r="BXQ7" s="177"/>
      <c r="BXR7" s="177"/>
      <c r="BXS7" s="177"/>
      <c r="BXT7" s="177"/>
      <c r="BXU7" s="177"/>
      <c r="BXV7" s="177"/>
      <c r="BXW7" s="177"/>
      <c r="BXX7" s="177"/>
      <c r="BXY7" s="177"/>
      <c r="BXZ7" s="177"/>
      <c r="BYA7" s="177"/>
      <c r="BYB7" s="177"/>
      <c r="BYC7" s="177"/>
      <c r="BYD7" s="177"/>
      <c r="BYE7" s="177"/>
      <c r="BYF7" s="177"/>
      <c r="BYG7" s="177"/>
      <c r="BYH7" s="177"/>
      <c r="BYI7" s="177"/>
      <c r="BYJ7" s="177"/>
      <c r="BYK7" s="177"/>
      <c r="BYL7" s="177"/>
      <c r="BYM7" s="177"/>
      <c r="BYN7" s="177"/>
      <c r="BYO7" s="177"/>
      <c r="BYP7" s="177"/>
      <c r="BYQ7" s="177"/>
      <c r="BYR7" s="177"/>
      <c r="BYS7" s="177"/>
      <c r="BYT7" s="177"/>
      <c r="BYU7" s="177"/>
      <c r="BYV7" s="177"/>
      <c r="BYW7" s="177"/>
      <c r="BYX7" s="177"/>
      <c r="BYY7" s="177"/>
      <c r="BYZ7" s="177"/>
      <c r="BZA7" s="177"/>
      <c r="BZB7" s="177"/>
      <c r="BZC7" s="177"/>
      <c r="BZD7" s="177"/>
      <c r="BZE7" s="177"/>
      <c r="BZF7" s="177"/>
      <c r="BZG7" s="177"/>
      <c r="BZH7" s="177"/>
      <c r="BZI7" s="177"/>
      <c r="BZJ7" s="177"/>
      <c r="BZK7" s="177"/>
      <c r="BZL7" s="177"/>
      <c r="BZM7" s="177"/>
      <c r="BZN7" s="177"/>
      <c r="BZO7" s="177"/>
      <c r="BZP7" s="177"/>
      <c r="BZQ7" s="177"/>
      <c r="BZR7" s="177"/>
      <c r="BZS7" s="177"/>
      <c r="BZT7" s="177"/>
      <c r="BZU7" s="177"/>
      <c r="BZV7" s="177"/>
      <c r="BZW7" s="177"/>
      <c r="BZX7" s="177"/>
      <c r="BZY7" s="177"/>
      <c r="BZZ7" s="177"/>
      <c r="CAA7" s="177"/>
      <c r="CAB7" s="177"/>
      <c r="CAC7" s="177"/>
      <c r="CAD7" s="177"/>
      <c r="CAE7" s="177"/>
      <c r="CAF7" s="177"/>
      <c r="CAG7" s="177"/>
      <c r="CAH7" s="177"/>
      <c r="CAI7" s="177"/>
      <c r="CAJ7" s="177"/>
      <c r="CAK7" s="177"/>
      <c r="CAL7" s="177"/>
      <c r="CAM7" s="177"/>
      <c r="CAN7" s="177"/>
      <c r="CAO7" s="177"/>
      <c r="CAP7" s="177"/>
      <c r="CAQ7" s="177"/>
      <c r="CAR7" s="177"/>
      <c r="CAS7" s="177"/>
      <c r="CAT7" s="177"/>
      <c r="CAU7" s="177"/>
      <c r="CAV7" s="177"/>
      <c r="CAW7" s="177"/>
      <c r="CAX7" s="177"/>
      <c r="CAY7" s="177"/>
      <c r="CAZ7" s="177"/>
      <c r="CBA7" s="177"/>
      <c r="CBB7" s="177"/>
      <c r="CBC7" s="177"/>
      <c r="CBD7" s="177"/>
      <c r="CBE7" s="177"/>
      <c r="CBF7" s="177"/>
      <c r="CBG7" s="177"/>
      <c r="CBH7" s="177"/>
      <c r="CBI7" s="177"/>
      <c r="CBJ7" s="177"/>
      <c r="CBK7" s="177"/>
      <c r="CBL7" s="177"/>
      <c r="CBM7" s="177"/>
      <c r="CBN7" s="177"/>
      <c r="CBO7" s="177"/>
      <c r="CBP7" s="177"/>
      <c r="CBQ7" s="177"/>
      <c r="CBR7" s="177"/>
      <c r="CBS7" s="177"/>
      <c r="CBT7" s="177"/>
      <c r="CBU7" s="177"/>
      <c r="CBV7" s="177"/>
      <c r="CBW7" s="177"/>
      <c r="CBX7" s="177"/>
      <c r="CBY7" s="177"/>
      <c r="CBZ7" s="177"/>
      <c r="CCA7" s="177"/>
      <c r="CCB7" s="177"/>
      <c r="CCC7" s="177"/>
      <c r="CCD7" s="177"/>
      <c r="CCE7" s="177"/>
      <c r="CCF7" s="177"/>
      <c r="CCG7" s="177"/>
      <c r="CCH7" s="177"/>
      <c r="CCI7" s="177"/>
      <c r="CCJ7" s="177"/>
      <c r="CCK7" s="177"/>
      <c r="CCL7" s="177"/>
      <c r="CCM7" s="177"/>
      <c r="CCN7" s="177"/>
      <c r="CCO7" s="177"/>
      <c r="CCP7" s="177"/>
      <c r="CCQ7" s="177"/>
      <c r="CCR7" s="177"/>
      <c r="CCS7" s="177"/>
      <c r="CCT7" s="177"/>
      <c r="CCU7" s="177"/>
      <c r="CCV7" s="177"/>
      <c r="CCW7" s="177"/>
      <c r="CCX7" s="177"/>
      <c r="CCY7" s="177"/>
      <c r="CCZ7" s="177"/>
      <c r="CDA7" s="177"/>
      <c r="CDB7" s="177"/>
      <c r="CDC7" s="177"/>
      <c r="CDD7" s="177"/>
      <c r="CDE7" s="177"/>
      <c r="CDF7" s="177"/>
      <c r="CDG7" s="177"/>
      <c r="CDH7" s="177"/>
      <c r="CDI7" s="177"/>
      <c r="CDJ7" s="177"/>
      <c r="CDK7" s="177"/>
      <c r="CDL7" s="177"/>
      <c r="CDM7" s="177"/>
      <c r="CDN7" s="177"/>
      <c r="CDO7" s="177"/>
      <c r="CDP7" s="177"/>
      <c r="CDQ7" s="177"/>
      <c r="CDR7" s="177"/>
      <c r="CDS7" s="177"/>
      <c r="CDT7" s="177"/>
      <c r="CDU7" s="177"/>
      <c r="CDV7" s="177"/>
      <c r="CDW7" s="177"/>
      <c r="CDX7" s="177"/>
      <c r="CDY7" s="177"/>
      <c r="CDZ7" s="177"/>
      <c r="CEA7" s="177"/>
      <c r="CEB7" s="177"/>
      <c r="CEC7" s="177"/>
      <c r="CED7" s="177"/>
      <c r="CEE7" s="177"/>
      <c r="CEF7" s="177"/>
      <c r="CEG7" s="177"/>
      <c r="CEH7" s="177"/>
      <c r="CEI7" s="177"/>
      <c r="CEJ7" s="177"/>
      <c r="CEK7" s="177"/>
      <c r="CEL7" s="177"/>
      <c r="CEM7" s="177"/>
      <c r="CEN7" s="177"/>
      <c r="CEO7" s="177"/>
      <c r="CEP7" s="177"/>
      <c r="CEQ7" s="177"/>
      <c r="CER7" s="177"/>
      <c r="CES7" s="177"/>
      <c r="CET7" s="177"/>
      <c r="CEU7" s="177"/>
      <c r="CEV7" s="177"/>
      <c r="CEW7" s="177"/>
      <c r="CEX7" s="177"/>
      <c r="CEY7" s="177"/>
      <c r="CEZ7" s="177"/>
      <c r="CFA7" s="177"/>
      <c r="CFB7" s="177"/>
      <c r="CFC7" s="177"/>
      <c r="CFD7" s="177"/>
      <c r="CFE7" s="177"/>
      <c r="CFF7" s="177"/>
      <c r="CFG7" s="177"/>
      <c r="CFH7" s="177"/>
      <c r="CFI7" s="177"/>
      <c r="CFJ7" s="177"/>
      <c r="CFK7" s="177"/>
      <c r="CFL7" s="177"/>
      <c r="CFM7" s="177"/>
      <c r="CFN7" s="177"/>
      <c r="CFO7" s="177"/>
      <c r="CFP7" s="177"/>
      <c r="CFQ7" s="177"/>
      <c r="CFR7" s="177"/>
      <c r="CFS7" s="177"/>
      <c r="CFT7" s="177"/>
      <c r="CFU7" s="177"/>
      <c r="CFV7" s="177"/>
      <c r="CFW7" s="177"/>
      <c r="CFX7" s="177"/>
      <c r="CFY7" s="177"/>
      <c r="CFZ7" s="177"/>
      <c r="CGA7" s="177"/>
      <c r="CGB7" s="177"/>
      <c r="CGC7" s="177"/>
      <c r="CGD7" s="177"/>
      <c r="CGE7" s="177"/>
      <c r="CGF7" s="177"/>
      <c r="CGG7" s="177"/>
      <c r="CGH7" s="177"/>
      <c r="CGI7" s="177"/>
      <c r="CGJ7" s="177"/>
      <c r="CGK7" s="177"/>
      <c r="CGL7" s="177"/>
      <c r="CGM7" s="177"/>
      <c r="CGN7" s="177"/>
      <c r="CGO7" s="177"/>
      <c r="CGP7" s="177"/>
      <c r="CGQ7" s="177"/>
      <c r="CGR7" s="177"/>
      <c r="CGS7" s="177"/>
      <c r="CGT7" s="177"/>
      <c r="CGU7" s="177"/>
      <c r="CGV7" s="177"/>
      <c r="CGW7" s="177"/>
      <c r="CGX7" s="177"/>
      <c r="CGY7" s="177"/>
      <c r="CGZ7" s="177"/>
      <c r="CHA7" s="177"/>
      <c r="CHB7" s="177"/>
      <c r="CHC7" s="177"/>
      <c r="CHD7" s="177"/>
      <c r="CHE7" s="177"/>
      <c r="CHF7" s="177"/>
      <c r="CHG7" s="177"/>
      <c r="CHH7" s="177"/>
      <c r="CHI7" s="177"/>
      <c r="CHJ7" s="177"/>
      <c r="CHK7" s="177"/>
      <c r="CHL7" s="177"/>
      <c r="CHM7" s="177"/>
      <c r="CHN7" s="177"/>
      <c r="CHO7" s="177"/>
      <c r="CHP7" s="177"/>
      <c r="CHQ7" s="177"/>
      <c r="CHR7" s="177"/>
      <c r="CHS7" s="177"/>
      <c r="CHT7" s="177"/>
      <c r="CHU7" s="177"/>
      <c r="CHV7" s="177"/>
      <c r="CHW7" s="177"/>
      <c r="CHX7" s="177"/>
      <c r="CHY7" s="177"/>
      <c r="CHZ7" s="177"/>
      <c r="CIA7" s="177"/>
      <c r="CIB7" s="177"/>
      <c r="CIC7" s="177"/>
      <c r="CID7" s="177"/>
      <c r="CIE7" s="177"/>
      <c r="CIF7" s="177"/>
      <c r="CIG7" s="177"/>
      <c r="CIH7" s="177"/>
      <c r="CII7" s="177"/>
      <c r="CIJ7" s="177"/>
      <c r="CIK7" s="177"/>
      <c r="CIL7" s="177"/>
      <c r="CIM7" s="177"/>
      <c r="CIN7" s="177"/>
      <c r="CIO7" s="177"/>
      <c r="CIP7" s="177"/>
      <c r="CIQ7" s="177"/>
      <c r="CIR7" s="177"/>
      <c r="CIS7" s="177"/>
      <c r="CIT7" s="177"/>
      <c r="CIU7" s="177"/>
      <c r="CIV7" s="177"/>
      <c r="CIW7" s="177"/>
      <c r="CIX7" s="177"/>
      <c r="CIY7" s="177"/>
      <c r="CIZ7" s="177"/>
      <c r="CJA7" s="177"/>
      <c r="CJB7" s="177"/>
      <c r="CJC7" s="177"/>
      <c r="CJD7" s="177"/>
      <c r="CJE7" s="177"/>
      <c r="CJF7" s="177"/>
      <c r="CJG7" s="177"/>
      <c r="CJH7" s="177"/>
      <c r="CJI7" s="177"/>
      <c r="CJJ7" s="177"/>
      <c r="CJK7" s="177"/>
      <c r="CJL7" s="177"/>
      <c r="CJM7" s="177"/>
      <c r="CJN7" s="177"/>
      <c r="CJO7" s="177"/>
      <c r="CJP7" s="177"/>
      <c r="CJQ7" s="177"/>
      <c r="CJR7" s="177"/>
      <c r="CJS7" s="177"/>
      <c r="CJT7" s="177"/>
      <c r="CJU7" s="177"/>
      <c r="CJV7" s="177"/>
      <c r="CJW7" s="177"/>
      <c r="CJX7" s="177"/>
      <c r="CJY7" s="177"/>
      <c r="CJZ7" s="177"/>
      <c r="CKA7" s="177"/>
      <c r="CKB7" s="177"/>
      <c r="CKC7" s="177"/>
      <c r="CKD7" s="177"/>
      <c r="CKE7" s="177"/>
      <c r="CKF7" s="177"/>
      <c r="CKG7" s="177"/>
      <c r="CKH7" s="177"/>
      <c r="CKI7" s="177"/>
      <c r="CKJ7" s="177"/>
      <c r="CKK7" s="177"/>
      <c r="CKL7" s="177"/>
      <c r="CKM7" s="177"/>
      <c r="CKN7" s="177"/>
      <c r="CKO7" s="177"/>
      <c r="CKP7" s="177"/>
      <c r="CKQ7" s="177"/>
      <c r="CKR7" s="177"/>
      <c r="CKS7" s="177"/>
      <c r="CKT7" s="177"/>
      <c r="CKU7" s="177"/>
      <c r="CKV7" s="177"/>
      <c r="CKW7" s="177"/>
      <c r="CKX7" s="177"/>
      <c r="CKY7" s="177"/>
      <c r="CKZ7" s="177"/>
      <c r="CLA7" s="177"/>
      <c r="CLB7" s="177"/>
      <c r="CLC7" s="177"/>
      <c r="CLD7" s="177"/>
      <c r="CLE7" s="177"/>
      <c r="CLF7" s="177"/>
      <c r="CLG7" s="177"/>
      <c r="CLH7" s="177"/>
      <c r="CLI7" s="177"/>
      <c r="CLJ7" s="177"/>
      <c r="CLK7" s="177"/>
      <c r="CLL7" s="177"/>
      <c r="CLM7" s="177"/>
      <c r="CLN7" s="177"/>
      <c r="CLO7" s="177"/>
      <c r="CLP7" s="177"/>
      <c r="CLQ7" s="177"/>
      <c r="CLR7" s="177"/>
      <c r="CLS7" s="177"/>
      <c r="CLT7" s="177"/>
      <c r="CLU7" s="177"/>
      <c r="CLV7" s="177"/>
      <c r="CLW7" s="177"/>
      <c r="CLX7" s="177"/>
      <c r="CLY7" s="177"/>
      <c r="CLZ7" s="177"/>
      <c r="CMA7" s="177"/>
      <c r="CMB7" s="177"/>
      <c r="CMC7" s="177"/>
      <c r="CMD7" s="177"/>
      <c r="CME7" s="177"/>
      <c r="CMF7" s="177"/>
      <c r="CMG7" s="177"/>
      <c r="CMH7" s="177"/>
      <c r="CMI7" s="177"/>
      <c r="CMJ7" s="177"/>
      <c r="CMK7" s="177"/>
      <c r="CML7" s="177"/>
      <c r="CMM7" s="177"/>
      <c r="CMN7" s="177"/>
      <c r="CMO7" s="177"/>
      <c r="CMP7" s="177"/>
      <c r="CMQ7" s="177"/>
      <c r="CMR7" s="177"/>
      <c r="CMS7" s="177"/>
      <c r="CMT7" s="177"/>
      <c r="CMU7" s="177"/>
      <c r="CMV7" s="177"/>
      <c r="CMW7" s="177"/>
      <c r="CMX7" s="177"/>
      <c r="CMY7" s="177"/>
      <c r="CMZ7" s="177"/>
      <c r="CNA7" s="177"/>
      <c r="CNB7" s="177"/>
      <c r="CNC7" s="177"/>
      <c r="CND7" s="177"/>
      <c r="CNE7" s="177"/>
      <c r="CNF7" s="177"/>
      <c r="CNG7" s="177"/>
      <c r="CNH7" s="177"/>
      <c r="CNI7" s="177"/>
      <c r="CNJ7" s="177"/>
      <c r="CNK7" s="177"/>
      <c r="CNL7" s="177"/>
      <c r="CNM7" s="177"/>
      <c r="CNN7" s="177"/>
      <c r="CNO7" s="177"/>
      <c r="CNP7" s="177"/>
      <c r="CNQ7" s="177"/>
      <c r="CNR7" s="177"/>
      <c r="CNS7" s="177"/>
      <c r="CNT7" s="177"/>
      <c r="CNU7" s="177"/>
      <c r="CNV7" s="177"/>
      <c r="CNW7" s="177"/>
      <c r="CNX7" s="177"/>
      <c r="CNY7" s="177"/>
      <c r="CNZ7" s="177"/>
      <c r="COA7" s="177"/>
      <c r="COB7" s="177"/>
      <c r="COC7" s="177"/>
      <c r="COD7" s="177"/>
      <c r="COE7" s="177"/>
      <c r="COF7" s="177"/>
      <c r="COG7" s="177"/>
      <c r="COH7" s="177"/>
      <c r="COI7" s="177"/>
      <c r="COJ7" s="177"/>
      <c r="COK7" s="177"/>
      <c r="COL7" s="177"/>
      <c r="COM7" s="177"/>
      <c r="CON7" s="177"/>
      <c r="COO7" s="177"/>
      <c r="COP7" s="177"/>
      <c r="COQ7" s="177"/>
      <c r="COR7" s="177"/>
      <c r="COS7" s="177"/>
      <c r="COT7" s="177"/>
      <c r="COU7" s="177"/>
      <c r="COV7" s="177"/>
      <c r="COW7" s="177"/>
      <c r="COX7" s="177"/>
      <c r="COY7" s="177"/>
      <c r="COZ7" s="177"/>
      <c r="CPA7" s="177"/>
      <c r="CPB7" s="177"/>
      <c r="CPC7" s="177"/>
      <c r="CPD7" s="177"/>
      <c r="CPE7" s="177"/>
      <c r="CPF7" s="177"/>
      <c r="CPG7" s="177"/>
      <c r="CPH7" s="177"/>
      <c r="CPI7" s="177"/>
      <c r="CPJ7" s="177"/>
      <c r="CPK7" s="177"/>
      <c r="CPL7" s="177"/>
      <c r="CPM7" s="177"/>
      <c r="CPN7" s="177"/>
      <c r="CPO7" s="177"/>
      <c r="CPP7" s="177"/>
      <c r="CPQ7" s="177"/>
      <c r="CPR7" s="177"/>
      <c r="CPS7" s="177"/>
      <c r="CPT7" s="177"/>
      <c r="CPU7" s="177"/>
      <c r="CPV7" s="177"/>
      <c r="CPW7" s="177"/>
      <c r="CPX7" s="177"/>
      <c r="CPY7" s="177"/>
      <c r="CPZ7" s="177"/>
      <c r="CQA7" s="177"/>
      <c r="CQB7" s="177"/>
      <c r="CQC7" s="177"/>
      <c r="CQD7" s="177"/>
      <c r="CQE7" s="177"/>
      <c r="CQF7" s="177"/>
      <c r="CQG7" s="177"/>
      <c r="CQH7" s="177"/>
      <c r="CQI7" s="177"/>
      <c r="CQJ7" s="177"/>
      <c r="CQK7" s="177"/>
      <c r="CQL7" s="177"/>
      <c r="CQM7" s="177"/>
      <c r="CQN7" s="177"/>
      <c r="CQO7" s="177"/>
      <c r="CQP7" s="177"/>
      <c r="CQQ7" s="177"/>
      <c r="CQR7" s="177"/>
      <c r="CQS7" s="177"/>
      <c r="CQT7" s="177"/>
      <c r="CQU7" s="177"/>
      <c r="CQV7" s="177"/>
      <c r="CQW7" s="177"/>
      <c r="CQX7" s="177"/>
      <c r="CQY7" s="177"/>
      <c r="CQZ7" s="177"/>
      <c r="CRA7" s="177"/>
      <c r="CRB7" s="177"/>
      <c r="CRC7" s="177"/>
      <c r="CRD7" s="177"/>
      <c r="CRE7" s="177"/>
      <c r="CRF7" s="177"/>
      <c r="CRG7" s="177"/>
      <c r="CRH7" s="177"/>
      <c r="CRI7" s="177"/>
      <c r="CRJ7" s="177"/>
      <c r="CRK7" s="177"/>
      <c r="CRL7" s="177"/>
      <c r="CRM7" s="177"/>
      <c r="CRN7" s="177"/>
      <c r="CRO7" s="177"/>
      <c r="CRP7" s="177"/>
      <c r="CRQ7" s="177"/>
      <c r="CRR7" s="177"/>
      <c r="CRS7" s="177"/>
      <c r="CRT7" s="177"/>
      <c r="CRU7" s="177"/>
      <c r="CRV7" s="177"/>
      <c r="CRW7" s="177"/>
      <c r="CRX7" s="177"/>
      <c r="CRY7" s="177"/>
      <c r="CRZ7" s="177"/>
      <c r="CSA7" s="177"/>
      <c r="CSB7" s="177"/>
      <c r="CSC7" s="177"/>
      <c r="CSD7" s="177"/>
      <c r="CSE7" s="177"/>
      <c r="CSF7" s="177"/>
      <c r="CSG7" s="177"/>
      <c r="CSH7" s="177"/>
      <c r="CSI7" s="177"/>
      <c r="CSJ7" s="177"/>
      <c r="CSK7" s="177"/>
      <c r="CSL7" s="177"/>
      <c r="CSM7" s="177"/>
      <c r="CSN7" s="177"/>
      <c r="CSO7" s="177"/>
      <c r="CSP7" s="177"/>
      <c r="CSQ7" s="177"/>
      <c r="CSR7" s="177"/>
      <c r="CSS7" s="177"/>
      <c r="CST7" s="177"/>
      <c r="CSU7" s="177"/>
      <c r="CSV7" s="177"/>
      <c r="CSW7" s="177"/>
      <c r="CSX7" s="177"/>
      <c r="CSY7" s="177"/>
      <c r="CSZ7" s="177"/>
      <c r="CTA7" s="177"/>
      <c r="CTB7" s="177"/>
      <c r="CTC7" s="177"/>
      <c r="CTD7" s="177"/>
      <c r="CTE7" s="177"/>
      <c r="CTF7" s="177"/>
      <c r="CTG7" s="177"/>
      <c r="CTH7" s="177"/>
      <c r="CTI7" s="177"/>
      <c r="CTJ7" s="177"/>
      <c r="CTK7" s="177"/>
      <c r="CTL7" s="177"/>
      <c r="CTM7" s="177"/>
      <c r="CTN7" s="177"/>
      <c r="CTO7" s="177"/>
      <c r="CTP7" s="177"/>
      <c r="CTQ7" s="177"/>
      <c r="CTR7" s="177"/>
      <c r="CTS7" s="177"/>
      <c r="CTT7" s="177"/>
      <c r="CTU7" s="177"/>
      <c r="CTV7" s="177"/>
      <c r="CTW7" s="177"/>
      <c r="CTX7" s="177"/>
      <c r="CTY7" s="177"/>
      <c r="CTZ7" s="177"/>
      <c r="CUA7" s="177"/>
      <c r="CUB7" s="177"/>
      <c r="CUC7" s="177"/>
      <c r="CUD7" s="177"/>
      <c r="CUE7" s="177"/>
      <c r="CUF7" s="177"/>
      <c r="CUG7" s="177"/>
      <c r="CUH7" s="177"/>
      <c r="CUI7" s="177"/>
      <c r="CUJ7" s="177"/>
      <c r="CUK7" s="177"/>
      <c r="CUL7" s="177"/>
      <c r="CUM7" s="177"/>
      <c r="CUN7" s="177"/>
      <c r="CUO7" s="177"/>
      <c r="CUP7" s="177"/>
      <c r="CUQ7" s="177"/>
      <c r="CUR7" s="177"/>
      <c r="CUS7" s="177"/>
      <c r="CUT7" s="177"/>
      <c r="CUU7" s="177"/>
      <c r="CUV7" s="177"/>
      <c r="CUW7" s="177"/>
      <c r="CUX7" s="177"/>
      <c r="CUY7" s="177"/>
      <c r="CUZ7" s="177"/>
      <c r="CVA7" s="177"/>
      <c r="CVB7" s="177"/>
      <c r="CVC7" s="177"/>
      <c r="CVD7" s="177"/>
      <c r="CVE7" s="177"/>
      <c r="CVF7" s="177"/>
      <c r="CVG7" s="177"/>
      <c r="CVH7" s="177"/>
      <c r="CVI7" s="177"/>
      <c r="CVJ7" s="177"/>
      <c r="CVK7" s="177"/>
      <c r="CVL7" s="177"/>
      <c r="CVM7" s="177"/>
      <c r="CVN7" s="177"/>
      <c r="CVO7" s="177"/>
      <c r="CVP7" s="177"/>
      <c r="CVQ7" s="177"/>
      <c r="CVR7" s="177"/>
      <c r="CVS7" s="177"/>
      <c r="CVT7" s="177"/>
      <c r="CVU7" s="177"/>
      <c r="CVV7" s="177"/>
      <c r="CVW7" s="177"/>
      <c r="CVX7" s="177"/>
      <c r="CVY7" s="177"/>
      <c r="CVZ7" s="177"/>
      <c r="CWA7" s="177"/>
      <c r="CWB7" s="177"/>
      <c r="CWC7" s="177"/>
      <c r="CWD7" s="177"/>
      <c r="CWE7" s="177"/>
      <c r="CWF7" s="177"/>
      <c r="CWG7" s="177"/>
      <c r="CWH7" s="177"/>
      <c r="CWI7" s="177"/>
      <c r="CWJ7" s="177"/>
      <c r="CWK7" s="177"/>
      <c r="CWL7" s="177"/>
      <c r="CWM7" s="177"/>
      <c r="CWN7" s="177"/>
      <c r="CWO7" s="177"/>
      <c r="CWP7" s="177"/>
      <c r="CWQ7" s="177"/>
      <c r="CWR7" s="177"/>
      <c r="CWS7" s="177"/>
      <c r="CWT7" s="177"/>
      <c r="CWU7" s="177"/>
      <c r="CWV7" s="177"/>
      <c r="CWW7" s="177"/>
      <c r="CWX7" s="177"/>
      <c r="CWY7" s="177"/>
      <c r="CWZ7" s="177"/>
      <c r="CXA7" s="177"/>
      <c r="CXB7" s="177"/>
      <c r="CXC7" s="177"/>
      <c r="CXD7" s="177"/>
      <c r="CXE7" s="177"/>
      <c r="CXF7" s="177"/>
      <c r="CXG7" s="177"/>
      <c r="CXH7" s="177"/>
      <c r="CXI7" s="177"/>
      <c r="CXJ7" s="177"/>
      <c r="CXK7" s="177"/>
      <c r="CXL7" s="177"/>
      <c r="CXM7" s="177"/>
      <c r="CXN7" s="177"/>
      <c r="CXO7" s="177"/>
      <c r="CXP7" s="177"/>
      <c r="CXQ7" s="177"/>
      <c r="CXR7" s="177"/>
      <c r="CXS7" s="177"/>
      <c r="CXT7" s="177"/>
      <c r="CXU7" s="177"/>
      <c r="CXV7" s="177"/>
      <c r="CXW7" s="177"/>
      <c r="CXX7" s="177"/>
      <c r="CXY7" s="177"/>
      <c r="CXZ7" s="177"/>
      <c r="CYA7" s="177"/>
      <c r="CYB7" s="177"/>
      <c r="CYC7" s="177"/>
      <c r="CYD7" s="177"/>
      <c r="CYE7" s="177"/>
      <c r="CYF7" s="177"/>
      <c r="CYG7" s="177"/>
      <c r="CYH7" s="177"/>
      <c r="CYI7" s="177"/>
      <c r="CYJ7" s="177"/>
      <c r="CYK7" s="177"/>
      <c r="CYL7" s="177"/>
      <c r="CYM7" s="177"/>
      <c r="CYN7" s="177"/>
      <c r="CYO7" s="177"/>
      <c r="CYP7" s="177"/>
      <c r="CYQ7" s="177"/>
      <c r="CYR7" s="177"/>
      <c r="CYS7" s="177"/>
      <c r="CYT7" s="177"/>
      <c r="CYU7" s="177"/>
      <c r="CYV7" s="177"/>
      <c r="CYW7" s="177"/>
      <c r="CYX7" s="177"/>
      <c r="CYY7" s="177"/>
      <c r="CYZ7" s="177"/>
      <c r="CZA7" s="177"/>
      <c r="CZB7" s="177"/>
      <c r="CZC7" s="177"/>
      <c r="CZD7" s="177"/>
      <c r="CZE7" s="177"/>
      <c r="CZF7" s="177"/>
      <c r="CZG7" s="177"/>
      <c r="CZH7" s="177"/>
      <c r="CZI7" s="177"/>
      <c r="CZJ7" s="177"/>
      <c r="CZK7" s="177"/>
      <c r="CZL7" s="177"/>
      <c r="CZM7" s="177"/>
      <c r="CZN7" s="177"/>
      <c r="CZO7" s="177"/>
      <c r="CZP7" s="177"/>
      <c r="CZQ7" s="177"/>
      <c r="CZR7" s="177"/>
      <c r="CZS7" s="177"/>
      <c r="CZT7" s="177"/>
      <c r="CZU7" s="177"/>
      <c r="CZV7" s="177"/>
      <c r="CZW7" s="177"/>
      <c r="CZX7" s="177"/>
      <c r="CZY7" s="177"/>
      <c r="CZZ7" s="177"/>
      <c r="DAA7" s="177"/>
      <c r="DAB7" s="177"/>
      <c r="DAC7" s="177"/>
      <c r="DAD7" s="177"/>
      <c r="DAE7" s="177"/>
      <c r="DAF7" s="177"/>
      <c r="DAG7" s="177"/>
      <c r="DAH7" s="177"/>
      <c r="DAI7" s="177"/>
      <c r="DAJ7" s="177"/>
      <c r="DAK7" s="177"/>
      <c r="DAL7" s="177"/>
      <c r="DAM7" s="177"/>
      <c r="DAN7" s="177"/>
      <c r="DAO7" s="177"/>
      <c r="DAP7" s="177"/>
      <c r="DAQ7" s="177"/>
      <c r="DAR7" s="177"/>
      <c r="DAS7" s="177"/>
      <c r="DAT7" s="177"/>
      <c r="DAU7" s="177"/>
      <c r="DAV7" s="177"/>
      <c r="DAW7" s="177"/>
      <c r="DAX7" s="177"/>
      <c r="DAY7" s="177"/>
      <c r="DAZ7" s="177"/>
      <c r="DBA7" s="177"/>
      <c r="DBB7" s="177"/>
      <c r="DBC7" s="177"/>
      <c r="DBD7" s="177"/>
      <c r="DBE7" s="177"/>
      <c r="DBF7" s="177"/>
      <c r="DBG7" s="177"/>
      <c r="DBH7" s="177"/>
      <c r="DBI7" s="177"/>
      <c r="DBJ7" s="177"/>
      <c r="DBK7" s="177"/>
      <c r="DBL7" s="177"/>
      <c r="DBM7" s="177"/>
      <c r="DBN7" s="177"/>
      <c r="DBO7" s="177"/>
      <c r="DBP7" s="177"/>
      <c r="DBQ7" s="177"/>
      <c r="DBR7" s="177"/>
      <c r="DBS7" s="177"/>
      <c r="DBT7" s="177"/>
      <c r="DBU7" s="177"/>
      <c r="DBV7" s="177"/>
      <c r="DBW7" s="177"/>
      <c r="DBX7" s="177"/>
      <c r="DBY7" s="177"/>
      <c r="DBZ7" s="177"/>
      <c r="DCA7" s="177"/>
      <c r="DCB7" s="177"/>
      <c r="DCC7" s="177"/>
      <c r="DCD7" s="177"/>
      <c r="DCE7" s="177"/>
      <c r="DCF7" s="177"/>
      <c r="DCG7" s="177"/>
      <c r="DCH7" s="177"/>
      <c r="DCI7" s="177"/>
      <c r="DCJ7" s="177"/>
      <c r="DCK7" s="177"/>
      <c r="DCL7" s="177"/>
      <c r="DCM7" s="177"/>
      <c r="DCN7" s="177"/>
      <c r="DCO7" s="177"/>
      <c r="DCP7" s="177"/>
      <c r="DCQ7" s="177"/>
      <c r="DCR7" s="177"/>
      <c r="DCS7" s="177"/>
      <c r="DCT7" s="177"/>
      <c r="DCU7" s="177"/>
      <c r="DCV7" s="177"/>
      <c r="DCW7" s="177"/>
      <c r="DCX7" s="177"/>
      <c r="DCY7" s="177"/>
      <c r="DCZ7" s="177"/>
      <c r="DDA7" s="177"/>
      <c r="DDB7" s="177"/>
      <c r="DDC7" s="177"/>
      <c r="DDD7" s="177"/>
      <c r="DDE7" s="177"/>
      <c r="DDF7" s="177"/>
      <c r="DDG7" s="177"/>
      <c r="DDH7" s="177"/>
      <c r="DDI7" s="177"/>
      <c r="DDJ7" s="177"/>
      <c r="DDK7" s="177"/>
      <c r="DDL7" s="177"/>
      <c r="DDM7" s="177"/>
      <c r="DDN7" s="177"/>
      <c r="DDO7" s="177"/>
      <c r="DDP7" s="177"/>
      <c r="DDQ7" s="177"/>
      <c r="DDR7" s="177"/>
      <c r="DDS7" s="177"/>
      <c r="DDT7" s="177"/>
      <c r="DDU7" s="177"/>
      <c r="DDV7" s="177"/>
      <c r="DDW7" s="177"/>
      <c r="DDX7" s="177"/>
      <c r="DDY7" s="177"/>
      <c r="DDZ7" s="177"/>
      <c r="DEA7" s="177"/>
      <c r="DEB7" s="177"/>
      <c r="DEC7" s="177"/>
      <c r="DED7" s="177"/>
      <c r="DEE7" s="177"/>
      <c r="DEF7" s="177"/>
      <c r="DEG7" s="177"/>
      <c r="DEH7" s="177"/>
      <c r="DEI7" s="177"/>
      <c r="DEJ7" s="177"/>
      <c r="DEK7" s="177"/>
      <c r="DEL7" s="177"/>
      <c r="DEM7" s="177"/>
      <c r="DEN7" s="177"/>
      <c r="DEO7" s="177"/>
      <c r="DEP7" s="177"/>
      <c r="DEQ7" s="177"/>
      <c r="DER7" s="177"/>
      <c r="DES7" s="177"/>
      <c r="DET7" s="177"/>
      <c r="DEU7" s="177"/>
      <c r="DEV7" s="177"/>
      <c r="DEW7" s="177"/>
      <c r="DEX7" s="177"/>
      <c r="DEY7" s="177"/>
      <c r="DEZ7" s="177"/>
      <c r="DFA7" s="177"/>
      <c r="DFB7" s="177"/>
      <c r="DFC7" s="177"/>
      <c r="DFD7" s="177"/>
      <c r="DFE7" s="177"/>
      <c r="DFF7" s="177"/>
      <c r="DFG7" s="177"/>
      <c r="DFH7" s="177"/>
      <c r="DFI7" s="177"/>
      <c r="DFJ7" s="177"/>
      <c r="DFK7" s="177"/>
      <c r="DFL7" s="177"/>
      <c r="DFM7" s="177"/>
      <c r="DFN7" s="177"/>
      <c r="DFO7" s="177"/>
      <c r="DFP7" s="177"/>
      <c r="DFQ7" s="177"/>
      <c r="DFR7" s="177"/>
      <c r="DFS7" s="177"/>
      <c r="DFT7" s="177"/>
      <c r="DFU7" s="177"/>
      <c r="DFV7" s="177"/>
      <c r="DFW7" s="177"/>
      <c r="DFX7" s="177"/>
      <c r="DFY7" s="177"/>
      <c r="DFZ7" s="177"/>
      <c r="DGA7" s="177"/>
      <c r="DGB7" s="177"/>
      <c r="DGC7" s="177"/>
      <c r="DGD7" s="177"/>
      <c r="DGE7" s="177"/>
      <c r="DGF7" s="177"/>
      <c r="DGG7" s="177"/>
      <c r="DGH7" s="177"/>
      <c r="DGI7" s="177"/>
      <c r="DGJ7" s="177"/>
      <c r="DGK7" s="177"/>
      <c r="DGL7" s="177"/>
      <c r="DGM7" s="177"/>
      <c r="DGN7" s="177"/>
      <c r="DGO7" s="177"/>
      <c r="DGP7" s="177"/>
      <c r="DGQ7" s="177"/>
      <c r="DGR7" s="177"/>
      <c r="DGS7" s="177"/>
      <c r="DGT7" s="177"/>
      <c r="DGU7" s="177"/>
      <c r="DGV7" s="177"/>
      <c r="DGW7" s="177"/>
      <c r="DGX7" s="177"/>
      <c r="DGY7" s="177"/>
      <c r="DGZ7" s="177"/>
      <c r="DHA7" s="177"/>
      <c r="DHB7" s="177"/>
      <c r="DHC7" s="177"/>
      <c r="DHD7" s="177"/>
      <c r="DHE7" s="177"/>
      <c r="DHF7" s="177"/>
      <c r="DHG7" s="177"/>
      <c r="DHH7" s="177"/>
      <c r="DHI7" s="177"/>
      <c r="DHJ7" s="177"/>
      <c r="DHK7" s="177"/>
      <c r="DHL7" s="177"/>
      <c r="DHM7" s="177"/>
      <c r="DHN7" s="177"/>
      <c r="DHO7" s="177"/>
      <c r="DHP7" s="177"/>
      <c r="DHQ7" s="177"/>
      <c r="DHR7" s="177"/>
      <c r="DHS7" s="177"/>
      <c r="DHT7" s="177"/>
      <c r="DHU7" s="177"/>
      <c r="DHV7" s="177"/>
      <c r="DHW7" s="177"/>
      <c r="DHX7" s="177"/>
      <c r="DHY7" s="177"/>
      <c r="DHZ7" s="177"/>
      <c r="DIA7" s="177"/>
      <c r="DIB7" s="177"/>
      <c r="DIC7" s="177"/>
      <c r="DID7" s="177"/>
      <c r="DIE7" s="177"/>
      <c r="DIF7" s="177"/>
      <c r="DIG7" s="177"/>
      <c r="DIH7" s="177"/>
      <c r="DII7" s="177"/>
      <c r="DIJ7" s="177"/>
      <c r="DIK7" s="177"/>
      <c r="DIL7" s="177"/>
      <c r="DIM7" s="177"/>
      <c r="DIN7" s="177"/>
      <c r="DIO7" s="177"/>
      <c r="DIP7" s="177"/>
      <c r="DIQ7" s="177"/>
      <c r="DIR7" s="177"/>
      <c r="DIS7" s="177"/>
      <c r="DIT7" s="177"/>
      <c r="DIU7" s="177"/>
      <c r="DIV7" s="177"/>
      <c r="DIW7" s="177"/>
      <c r="DIX7" s="177"/>
      <c r="DIY7" s="177"/>
      <c r="DIZ7" s="177"/>
      <c r="DJA7" s="177"/>
      <c r="DJB7" s="177"/>
      <c r="DJC7" s="177"/>
      <c r="DJD7" s="177"/>
      <c r="DJE7" s="177"/>
      <c r="DJF7" s="177"/>
      <c r="DJG7" s="177"/>
      <c r="DJH7" s="177"/>
      <c r="DJI7" s="177"/>
      <c r="DJJ7" s="177"/>
      <c r="DJK7" s="177"/>
      <c r="DJL7" s="177"/>
      <c r="DJM7" s="177"/>
      <c r="DJN7" s="177"/>
      <c r="DJO7" s="177"/>
      <c r="DJP7" s="177"/>
      <c r="DJQ7" s="177"/>
      <c r="DJR7" s="177"/>
      <c r="DJS7" s="177"/>
      <c r="DJT7" s="177"/>
      <c r="DJU7" s="177"/>
      <c r="DJV7" s="177"/>
      <c r="DJW7" s="177"/>
      <c r="DJX7" s="177"/>
      <c r="DJY7" s="177"/>
      <c r="DJZ7" s="177"/>
      <c r="DKA7" s="177"/>
      <c r="DKB7" s="177"/>
      <c r="DKC7" s="177"/>
      <c r="DKD7" s="177"/>
      <c r="DKE7" s="177"/>
      <c r="DKF7" s="177"/>
      <c r="DKG7" s="177"/>
      <c r="DKH7" s="177"/>
      <c r="DKI7" s="177"/>
      <c r="DKJ7" s="177"/>
      <c r="DKK7" s="177"/>
      <c r="DKL7" s="177"/>
      <c r="DKM7" s="177"/>
      <c r="DKN7" s="177"/>
      <c r="DKO7" s="177"/>
      <c r="DKP7" s="177"/>
      <c r="DKQ7" s="177"/>
      <c r="DKR7" s="177"/>
      <c r="DKS7" s="177"/>
      <c r="DKT7" s="177"/>
      <c r="DKU7" s="177"/>
      <c r="DKV7" s="177"/>
      <c r="DKW7" s="177"/>
      <c r="DKX7" s="177"/>
      <c r="DKY7" s="177"/>
      <c r="DKZ7" s="177"/>
      <c r="DLA7" s="177"/>
      <c r="DLB7" s="177"/>
      <c r="DLC7" s="177"/>
      <c r="DLD7" s="177"/>
      <c r="DLE7" s="177"/>
      <c r="DLF7" s="177"/>
      <c r="DLG7" s="177"/>
      <c r="DLH7" s="177"/>
      <c r="DLI7" s="177"/>
      <c r="DLJ7" s="177"/>
      <c r="DLK7" s="177"/>
      <c r="DLL7" s="177"/>
      <c r="DLM7" s="177"/>
      <c r="DLN7" s="177"/>
      <c r="DLO7" s="177"/>
      <c r="DLP7" s="177"/>
      <c r="DLQ7" s="177"/>
      <c r="DLR7" s="177"/>
      <c r="DLS7" s="177"/>
      <c r="DLT7" s="177"/>
      <c r="DLU7" s="177"/>
      <c r="DLV7" s="177"/>
      <c r="DLW7" s="177"/>
      <c r="DLX7" s="177"/>
      <c r="DLY7" s="177"/>
      <c r="DLZ7" s="177"/>
      <c r="DMA7" s="177"/>
      <c r="DMB7" s="177"/>
      <c r="DMC7" s="177"/>
      <c r="DMD7" s="177"/>
      <c r="DME7" s="177"/>
      <c r="DMF7" s="177"/>
      <c r="DMG7" s="177"/>
      <c r="DMH7" s="177"/>
      <c r="DMI7" s="177"/>
      <c r="DMJ7" s="177"/>
      <c r="DMK7" s="177"/>
      <c r="DML7" s="177"/>
      <c r="DMM7" s="177"/>
      <c r="DMN7" s="177"/>
      <c r="DMO7" s="177"/>
      <c r="DMP7" s="177"/>
      <c r="DMQ7" s="177"/>
      <c r="DMR7" s="177"/>
      <c r="DMS7" s="177"/>
      <c r="DMT7" s="177"/>
      <c r="DMU7" s="177"/>
      <c r="DMV7" s="177"/>
      <c r="DMW7" s="177"/>
      <c r="DMX7" s="177"/>
      <c r="DMY7" s="177"/>
      <c r="DMZ7" s="177"/>
      <c r="DNA7" s="177"/>
      <c r="DNB7" s="177"/>
      <c r="DNC7" s="177"/>
      <c r="DND7" s="177"/>
      <c r="DNE7" s="177"/>
      <c r="DNF7" s="177"/>
      <c r="DNG7" s="177"/>
      <c r="DNH7" s="177"/>
      <c r="DNI7" s="177"/>
      <c r="DNJ7" s="177"/>
      <c r="DNK7" s="177"/>
      <c r="DNL7" s="177"/>
      <c r="DNM7" s="177"/>
      <c r="DNN7" s="177"/>
      <c r="DNO7" s="177"/>
      <c r="DNP7" s="177"/>
      <c r="DNQ7" s="177"/>
      <c r="DNR7" s="177"/>
      <c r="DNS7" s="177"/>
      <c r="DNT7" s="177"/>
      <c r="DNU7" s="177"/>
      <c r="DNV7" s="177"/>
      <c r="DNW7" s="177"/>
      <c r="DNX7" s="177"/>
      <c r="DNY7" s="177"/>
      <c r="DNZ7" s="177"/>
      <c r="DOA7" s="177"/>
      <c r="DOB7" s="177"/>
      <c r="DOC7" s="177"/>
      <c r="DOD7" s="177"/>
      <c r="DOE7" s="177"/>
      <c r="DOF7" s="177"/>
      <c r="DOG7" s="177"/>
      <c r="DOH7" s="177"/>
      <c r="DOI7" s="177"/>
      <c r="DOJ7" s="177"/>
      <c r="DOK7" s="177"/>
      <c r="DOL7" s="177"/>
      <c r="DOM7" s="177"/>
      <c r="DON7" s="177"/>
      <c r="DOO7" s="177"/>
      <c r="DOP7" s="177"/>
      <c r="DOQ7" s="177"/>
      <c r="DOR7" s="177"/>
      <c r="DOS7" s="177"/>
      <c r="DOT7" s="177"/>
      <c r="DOU7" s="177"/>
      <c r="DOV7" s="177"/>
      <c r="DOW7" s="177"/>
      <c r="DOX7" s="177"/>
      <c r="DOY7" s="177"/>
      <c r="DOZ7" s="177"/>
      <c r="DPA7" s="177"/>
      <c r="DPB7" s="177"/>
      <c r="DPC7" s="177"/>
      <c r="DPD7" s="177"/>
      <c r="DPE7" s="177"/>
      <c r="DPF7" s="177"/>
      <c r="DPG7" s="177"/>
      <c r="DPH7" s="177"/>
      <c r="DPI7" s="177"/>
      <c r="DPJ7" s="177"/>
      <c r="DPK7" s="177"/>
      <c r="DPL7" s="177"/>
      <c r="DPM7" s="177"/>
      <c r="DPN7" s="177"/>
      <c r="DPO7" s="177"/>
      <c r="DPP7" s="177"/>
      <c r="DPQ7" s="177"/>
      <c r="DPR7" s="177"/>
      <c r="DPS7" s="177"/>
      <c r="DPT7" s="177"/>
      <c r="DPU7" s="177"/>
      <c r="DPV7" s="177"/>
      <c r="DPW7" s="177"/>
      <c r="DPX7" s="177"/>
      <c r="DPY7" s="177"/>
      <c r="DPZ7" s="177"/>
      <c r="DQA7" s="177"/>
      <c r="DQB7" s="177"/>
      <c r="DQC7" s="177"/>
      <c r="DQD7" s="177"/>
      <c r="DQE7" s="177"/>
      <c r="DQF7" s="177"/>
      <c r="DQG7" s="177"/>
      <c r="DQH7" s="177"/>
      <c r="DQI7" s="177"/>
      <c r="DQJ7" s="177"/>
      <c r="DQK7" s="177"/>
      <c r="DQL7" s="177"/>
      <c r="DQM7" s="177"/>
      <c r="DQN7" s="177"/>
      <c r="DQO7" s="177"/>
      <c r="DQP7" s="177"/>
      <c r="DQQ7" s="177"/>
      <c r="DQR7" s="177"/>
      <c r="DQS7" s="177"/>
      <c r="DQT7" s="177"/>
      <c r="DQU7" s="177"/>
      <c r="DQV7" s="177"/>
      <c r="DQW7" s="177"/>
      <c r="DQX7" s="177"/>
      <c r="DQY7" s="177"/>
      <c r="DQZ7" s="177"/>
      <c r="DRA7" s="177"/>
      <c r="DRB7" s="177"/>
      <c r="DRC7" s="177"/>
      <c r="DRD7" s="177"/>
      <c r="DRE7" s="177"/>
      <c r="DRF7" s="177"/>
      <c r="DRG7" s="177"/>
      <c r="DRH7" s="177"/>
      <c r="DRI7" s="177"/>
      <c r="DRJ7" s="177"/>
      <c r="DRK7" s="177"/>
      <c r="DRL7" s="177"/>
      <c r="DRM7" s="177"/>
      <c r="DRN7" s="177"/>
      <c r="DRO7" s="177"/>
      <c r="DRP7" s="177"/>
      <c r="DRQ7" s="177"/>
      <c r="DRR7" s="177"/>
      <c r="DRS7" s="177"/>
      <c r="DRT7" s="177"/>
      <c r="DRU7" s="177"/>
      <c r="DRV7" s="177"/>
      <c r="DRW7" s="177"/>
      <c r="DRX7" s="177"/>
      <c r="DRY7" s="177"/>
      <c r="DRZ7" s="177"/>
      <c r="DSA7" s="177"/>
      <c r="DSB7" s="177"/>
      <c r="DSC7" s="177"/>
      <c r="DSD7" s="177"/>
      <c r="DSE7" s="177"/>
      <c r="DSF7" s="177"/>
      <c r="DSG7" s="177"/>
      <c r="DSH7" s="177"/>
      <c r="DSI7" s="177"/>
      <c r="DSJ7" s="177"/>
      <c r="DSK7" s="177"/>
      <c r="DSL7" s="177"/>
      <c r="DSM7" s="177"/>
      <c r="DSN7" s="177"/>
      <c r="DSO7" s="177"/>
      <c r="DSP7" s="177"/>
      <c r="DSQ7" s="177"/>
      <c r="DSR7" s="177"/>
      <c r="DSS7" s="177"/>
      <c r="DST7" s="177"/>
      <c r="DSU7" s="177"/>
      <c r="DSV7" s="177"/>
      <c r="DSW7" s="177"/>
      <c r="DSX7" s="177"/>
      <c r="DSY7" s="177"/>
      <c r="DSZ7" s="177"/>
      <c r="DTA7" s="177"/>
      <c r="DTB7" s="177"/>
      <c r="DTC7" s="177"/>
      <c r="DTD7" s="177"/>
      <c r="DTE7" s="177"/>
      <c r="DTF7" s="177"/>
      <c r="DTG7" s="177"/>
      <c r="DTH7" s="177"/>
      <c r="DTI7" s="177"/>
      <c r="DTJ7" s="177"/>
      <c r="DTK7" s="177"/>
      <c r="DTL7" s="177"/>
      <c r="DTM7" s="177"/>
      <c r="DTN7" s="177"/>
      <c r="DTO7" s="177"/>
      <c r="DTP7" s="177"/>
      <c r="DTQ7" s="177"/>
      <c r="DTR7" s="177"/>
      <c r="DTS7" s="177"/>
      <c r="DTT7" s="177"/>
      <c r="DTU7" s="177"/>
      <c r="DTV7" s="177"/>
      <c r="DTW7" s="177"/>
      <c r="DTX7" s="177"/>
      <c r="DTY7" s="177"/>
      <c r="DTZ7" s="177"/>
      <c r="DUA7" s="177"/>
      <c r="DUB7" s="177"/>
      <c r="DUC7" s="177"/>
      <c r="DUD7" s="177"/>
      <c r="DUE7" s="177"/>
      <c r="DUF7" s="177"/>
      <c r="DUG7" s="177"/>
      <c r="DUH7" s="177"/>
      <c r="DUI7" s="177"/>
      <c r="DUJ7" s="177"/>
      <c r="DUK7" s="177"/>
      <c r="DUL7" s="177"/>
      <c r="DUM7" s="177"/>
      <c r="DUN7" s="177"/>
      <c r="DUO7" s="177"/>
      <c r="DUP7" s="177"/>
      <c r="DUQ7" s="177"/>
      <c r="DUR7" s="177"/>
      <c r="DUS7" s="177"/>
      <c r="DUT7" s="177"/>
      <c r="DUU7" s="177"/>
      <c r="DUV7" s="177"/>
      <c r="DUW7" s="177"/>
      <c r="DUX7" s="177"/>
      <c r="DUY7" s="177"/>
      <c r="DUZ7" s="177"/>
      <c r="DVA7" s="177"/>
      <c r="DVB7" s="177"/>
      <c r="DVC7" s="177"/>
      <c r="DVD7" s="177"/>
      <c r="DVE7" s="177"/>
      <c r="DVF7" s="177"/>
      <c r="DVG7" s="177"/>
      <c r="DVH7" s="177"/>
      <c r="DVI7" s="177"/>
      <c r="DVJ7" s="177"/>
      <c r="DVK7" s="177"/>
      <c r="DVL7" s="177"/>
      <c r="DVM7" s="177"/>
      <c r="DVN7" s="177"/>
      <c r="DVO7" s="177"/>
      <c r="DVP7" s="177"/>
      <c r="DVQ7" s="177"/>
      <c r="DVR7" s="177"/>
      <c r="DVS7" s="177"/>
      <c r="DVT7" s="177"/>
      <c r="DVU7" s="177"/>
      <c r="DVV7" s="177"/>
      <c r="DVW7" s="177"/>
      <c r="DVX7" s="177"/>
      <c r="DVY7" s="177"/>
      <c r="DVZ7" s="177"/>
      <c r="DWA7" s="177"/>
      <c r="DWB7" s="177"/>
      <c r="DWC7" s="177"/>
      <c r="DWD7" s="177"/>
      <c r="DWE7" s="177"/>
      <c r="DWF7" s="177"/>
      <c r="DWG7" s="177"/>
      <c r="DWH7" s="177"/>
      <c r="DWI7" s="177"/>
      <c r="DWJ7" s="177"/>
      <c r="DWK7" s="177"/>
      <c r="DWL7" s="177"/>
      <c r="DWM7" s="177"/>
      <c r="DWN7" s="177"/>
      <c r="DWO7" s="177"/>
      <c r="DWP7" s="177"/>
      <c r="DWQ7" s="177"/>
      <c r="DWR7" s="177"/>
      <c r="DWS7" s="177"/>
      <c r="DWT7" s="177"/>
      <c r="DWU7" s="177"/>
      <c r="DWV7" s="177"/>
      <c r="DWW7" s="177"/>
      <c r="DWX7" s="177"/>
      <c r="DWY7" s="177"/>
      <c r="DWZ7" s="177"/>
      <c r="DXA7" s="177"/>
      <c r="DXB7" s="177"/>
      <c r="DXC7" s="177"/>
      <c r="DXD7" s="177"/>
      <c r="DXE7" s="177"/>
      <c r="DXF7" s="177"/>
      <c r="DXG7" s="177"/>
      <c r="DXH7" s="177"/>
      <c r="DXI7" s="177"/>
      <c r="DXJ7" s="177"/>
      <c r="DXK7" s="177"/>
      <c r="DXL7" s="177"/>
      <c r="DXM7" s="177"/>
      <c r="DXN7" s="177"/>
      <c r="DXO7" s="177"/>
      <c r="DXP7" s="177"/>
      <c r="DXQ7" s="177"/>
      <c r="DXR7" s="177"/>
      <c r="DXS7" s="177"/>
      <c r="DXT7" s="177"/>
      <c r="DXU7" s="177"/>
      <c r="DXV7" s="177"/>
      <c r="DXW7" s="177"/>
      <c r="DXX7" s="177"/>
      <c r="DXY7" s="177"/>
      <c r="DXZ7" s="177"/>
      <c r="DYA7" s="177"/>
      <c r="DYB7" s="177"/>
      <c r="DYC7" s="177"/>
      <c r="DYD7" s="177"/>
      <c r="DYE7" s="177"/>
      <c r="DYF7" s="177"/>
      <c r="DYG7" s="177"/>
      <c r="DYH7" s="177"/>
      <c r="DYI7" s="177"/>
      <c r="DYJ7" s="177"/>
      <c r="DYK7" s="177"/>
      <c r="DYL7" s="177"/>
      <c r="DYM7" s="177"/>
      <c r="DYN7" s="177"/>
      <c r="DYO7" s="177"/>
      <c r="DYP7" s="177"/>
      <c r="DYQ7" s="177"/>
      <c r="DYR7" s="177"/>
      <c r="DYS7" s="177"/>
      <c r="DYT7" s="177"/>
      <c r="DYU7" s="177"/>
      <c r="DYV7" s="177"/>
      <c r="DYW7" s="177"/>
      <c r="DYX7" s="177"/>
      <c r="DYY7" s="177"/>
      <c r="DYZ7" s="177"/>
      <c r="DZA7" s="177"/>
      <c r="DZB7" s="177"/>
      <c r="DZC7" s="177"/>
      <c r="DZD7" s="177"/>
      <c r="DZE7" s="177"/>
      <c r="DZF7" s="177"/>
      <c r="DZG7" s="177"/>
      <c r="DZH7" s="177"/>
      <c r="DZI7" s="177"/>
      <c r="DZJ7" s="177"/>
      <c r="DZK7" s="177"/>
      <c r="DZL7" s="177"/>
      <c r="DZM7" s="177"/>
      <c r="DZN7" s="177"/>
      <c r="DZO7" s="177"/>
      <c r="DZP7" s="177"/>
      <c r="DZQ7" s="177"/>
      <c r="DZR7" s="177"/>
      <c r="DZS7" s="177"/>
      <c r="DZT7" s="177"/>
      <c r="DZU7" s="177"/>
      <c r="DZV7" s="177"/>
      <c r="DZW7" s="177"/>
      <c r="DZX7" s="177"/>
      <c r="DZY7" s="177"/>
      <c r="DZZ7" s="177"/>
      <c r="EAA7" s="177"/>
      <c r="EAB7" s="177"/>
      <c r="EAC7" s="177"/>
      <c r="EAD7" s="177"/>
      <c r="EAE7" s="177"/>
      <c r="EAF7" s="177"/>
      <c r="EAG7" s="177"/>
      <c r="EAH7" s="177"/>
      <c r="EAI7" s="177"/>
      <c r="EAJ7" s="177"/>
      <c r="EAK7" s="177"/>
      <c r="EAL7" s="177"/>
      <c r="EAM7" s="177"/>
      <c r="EAN7" s="177"/>
      <c r="EAO7" s="177"/>
      <c r="EAP7" s="177"/>
      <c r="EAQ7" s="177"/>
      <c r="EAR7" s="177"/>
      <c r="EAS7" s="177"/>
      <c r="EAT7" s="177"/>
      <c r="EAU7" s="177"/>
      <c r="EAV7" s="177"/>
      <c r="EAW7" s="177"/>
      <c r="EAX7" s="177"/>
      <c r="EAY7" s="177"/>
      <c r="EAZ7" s="177"/>
      <c r="EBA7" s="177"/>
      <c r="EBB7" s="177"/>
      <c r="EBC7" s="177"/>
      <c r="EBD7" s="177"/>
      <c r="EBE7" s="177"/>
      <c r="EBF7" s="177"/>
      <c r="EBG7" s="177"/>
      <c r="EBH7" s="177"/>
      <c r="EBI7" s="177"/>
      <c r="EBJ7" s="177"/>
      <c r="EBK7" s="177"/>
      <c r="EBL7" s="177"/>
      <c r="EBM7" s="177"/>
      <c r="EBN7" s="177"/>
      <c r="EBO7" s="177"/>
      <c r="EBP7" s="177"/>
      <c r="EBQ7" s="177"/>
      <c r="EBR7" s="177"/>
      <c r="EBS7" s="177"/>
      <c r="EBT7" s="177"/>
      <c r="EBU7" s="177"/>
      <c r="EBV7" s="177"/>
      <c r="EBW7" s="177"/>
      <c r="EBX7" s="177"/>
      <c r="EBY7" s="177"/>
      <c r="EBZ7" s="177"/>
      <c r="ECA7" s="177"/>
      <c r="ECB7" s="177"/>
      <c r="ECC7" s="177"/>
      <c r="ECD7" s="177"/>
      <c r="ECE7" s="177"/>
      <c r="ECF7" s="177"/>
      <c r="ECG7" s="177"/>
      <c r="ECH7" s="177"/>
      <c r="ECI7" s="177"/>
      <c r="ECJ7" s="177"/>
      <c r="ECK7" s="177"/>
      <c r="ECL7" s="177"/>
      <c r="ECM7" s="177"/>
      <c r="ECN7" s="177"/>
      <c r="ECO7" s="177"/>
      <c r="ECP7" s="177"/>
      <c r="ECQ7" s="177"/>
      <c r="ECR7" s="177"/>
      <c r="ECS7" s="177"/>
      <c r="ECT7" s="177"/>
      <c r="ECU7" s="177"/>
      <c r="ECV7" s="177"/>
      <c r="ECW7" s="177"/>
      <c r="ECX7" s="177"/>
      <c r="ECY7" s="177"/>
      <c r="ECZ7" s="177"/>
      <c r="EDA7" s="177"/>
      <c r="EDB7" s="177"/>
      <c r="EDC7" s="177"/>
      <c r="EDD7" s="177"/>
      <c r="EDE7" s="177"/>
      <c r="EDF7" s="177"/>
      <c r="EDG7" s="177"/>
      <c r="EDH7" s="177"/>
      <c r="EDI7" s="177"/>
      <c r="EDJ7" s="177"/>
      <c r="EDK7" s="177"/>
      <c r="EDL7" s="177"/>
      <c r="EDM7" s="177"/>
      <c r="EDN7" s="177"/>
      <c r="EDO7" s="177"/>
      <c r="EDP7" s="177"/>
      <c r="EDQ7" s="177"/>
      <c r="EDR7" s="177"/>
      <c r="EDS7" s="177"/>
      <c r="EDT7" s="177"/>
      <c r="EDU7" s="177"/>
      <c r="EDV7" s="177"/>
      <c r="EDW7" s="177"/>
      <c r="EDX7" s="177"/>
      <c r="EDY7" s="177"/>
      <c r="EDZ7" s="177"/>
      <c r="EEA7" s="177"/>
      <c r="EEB7" s="177"/>
      <c r="EEC7" s="177"/>
      <c r="EED7" s="177"/>
      <c r="EEE7" s="177"/>
      <c r="EEF7" s="177"/>
      <c r="EEG7" s="177"/>
      <c r="EEH7" s="177"/>
      <c r="EEI7" s="177"/>
      <c r="EEJ7" s="177"/>
      <c r="EEK7" s="177"/>
      <c r="EEL7" s="177"/>
      <c r="EEM7" s="177"/>
      <c r="EEN7" s="177"/>
      <c r="EEO7" s="177"/>
      <c r="EEP7" s="177"/>
      <c r="EEQ7" s="177"/>
      <c r="EER7" s="177"/>
      <c r="EES7" s="177"/>
      <c r="EET7" s="177"/>
      <c r="EEU7" s="177"/>
      <c r="EEV7" s="177"/>
      <c r="EEW7" s="177"/>
      <c r="EEX7" s="177"/>
      <c r="EEY7" s="177"/>
      <c r="EEZ7" s="177"/>
      <c r="EFA7" s="177"/>
      <c r="EFB7" s="177"/>
      <c r="EFC7" s="177"/>
      <c r="EFD7" s="177"/>
      <c r="EFE7" s="177"/>
      <c r="EFF7" s="177"/>
      <c r="EFG7" s="177"/>
      <c r="EFH7" s="177"/>
      <c r="EFI7" s="177"/>
      <c r="EFJ7" s="177"/>
      <c r="EFK7" s="177"/>
      <c r="EFL7" s="177"/>
      <c r="EFM7" s="177"/>
      <c r="EFN7" s="177"/>
      <c r="EFO7" s="177"/>
      <c r="EFP7" s="177"/>
      <c r="EFQ7" s="177"/>
      <c r="EFR7" s="177"/>
      <c r="EFS7" s="177"/>
      <c r="EFT7" s="177"/>
      <c r="EFU7" s="177"/>
      <c r="EFV7" s="177"/>
      <c r="EFW7" s="177"/>
      <c r="EFX7" s="177"/>
      <c r="EFY7" s="177"/>
      <c r="EFZ7" s="177"/>
      <c r="EGA7" s="177"/>
      <c r="EGB7" s="177"/>
      <c r="EGC7" s="177"/>
      <c r="EGD7" s="177"/>
      <c r="EGE7" s="177"/>
      <c r="EGF7" s="177"/>
      <c r="EGG7" s="177"/>
      <c r="EGH7" s="177"/>
      <c r="EGI7" s="177"/>
      <c r="EGJ7" s="177"/>
      <c r="EGK7" s="177"/>
      <c r="EGL7" s="177"/>
      <c r="EGM7" s="177"/>
      <c r="EGN7" s="177"/>
      <c r="EGO7" s="177"/>
      <c r="EGP7" s="177"/>
      <c r="EGQ7" s="177"/>
      <c r="EGR7" s="177"/>
      <c r="EGS7" s="177"/>
      <c r="EGT7" s="177"/>
      <c r="EGU7" s="177"/>
      <c r="EGV7" s="177"/>
      <c r="EGW7" s="177"/>
      <c r="EGX7" s="177"/>
      <c r="EGY7" s="177"/>
      <c r="EGZ7" s="177"/>
      <c r="EHA7" s="177"/>
      <c r="EHB7" s="177"/>
      <c r="EHC7" s="177"/>
      <c r="EHD7" s="177"/>
      <c r="EHE7" s="177"/>
      <c r="EHF7" s="177"/>
      <c r="EHG7" s="177"/>
      <c r="EHH7" s="177"/>
      <c r="EHI7" s="177"/>
      <c r="EHJ7" s="177"/>
      <c r="EHK7" s="177"/>
      <c r="EHL7" s="177"/>
      <c r="EHM7" s="177"/>
      <c r="EHN7" s="177"/>
      <c r="EHO7" s="177"/>
      <c r="EHP7" s="177"/>
      <c r="EHQ7" s="177"/>
      <c r="EHR7" s="177"/>
      <c r="EHS7" s="177"/>
      <c r="EHT7" s="177"/>
      <c r="EHU7" s="177"/>
      <c r="EHV7" s="177"/>
      <c r="EHW7" s="177"/>
      <c r="EHX7" s="177"/>
      <c r="EHY7" s="177"/>
      <c r="EHZ7" s="177"/>
      <c r="EIA7" s="177"/>
      <c r="EIB7" s="177"/>
      <c r="EIC7" s="177"/>
      <c r="EID7" s="177"/>
      <c r="EIE7" s="177"/>
      <c r="EIF7" s="177"/>
      <c r="EIG7" s="177"/>
      <c r="EIH7" s="177"/>
      <c r="EII7" s="177"/>
      <c r="EIJ7" s="177"/>
      <c r="EIK7" s="177"/>
      <c r="EIL7" s="177"/>
      <c r="EIM7" s="177"/>
      <c r="EIN7" s="177"/>
      <c r="EIO7" s="177"/>
      <c r="EIP7" s="177"/>
      <c r="EIQ7" s="177"/>
      <c r="EIR7" s="177"/>
      <c r="EIS7" s="177"/>
      <c r="EIT7" s="177"/>
      <c r="EIU7" s="177"/>
      <c r="EIV7" s="177"/>
      <c r="EIW7" s="177"/>
      <c r="EIX7" s="177"/>
      <c r="EIY7" s="177"/>
      <c r="EIZ7" s="177"/>
      <c r="EJA7" s="177"/>
      <c r="EJB7" s="177"/>
      <c r="EJC7" s="177"/>
      <c r="EJD7" s="177"/>
      <c r="EJE7" s="177"/>
      <c r="EJF7" s="177"/>
      <c r="EJG7" s="177"/>
      <c r="EJH7" s="177"/>
      <c r="EJI7" s="177"/>
      <c r="EJJ7" s="177"/>
      <c r="EJK7" s="177"/>
      <c r="EJL7" s="177"/>
      <c r="EJM7" s="177"/>
      <c r="EJN7" s="177"/>
      <c r="EJO7" s="177"/>
      <c r="EJP7" s="177"/>
      <c r="EJQ7" s="177"/>
      <c r="EJR7" s="177"/>
      <c r="EJS7" s="177"/>
      <c r="EJT7" s="177"/>
      <c r="EJU7" s="177"/>
      <c r="EJV7" s="177"/>
      <c r="EJW7" s="177"/>
      <c r="EJX7" s="177"/>
      <c r="EJY7" s="177"/>
      <c r="EJZ7" s="177"/>
      <c r="EKA7" s="177"/>
      <c r="EKB7" s="177"/>
      <c r="EKC7" s="177"/>
      <c r="EKD7" s="177"/>
      <c r="EKE7" s="177"/>
      <c r="EKF7" s="177"/>
      <c r="EKG7" s="177"/>
      <c r="EKH7" s="177"/>
      <c r="EKI7" s="177"/>
      <c r="EKJ7" s="177"/>
      <c r="EKK7" s="177"/>
      <c r="EKL7" s="177"/>
      <c r="EKM7" s="177"/>
      <c r="EKN7" s="177"/>
      <c r="EKO7" s="177"/>
      <c r="EKP7" s="177"/>
      <c r="EKQ7" s="177"/>
      <c r="EKR7" s="177"/>
      <c r="EKS7" s="177"/>
      <c r="EKT7" s="177"/>
      <c r="EKU7" s="177"/>
      <c r="EKV7" s="177"/>
      <c r="EKW7" s="177"/>
      <c r="EKX7" s="177"/>
      <c r="EKY7" s="177"/>
      <c r="EKZ7" s="177"/>
      <c r="ELA7" s="177"/>
      <c r="ELB7" s="177"/>
      <c r="ELC7" s="177"/>
      <c r="ELD7" s="177"/>
      <c r="ELE7" s="177"/>
      <c r="ELF7" s="177"/>
      <c r="ELG7" s="177"/>
      <c r="ELH7" s="177"/>
      <c r="ELI7" s="177"/>
      <c r="ELJ7" s="177"/>
      <c r="ELK7" s="177"/>
      <c r="ELL7" s="177"/>
      <c r="ELM7" s="177"/>
      <c r="ELN7" s="177"/>
      <c r="ELO7" s="177"/>
      <c r="ELP7" s="177"/>
      <c r="ELQ7" s="177"/>
      <c r="ELR7" s="177"/>
      <c r="ELS7" s="177"/>
      <c r="ELT7" s="177"/>
      <c r="ELU7" s="177"/>
      <c r="ELV7" s="177"/>
      <c r="ELW7" s="177"/>
      <c r="ELX7" s="177"/>
      <c r="ELY7" s="177"/>
      <c r="ELZ7" s="177"/>
      <c r="EMA7" s="177"/>
      <c r="EMB7" s="177"/>
      <c r="EMC7" s="177"/>
      <c r="EMD7" s="177"/>
      <c r="EME7" s="177"/>
      <c r="EMF7" s="177"/>
      <c r="EMG7" s="177"/>
      <c r="EMH7" s="177"/>
      <c r="EMI7" s="177"/>
      <c r="EMJ7" s="177"/>
      <c r="EMK7" s="177"/>
      <c r="EML7" s="177"/>
      <c r="EMM7" s="177"/>
      <c r="EMN7" s="177"/>
      <c r="EMO7" s="177"/>
      <c r="EMP7" s="177"/>
      <c r="EMQ7" s="177"/>
      <c r="EMR7" s="177"/>
      <c r="EMS7" s="177"/>
      <c r="EMT7" s="177"/>
      <c r="EMU7" s="177"/>
      <c r="EMV7" s="177"/>
      <c r="EMW7" s="177"/>
      <c r="EMX7" s="177"/>
      <c r="EMY7" s="177"/>
      <c r="EMZ7" s="177"/>
      <c r="ENA7" s="177"/>
      <c r="ENB7" s="177"/>
      <c r="ENC7" s="177"/>
      <c r="END7" s="177"/>
      <c r="ENE7" s="177"/>
      <c r="ENF7" s="177"/>
      <c r="ENG7" s="177"/>
      <c r="ENH7" s="177"/>
      <c r="ENI7" s="177"/>
      <c r="ENJ7" s="177"/>
      <c r="ENK7" s="177"/>
      <c r="ENL7" s="177"/>
      <c r="ENM7" s="177"/>
      <c r="ENN7" s="177"/>
      <c r="ENO7" s="177"/>
      <c r="ENP7" s="177"/>
      <c r="ENQ7" s="177"/>
      <c r="ENR7" s="177"/>
      <c r="ENS7" s="177"/>
      <c r="ENT7" s="177"/>
      <c r="ENU7" s="177"/>
      <c r="ENV7" s="177"/>
      <c r="ENW7" s="177"/>
      <c r="ENX7" s="177"/>
      <c r="ENY7" s="177"/>
      <c r="ENZ7" s="177"/>
      <c r="EOA7" s="177"/>
      <c r="EOB7" s="177"/>
      <c r="EOC7" s="177"/>
      <c r="EOD7" s="177"/>
      <c r="EOE7" s="177"/>
      <c r="EOF7" s="177"/>
      <c r="EOG7" s="177"/>
      <c r="EOH7" s="177"/>
      <c r="EOI7" s="177"/>
      <c r="EOJ7" s="177"/>
      <c r="EOK7" s="177"/>
      <c r="EOL7" s="177"/>
      <c r="EOM7" s="177"/>
      <c r="EON7" s="177"/>
      <c r="EOO7" s="177"/>
      <c r="EOP7" s="177"/>
      <c r="EOQ7" s="177"/>
      <c r="EOR7" s="177"/>
      <c r="EOS7" s="177"/>
      <c r="EOT7" s="177"/>
      <c r="EOU7" s="177"/>
      <c r="EOV7" s="177"/>
      <c r="EOW7" s="177"/>
      <c r="EOX7" s="177"/>
      <c r="EOY7" s="177"/>
      <c r="EOZ7" s="177"/>
      <c r="EPA7" s="177"/>
      <c r="EPB7" s="177"/>
      <c r="EPC7" s="177"/>
      <c r="EPD7" s="177"/>
      <c r="EPE7" s="177"/>
      <c r="EPF7" s="177"/>
      <c r="EPG7" s="177"/>
      <c r="EPH7" s="177"/>
      <c r="EPI7" s="177"/>
      <c r="EPJ7" s="177"/>
      <c r="EPK7" s="177"/>
      <c r="EPL7" s="177"/>
      <c r="EPM7" s="177"/>
      <c r="EPN7" s="177"/>
      <c r="EPO7" s="177"/>
      <c r="EPP7" s="177"/>
      <c r="EPQ7" s="177"/>
      <c r="EPR7" s="177"/>
      <c r="EPS7" s="177"/>
      <c r="EPT7" s="177"/>
      <c r="EPU7" s="177"/>
      <c r="EPV7" s="177"/>
      <c r="EPW7" s="177"/>
      <c r="EPX7" s="177"/>
      <c r="EPY7" s="177"/>
      <c r="EPZ7" s="177"/>
      <c r="EQA7" s="177"/>
      <c r="EQB7" s="177"/>
      <c r="EQC7" s="177"/>
      <c r="EQD7" s="177"/>
      <c r="EQE7" s="177"/>
      <c r="EQF7" s="177"/>
      <c r="EQG7" s="177"/>
      <c r="EQH7" s="177"/>
      <c r="EQI7" s="177"/>
      <c r="EQJ7" s="177"/>
      <c r="EQK7" s="177"/>
      <c r="EQL7" s="177"/>
      <c r="EQM7" s="177"/>
      <c r="EQN7" s="177"/>
      <c r="EQO7" s="177"/>
      <c r="EQP7" s="177"/>
      <c r="EQQ7" s="177"/>
      <c r="EQR7" s="177"/>
      <c r="EQS7" s="177"/>
      <c r="EQT7" s="177"/>
      <c r="EQU7" s="177"/>
      <c r="EQV7" s="177"/>
      <c r="EQW7" s="177"/>
      <c r="EQX7" s="177"/>
      <c r="EQY7" s="177"/>
      <c r="EQZ7" s="177"/>
      <c r="ERA7" s="177"/>
      <c r="ERB7" s="177"/>
      <c r="ERC7" s="177"/>
      <c r="ERD7" s="177"/>
      <c r="ERE7" s="177"/>
      <c r="ERF7" s="177"/>
      <c r="ERG7" s="177"/>
      <c r="ERH7" s="177"/>
      <c r="ERI7" s="177"/>
      <c r="ERJ7" s="177"/>
      <c r="ERK7" s="177"/>
      <c r="ERL7" s="177"/>
      <c r="ERM7" s="177"/>
      <c r="ERN7" s="177"/>
      <c r="ERO7" s="177"/>
      <c r="ERP7" s="177"/>
      <c r="ERQ7" s="177"/>
      <c r="ERR7" s="177"/>
      <c r="ERS7" s="177"/>
      <c r="ERT7" s="177"/>
      <c r="ERU7" s="177"/>
      <c r="ERV7" s="177"/>
      <c r="ERW7" s="177"/>
      <c r="ERX7" s="177"/>
      <c r="ERY7" s="177"/>
      <c r="ERZ7" s="177"/>
      <c r="ESA7" s="177"/>
      <c r="ESB7" s="177"/>
      <c r="ESC7" s="177"/>
      <c r="ESD7" s="177"/>
      <c r="ESE7" s="177"/>
      <c r="ESF7" s="177"/>
      <c r="ESG7" s="177"/>
      <c r="ESH7" s="177"/>
      <c r="ESI7" s="177"/>
      <c r="ESJ7" s="177"/>
      <c r="ESK7" s="177"/>
      <c r="ESL7" s="177"/>
      <c r="ESM7" s="177"/>
      <c r="ESN7" s="177"/>
      <c r="ESO7" s="177"/>
      <c r="ESP7" s="177"/>
      <c r="ESQ7" s="177"/>
      <c r="ESR7" s="177"/>
      <c r="ESS7" s="177"/>
      <c r="EST7" s="177"/>
      <c r="ESU7" s="177"/>
      <c r="ESV7" s="177"/>
      <c r="ESW7" s="177"/>
      <c r="ESX7" s="177"/>
      <c r="ESY7" s="177"/>
      <c r="ESZ7" s="177"/>
      <c r="ETA7" s="177"/>
      <c r="ETB7" s="177"/>
      <c r="ETC7" s="177"/>
      <c r="ETD7" s="177"/>
      <c r="ETE7" s="177"/>
      <c r="ETF7" s="177"/>
      <c r="ETG7" s="177"/>
      <c r="ETH7" s="177"/>
      <c r="ETI7" s="177"/>
      <c r="ETJ7" s="177"/>
      <c r="ETK7" s="177"/>
      <c r="ETL7" s="177"/>
      <c r="ETM7" s="177"/>
      <c r="ETN7" s="177"/>
      <c r="ETO7" s="177"/>
      <c r="ETP7" s="177"/>
      <c r="ETQ7" s="177"/>
      <c r="ETR7" s="177"/>
      <c r="ETS7" s="177"/>
      <c r="ETT7" s="177"/>
      <c r="ETU7" s="177"/>
      <c r="ETV7" s="177"/>
      <c r="ETW7" s="177"/>
      <c r="ETX7" s="177"/>
      <c r="ETY7" s="177"/>
      <c r="ETZ7" s="177"/>
      <c r="EUA7" s="177"/>
      <c r="EUB7" s="177"/>
      <c r="EUC7" s="177"/>
      <c r="EUD7" s="177"/>
      <c r="EUE7" s="177"/>
      <c r="EUF7" s="177"/>
      <c r="EUG7" s="177"/>
      <c r="EUH7" s="177"/>
      <c r="EUI7" s="177"/>
      <c r="EUJ7" s="177"/>
      <c r="EUK7" s="177"/>
      <c r="EUL7" s="177"/>
      <c r="EUM7" s="177"/>
      <c r="EUN7" s="177"/>
      <c r="EUO7" s="177"/>
      <c r="EUP7" s="177"/>
      <c r="EUQ7" s="177"/>
      <c r="EUR7" s="177"/>
      <c r="EUS7" s="177"/>
      <c r="EUT7" s="177"/>
      <c r="EUU7" s="177"/>
      <c r="EUV7" s="177"/>
      <c r="EUW7" s="177"/>
      <c r="EUX7" s="177"/>
      <c r="EUY7" s="177"/>
      <c r="EUZ7" s="177"/>
      <c r="EVA7" s="177"/>
      <c r="EVB7" s="177"/>
      <c r="EVC7" s="177"/>
      <c r="EVD7" s="177"/>
      <c r="EVE7" s="177"/>
      <c r="EVF7" s="177"/>
      <c r="EVG7" s="177"/>
      <c r="EVH7" s="177"/>
      <c r="EVI7" s="177"/>
      <c r="EVJ7" s="177"/>
      <c r="EVK7" s="177"/>
      <c r="EVL7" s="177"/>
      <c r="EVM7" s="177"/>
      <c r="EVN7" s="177"/>
      <c r="EVO7" s="177"/>
      <c r="EVP7" s="177"/>
      <c r="EVQ7" s="177"/>
      <c r="EVR7" s="177"/>
      <c r="EVS7" s="177"/>
      <c r="EVT7" s="177"/>
      <c r="EVU7" s="177"/>
      <c r="EVV7" s="177"/>
      <c r="EVW7" s="177"/>
      <c r="EVX7" s="177"/>
      <c r="EVY7" s="177"/>
      <c r="EVZ7" s="177"/>
      <c r="EWA7" s="177"/>
      <c r="EWB7" s="177"/>
      <c r="EWC7" s="177"/>
      <c r="EWD7" s="177"/>
      <c r="EWE7" s="177"/>
      <c r="EWF7" s="177"/>
      <c r="EWG7" s="177"/>
      <c r="EWH7" s="177"/>
      <c r="EWI7" s="177"/>
      <c r="EWJ7" s="177"/>
      <c r="EWK7" s="177"/>
      <c r="EWL7" s="177"/>
      <c r="EWM7" s="177"/>
      <c r="EWN7" s="177"/>
      <c r="EWO7" s="177"/>
      <c r="EWP7" s="177"/>
      <c r="EWQ7" s="177"/>
      <c r="EWR7" s="177"/>
      <c r="EWS7" s="177"/>
      <c r="EWT7" s="177"/>
      <c r="EWU7" s="177"/>
      <c r="EWV7" s="177"/>
      <c r="EWW7" s="177"/>
      <c r="EWX7" s="177"/>
      <c r="EWY7" s="177"/>
      <c r="EWZ7" s="177"/>
      <c r="EXA7" s="177"/>
      <c r="EXB7" s="177"/>
      <c r="EXC7" s="177"/>
      <c r="EXD7" s="177"/>
      <c r="EXE7" s="177"/>
      <c r="EXF7" s="177"/>
      <c r="EXG7" s="177"/>
      <c r="EXH7" s="177"/>
      <c r="EXI7" s="177"/>
      <c r="EXJ7" s="177"/>
      <c r="EXK7" s="177"/>
      <c r="EXL7" s="177"/>
      <c r="EXM7" s="177"/>
      <c r="EXN7" s="177"/>
      <c r="EXO7" s="177"/>
      <c r="EXP7" s="177"/>
      <c r="EXQ7" s="177"/>
      <c r="EXR7" s="177"/>
      <c r="EXS7" s="177"/>
      <c r="EXT7" s="177"/>
      <c r="EXU7" s="177"/>
      <c r="EXV7" s="177"/>
      <c r="EXW7" s="177"/>
      <c r="EXX7" s="177"/>
      <c r="EXY7" s="177"/>
      <c r="EXZ7" s="177"/>
      <c r="EYA7" s="177"/>
      <c r="EYB7" s="177"/>
      <c r="EYC7" s="177"/>
      <c r="EYD7" s="177"/>
      <c r="EYE7" s="177"/>
      <c r="EYF7" s="177"/>
      <c r="EYG7" s="177"/>
      <c r="EYH7" s="177"/>
      <c r="EYI7" s="177"/>
      <c r="EYJ7" s="177"/>
      <c r="EYK7" s="177"/>
      <c r="EYL7" s="177"/>
      <c r="EYM7" s="177"/>
      <c r="EYN7" s="177"/>
      <c r="EYO7" s="177"/>
      <c r="EYP7" s="177"/>
      <c r="EYQ7" s="177"/>
      <c r="EYR7" s="177"/>
      <c r="EYS7" s="177"/>
      <c r="EYT7" s="177"/>
      <c r="EYU7" s="177"/>
      <c r="EYV7" s="177"/>
      <c r="EYW7" s="177"/>
      <c r="EYX7" s="177"/>
      <c r="EYY7" s="177"/>
      <c r="EYZ7" s="177"/>
      <c r="EZA7" s="177"/>
      <c r="EZB7" s="177"/>
      <c r="EZC7" s="177"/>
      <c r="EZD7" s="177"/>
      <c r="EZE7" s="177"/>
      <c r="EZF7" s="177"/>
      <c r="EZG7" s="177"/>
      <c r="EZH7" s="177"/>
      <c r="EZI7" s="177"/>
      <c r="EZJ7" s="177"/>
      <c r="EZK7" s="177"/>
      <c r="EZL7" s="177"/>
      <c r="EZM7" s="177"/>
      <c r="EZN7" s="177"/>
      <c r="EZO7" s="177"/>
      <c r="EZP7" s="177"/>
      <c r="EZQ7" s="177"/>
      <c r="EZR7" s="177"/>
      <c r="EZS7" s="177"/>
      <c r="EZT7" s="177"/>
      <c r="EZU7" s="177"/>
      <c r="EZV7" s="177"/>
      <c r="EZW7" s="177"/>
      <c r="EZX7" s="177"/>
      <c r="EZY7" s="177"/>
      <c r="EZZ7" s="177"/>
      <c r="FAA7" s="177"/>
      <c r="FAB7" s="177"/>
      <c r="FAC7" s="177"/>
      <c r="FAD7" s="177"/>
      <c r="FAE7" s="177"/>
      <c r="FAF7" s="177"/>
      <c r="FAG7" s="177"/>
      <c r="FAH7" s="177"/>
      <c r="FAI7" s="177"/>
      <c r="FAJ7" s="177"/>
      <c r="FAK7" s="177"/>
      <c r="FAL7" s="177"/>
      <c r="FAM7" s="177"/>
      <c r="FAN7" s="177"/>
      <c r="FAO7" s="177"/>
      <c r="FAP7" s="177"/>
      <c r="FAQ7" s="177"/>
      <c r="FAR7" s="177"/>
      <c r="FAS7" s="177"/>
      <c r="FAT7" s="177"/>
      <c r="FAU7" s="177"/>
      <c r="FAV7" s="177"/>
      <c r="FAW7" s="177"/>
      <c r="FAX7" s="177"/>
      <c r="FAY7" s="177"/>
      <c r="FAZ7" s="177"/>
      <c r="FBA7" s="177"/>
      <c r="FBB7" s="177"/>
      <c r="FBC7" s="177"/>
      <c r="FBD7" s="177"/>
      <c r="FBE7" s="177"/>
      <c r="FBF7" s="177"/>
      <c r="FBG7" s="177"/>
      <c r="FBH7" s="177"/>
      <c r="FBI7" s="177"/>
      <c r="FBJ7" s="177"/>
      <c r="FBK7" s="177"/>
      <c r="FBL7" s="177"/>
      <c r="FBM7" s="177"/>
      <c r="FBN7" s="177"/>
      <c r="FBO7" s="177"/>
      <c r="FBP7" s="177"/>
      <c r="FBQ7" s="177"/>
      <c r="FBR7" s="177"/>
      <c r="FBS7" s="177"/>
      <c r="FBT7" s="177"/>
      <c r="FBU7" s="177"/>
      <c r="FBV7" s="177"/>
      <c r="FBW7" s="177"/>
      <c r="FBX7" s="177"/>
      <c r="FBY7" s="177"/>
      <c r="FBZ7" s="177"/>
      <c r="FCA7" s="177"/>
      <c r="FCB7" s="177"/>
      <c r="FCC7" s="177"/>
      <c r="FCD7" s="177"/>
      <c r="FCE7" s="177"/>
      <c r="FCF7" s="177"/>
      <c r="FCG7" s="177"/>
      <c r="FCH7" s="177"/>
      <c r="FCI7" s="177"/>
      <c r="FCJ7" s="177"/>
      <c r="FCK7" s="177"/>
      <c r="FCL7" s="177"/>
      <c r="FCM7" s="177"/>
      <c r="FCN7" s="177"/>
      <c r="FCO7" s="177"/>
      <c r="FCP7" s="177"/>
      <c r="FCQ7" s="177"/>
      <c r="FCR7" s="177"/>
      <c r="FCS7" s="177"/>
      <c r="FCT7" s="177"/>
      <c r="FCU7" s="177"/>
      <c r="FCV7" s="177"/>
      <c r="FCW7" s="177"/>
      <c r="FCX7" s="177"/>
      <c r="FCY7" s="177"/>
      <c r="FCZ7" s="177"/>
      <c r="FDA7" s="177"/>
      <c r="FDB7" s="177"/>
      <c r="FDC7" s="177"/>
      <c r="FDD7" s="177"/>
      <c r="FDE7" s="177"/>
      <c r="FDF7" s="177"/>
      <c r="FDG7" s="177"/>
      <c r="FDH7" s="177"/>
      <c r="FDI7" s="177"/>
      <c r="FDJ7" s="177"/>
      <c r="FDK7" s="177"/>
      <c r="FDL7" s="177"/>
      <c r="FDM7" s="177"/>
      <c r="FDN7" s="177"/>
      <c r="FDO7" s="177"/>
      <c r="FDP7" s="177"/>
      <c r="FDQ7" s="177"/>
      <c r="FDR7" s="177"/>
      <c r="FDS7" s="177"/>
      <c r="FDT7" s="177"/>
      <c r="FDU7" s="177"/>
      <c r="FDV7" s="177"/>
      <c r="FDW7" s="177"/>
      <c r="FDX7" s="177"/>
      <c r="FDY7" s="177"/>
      <c r="FDZ7" s="177"/>
      <c r="FEA7" s="177"/>
      <c r="FEB7" s="177"/>
      <c r="FEC7" s="177"/>
      <c r="FED7" s="177"/>
      <c r="FEE7" s="177"/>
      <c r="FEF7" s="177"/>
      <c r="FEG7" s="177"/>
      <c r="FEH7" s="177"/>
      <c r="FEI7" s="177"/>
      <c r="FEJ7" s="177"/>
      <c r="FEK7" s="177"/>
      <c r="FEL7" s="177"/>
      <c r="FEM7" s="177"/>
      <c r="FEN7" s="177"/>
      <c r="FEO7" s="177"/>
      <c r="FEP7" s="177"/>
      <c r="FEQ7" s="177"/>
      <c r="FER7" s="177"/>
      <c r="FES7" s="177"/>
      <c r="FET7" s="177"/>
      <c r="FEU7" s="177"/>
      <c r="FEV7" s="177"/>
      <c r="FEW7" s="177"/>
      <c r="FEX7" s="177"/>
      <c r="FEY7" s="177"/>
      <c r="FEZ7" s="177"/>
      <c r="FFA7" s="177"/>
      <c r="FFB7" s="177"/>
      <c r="FFC7" s="177"/>
      <c r="FFD7" s="177"/>
      <c r="FFE7" s="177"/>
      <c r="FFF7" s="177"/>
      <c r="FFG7" s="177"/>
      <c r="FFH7" s="177"/>
      <c r="FFI7" s="177"/>
      <c r="FFJ7" s="177"/>
      <c r="FFK7" s="177"/>
      <c r="FFL7" s="177"/>
      <c r="FFM7" s="177"/>
      <c r="FFN7" s="177"/>
      <c r="FFO7" s="177"/>
      <c r="FFP7" s="177"/>
      <c r="FFQ7" s="177"/>
      <c r="FFR7" s="177"/>
      <c r="FFS7" s="177"/>
      <c r="FFT7" s="177"/>
      <c r="FFU7" s="177"/>
      <c r="FFV7" s="177"/>
      <c r="FFW7" s="177"/>
      <c r="FFX7" s="177"/>
      <c r="FFY7" s="177"/>
      <c r="FFZ7" s="177"/>
      <c r="FGA7" s="177"/>
      <c r="FGB7" s="177"/>
      <c r="FGC7" s="177"/>
      <c r="FGD7" s="177"/>
      <c r="FGE7" s="177"/>
      <c r="FGF7" s="177"/>
      <c r="FGG7" s="177"/>
      <c r="FGH7" s="177"/>
      <c r="FGI7" s="177"/>
      <c r="FGJ7" s="177"/>
      <c r="FGK7" s="177"/>
      <c r="FGL7" s="177"/>
      <c r="FGM7" s="177"/>
      <c r="FGN7" s="177"/>
      <c r="FGO7" s="177"/>
      <c r="FGP7" s="177"/>
      <c r="FGQ7" s="177"/>
      <c r="FGR7" s="177"/>
      <c r="FGS7" s="177"/>
      <c r="FGT7" s="177"/>
      <c r="FGU7" s="177"/>
      <c r="FGV7" s="177"/>
      <c r="FGW7" s="177"/>
      <c r="FGX7" s="177"/>
      <c r="FGY7" s="177"/>
      <c r="FGZ7" s="177"/>
      <c r="FHA7" s="177"/>
      <c r="FHB7" s="177"/>
      <c r="FHC7" s="177"/>
      <c r="FHD7" s="177"/>
      <c r="FHE7" s="177"/>
      <c r="FHF7" s="177"/>
      <c r="FHG7" s="177"/>
      <c r="FHH7" s="177"/>
      <c r="FHI7" s="177"/>
      <c r="FHJ7" s="177"/>
      <c r="FHK7" s="177"/>
      <c r="FHL7" s="177"/>
      <c r="FHM7" s="177"/>
      <c r="FHN7" s="177"/>
      <c r="FHO7" s="177"/>
      <c r="FHP7" s="177"/>
      <c r="FHQ7" s="177"/>
      <c r="FHR7" s="177"/>
      <c r="FHS7" s="177"/>
      <c r="FHT7" s="177"/>
      <c r="FHU7" s="177"/>
      <c r="FHV7" s="177"/>
      <c r="FHW7" s="177"/>
      <c r="FHX7" s="177"/>
      <c r="FHY7" s="177"/>
      <c r="FHZ7" s="177"/>
      <c r="FIA7" s="177"/>
      <c r="FIB7" s="177"/>
      <c r="FIC7" s="177"/>
      <c r="FID7" s="177"/>
      <c r="FIE7" s="177"/>
      <c r="FIF7" s="177"/>
      <c r="FIG7" s="177"/>
      <c r="FIH7" s="177"/>
      <c r="FII7" s="177"/>
      <c r="FIJ7" s="177"/>
      <c r="FIK7" s="177"/>
      <c r="FIL7" s="177"/>
      <c r="FIM7" s="177"/>
      <c r="FIN7" s="177"/>
      <c r="FIO7" s="177"/>
      <c r="FIP7" s="177"/>
      <c r="FIQ7" s="177"/>
      <c r="FIR7" s="177"/>
      <c r="FIS7" s="177"/>
      <c r="FIT7" s="177"/>
      <c r="FIU7" s="177"/>
      <c r="FIV7" s="177"/>
      <c r="FIW7" s="177"/>
      <c r="FIX7" s="177"/>
      <c r="FIY7" s="177"/>
      <c r="FIZ7" s="177"/>
      <c r="FJA7" s="177"/>
      <c r="FJB7" s="177"/>
      <c r="FJC7" s="177"/>
      <c r="FJD7" s="177"/>
      <c r="FJE7" s="177"/>
      <c r="FJF7" s="177"/>
      <c r="FJG7" s="177"/>
      <c r="FJH7" s="177"/>
      <c r="FJI7" s="177"/>
      <c r="FJJ7" s="177"/>
      <c r="FJK7" s="177"/>
      <c r="FJL7" s="177"/>
      <c r="FJM7" s="177"/>
      <c r="FJN7" s="177"/>
      <c r="FJO7" s="177"/>
      <c r="FJP7" s="177"/>
      <c r="FJQ7" s="177"/>
      <c r="FJR7" s="177"/>
      <c r="FJS7" s="177"/>
      <c r="FJT7" s="177"/>
      <c r="FJU7" s="177"/>
      <c r="FJV7" s="177"/>
      <c r="FJW7" s="177"/>
      <c r="FJX7" s="177"/>
      <c r="FJY7" s="177"/>
      <c r="FJZ7" s="177"/>
      <c r="FKA7" s="177"/>
      <c r="FKB7" s="177"/>
      <c r="FKC7" s="177"/>
      <c r="FKD7" s="177"/>
      <c r="FKE7" s="177"/>
      <c r="FKF7" s="177"/>
      <c r="FKG7" s="177"/>
      <c r="FKH7" s="177"/>
      <c r="FKI7" s="177"/>
      <c r="FKJ7" s="177"/>
      <c r="FKK7" s="177"/>
      <c r="FKL7" s="177"/>
      <c r="FKM7" s="177"/>
      <c r="FKN7" s="177"/>
      <c r="FKO7" s="177"/>
      <c r="FKP7" s="177"/>
      <c r="FKQ7" s="177"/>
      <c r="FKR7" s="177"/>
      <c r="FKS7" s="177"/>
      <c r="FKT7" s="177"/>
      <c r="FKU7" s="177"/>
      <c r="FKV7" s="177"/>
      <c r="FKW7" s="177"/>
      <c r="FKX7" s="177"/>
      <c r="FKY7" s="177"/>
      <c r="FKZ7" s="177"/>
      <c r="FLA7" s="177"/>
      <c r="FLB7" s="177"/>
      <c r="FLC7" s="177"/>
      <c r="FLD7" s="177"/>
      <c r="FLE7" s="177"/>
      <c r="FLF7" s="177"/>
      <c r="FLG7" s="177"/>
      <c r="FLH7" s="177"/>
      <c r="FLI7" s="177"/>
      <c r="FLJ7" s="177"/>
      <c r="FLK7" s="177"/>
      <c r="FLL7" s="177"/>
      <c r="FLM7" s="177"/>
      <c r="FLN7" s="177"/>
      <c r="FLO7" s="177"/>
      <c r="FLP7" s="177"/>
      <c r="FLQ7" s="177"/>
      <c r="FLR7" s="177"/>
      <c r="FLS7" s="177"/>
      <c r="FLT7" s="177"/>
      <c r="FLU7" s="177"/>
      <c r="FLV7" s="177"/>
      <c r="FLW7" s="177"/>
      <c r="FLX7" s="177"/>
      <c r="FLY7" s="177"/>
      <c r="FLZ7" s="177"/>
      <c r="FMA7" s="177"/>
      <c r="FMB7" s="177"/>
      <c r="FMC7" s="177"/>
      <c r="FMD7" s="177"/>
      <c r="FME7" s="177"/>
      <c r="FMF7" s="177"/>
      <c r="FMG7" s="177"/>
      <c r="FMH7" s="177"/>
      <c r="FMI7" s="177"/>
      <c r="FMJ7" s="177"/>
      <c r="FMK7" s="177"/>
      <c r="FML7" s="177"/>
      <c r="FMM7" s="177"/>
      <c r="FMN7" s="177"/>
      <c r="FMO7" s="177"/>
      <c r="FMP7" s="177"/>
      <c r="FMQ7" s="177"/>
      <c r="FMR7" s="177"/>
      <c r="FMS7" s="177"/>
      <c r="FMT7" s="177"/>
      <c r="FMU7" s="177"/>
      <c r="FMV7" s="177"/>
      <c r="FMW7" s="177"/>
      <c r="FMX7" s="177"/>
      <c r="FMY7" s="177"/>
      <c r="FMZ7" s="177"/>
      <c r="FNA7" s="177"/>
      <c r="FNB7" s="177"/>
      <c r="FNC7" s="177"/>
      <c r="FND7" s="177"/>
      <c r="FNE7" s="177"/>
      <c r="FNF7" s="177"/>
      <c r="FNG7" s="177"/>
      <c r="FNH7" s="177"/>
      <c r="FNI7" s="177"/>
      <c r="FNJ7" s="177"/>
      <c r="FNK7" s="177"/>
      <c r="FNL7" s="177"/>
      <c r="FNM7" s="177"/>
      <c r="FNN7" s="177"/>
      <c r="FNO7" s="177"/>
      <c r="FNP7" s="177"/>
      <c r="FNQ7" s="177"/>
      <c r="FNR7" s="177"/>
      <c r="FNS7" s="177"/>
      <c r="FNT7" s="177"/>
      <c r="FNU7" s="177"/>
      <c r="FNV7" s="177"/>
      <c r="FNW7" s="177"/>
      <c r="FNX7" s="177"/>
      <c r="FNY7" s="177"/>
      <c r="FNZ7" s="177"/>
      <c r="FOA7" s="177"/>
      <c r="FOB7" s="177"/>
      <c r="FOC7" s="177"/>
      <c r="FOD7" s="177"/>
      <c r="FOE7" s="177"/>
      <c r="FOF7" s="177"/>
      <c r="FOG7" s="177"/>
      <c r="FOH7" s="177"/>
      <c r="FOI7" s="177"/>
      <c r="FOJ7" s="177"/>
      <c r="FOK7" s="177"/>
      <c r="FOL7" s="177"/>
      <c r="FOM7" s="177"/>
      <c r="FON7" s="177"/>
      <c r="FOO7" s="177"/>
      <c r="FOP7" s="177"/>
      <c r="FOQ7" s="177"/>
      <c r="FOR7" s="177"/>
      <c r="FOS7" s="177"/>
      <c r="FOT7" s="177"/>
      <c r="FOU7" s="177"/>
      <c r="FOV7" s="177"/>
      <c r="FOW7" s="177"/>
      <c r="FOX7" s="177"/>
      <c r="FOY7" s="177"/>
      <c r="FOZ7" s="177"/>
      <c r="FPA7" s="177"/>
      <c r="FPB7" s="177"/>
      <c r="FPC7" s="177"/>
      <c r="FPD7" s="177"/>
      <c r="FPE7" s="177"/>
      <c r="FPF7" s="177"/>
      <c r="FPG7" s="177"/>
      <c r="FPH7" s="177"/>
      <c r="FPI7" s="177"/>
      <c r="FPJ7" s="177"/>
      <c r="FPK7" s="177"/>
      <c r="FPL7" s="177"/>
      <c r="FPM7" s="177"/>
      <c r="FPN7" s="177"/>
      <c r="FPO7" s="177"/>
      <c r="FPP7" s="177"/>
      <c r="FPQ7" s="177"/>
      <c r="FPR7" s="177"/>
      <c r="FPS7" s="177"/>
      <c r="FPT7" s="177"/>
      <c r="FPU7" s="177"/>
      <c r="FPV7" s="177"/>
      <c r="FPW7" s="177"/>
      <c r="FPX7" s="177"/>
      <c r="FPY7" s="177"/>
      <c r="FPZ7" s="177"/>
      <c r="FQA7" s="177"/>
      <c r="FQB7" s="177"/>
      <c r="FQC7" s="177"/>
      <c r="FQD7" s="177"/>
      <c r="FQE7" s="177"/>
      <c r="FQF7" s="177"/>
      <c r="FQG7" s="177"/>
      <c r="FQH7" s="177"/>
      <c r="FQI7" s="177"/>
      <c r="FQJ7" s="177"/>
      <c r="FQK7" s="177"/>
      <c r="FQL7" s="177"/>
      <c r="FQM7" s="177"/>
      <c r="FQN7" s="177"/>
      <c r="FQO7" s="177"/>
      <c r="FQP7" s="177"/>
      <c r="FQQ7" s="177"/>
      <c r="FQR7" s="177"/>
      <c r="FQS7" s="177"/>
      <c r="FQT7" s="177"/>
      <c r="FQU7" s="177"/>
      <c r="FQV7" s="177"/>
      <c r="FQW7" s="177"/>
      <c r="FQX7" s="177"/>
      <c r="FQY7" s="177"/>
      <c r="FQZ7" s="177"/>
      <c r="FRA7" s="177"/>
      <c r="FRB7" s="177"/>
      <c r="FRC7" s="177"/>
      <c r="FRD7" s="177"/>
      <c r="FRE7" s="177"/>
      <c r="FRF7" s="177"/>
      <c r="FRG7" s="177"/>
      <c r="FRH7" s="177"/>
      <c r="FRI7" s="177"/>
      <c r="FRJ7" s="177"/>
      <c r="FRK7" s="177"/>
      <c r="FRL7" s="177"/>
      <c r="FRM7" s="177"/>
      <c r="FRN7" s="177"/>
      <c r="FRO7" s="177"/>
      <c r="FRP7" s="177"/>
      <c r="FRQ7" s="177"/>
      <c r="FRR7" s="177"/>
      <c r="FRS7" s="177"/>
      <c r="FRT7" s="177"/>
      <c r="FRU7" s="177"/>
      <c r="FRV7" s="177"/>
      <c r="FRW7" s="177"/>
      <c r="FRX7" s="177"/>
      <c r="FRY7" s="177"/>
      <c r="FRZ7" s="177"/>
      <c r="FSA7" s="177"/>
      <c r="FSB7" s="177"/>
      <c r="FSC7" s="177"/>
      <c r="FSD7" s="177"/>
      <c r="FSE7" s="177"/>
      <c r="FSF7" s="177"/>
      <c r="FSG7" s="177"/>
      <c r="FSH7" s="177"/>
      <c r="FSI7" s="177"/>
      <c r="FSJ7" s="177"/>
      <c r="FSK7" s="177"/>
      <c r="FSL7" s="177"/>
      <c r="FSM7" s="177"/>
      <c r="FSN7" s="177"/>
      <c r="FSO7" s="177"/>
      <c r="FSP7" s="177"/>
      <c r="FSQ7" s="177"/>
      <c r="FSR7" s="177"/>
      <c r="FSS7" s="177"/>
      <c r="FST7" s="177"/>
      <c r="FSU7" s="177"/>
      <c r="FSV7" s="177"/>
      <c r="FSW7" s="177"/>
      <c r="FSX7" s="177"/>
      <c r="FSY7" s="177"/>
      <c r="FSZ7" s="177"/>
      <c r="FTA7" s="177"/>
      <c r="FTB7" s="177"/>
      <c r="FTC7" s="177"/>
      <c r="FTD7" s="177"/>
      <c r="FTE7" s="177"/>
      <c r="FTF7" s="177"/>
      <c r="FTG7" s="177"/>
      <c r="FTH7" s="177"/>
      <c r="FTI7" s="177"/>
      <c r="FTJ7" s="177"/>
      <c r="FTK7" s="177"/>
      <c r="FTL7" s="177"/>
      <c r="FTM7" s="177"/>
      <c r="FTN7" s="177"/>
      <c r="FTO7" s="177"/>
      <c r="FTP7" s="177"/>
      <c r="FTQ7" s="177"/>
      <c r="FTR7" s="177"/>
      <c r="FTS7" s="177"/>
      <c r="FTT7" s="177"/>
      <c r="FTU7" s="177"/>
      <c r="FTV7" s="177"/>
      <c r="FTW7" s="177"/>
      <c r="FTX7" s="177"/>
      <c r="FTY7" s="177"/>
      <c r="FTZ7" s="177"/>
      <c r="FUA7" s="177"/>
      <c r="FUB7" s="177"/>
      <c r="FUC7" s="177"/>
      <c r="FUD7" s="177"/>
      <c r="FUE7" s="177"/>
      <c r="FUF7" s="177"/>
      <c r="FUG7" s="177"/>
      <c r="FUH7" s="177"/>
      <c r="FUI7" s="177"/>
      <c r="FUJ7" s="177"/>
      <c r="FUK7" s="177"/>
      <c r="FUL7" s="177"/>
      <c r="FUM7" s="177"/>
      <c r="FUN7" s="177"/>
      <c r="FUO7" s="177"/>
      <c r="FUP7" s="177"/>
      <c r="FUQ7" s="177"/>
      <c r="FUR7" s="177"/>
      <c r="FUS7" s="177"/>
      <c r="FUT7" s="177"/>
      <c r="FUU7" s="177"/>
      <c r="FUV7" s="177"/>
      <c r="FUW7" s="177"/>
      <c r="FUX7" s="177"/>
      <c r="FUY7" s="177"/>
      <c r="FUZ7" s="177"/>
      <c r="FVA7" s="177"/>
      <c r="FVB7" s="177"/>
      <c r="FVC7" s="177"/>
      <c r="FVD7" s="177"/>
      <c r="FVE7" s="177"/>
      <c r="FVF7" s="177"/>
      <c r="FVG7" s="177"/>
      <c r="FVH7" s="177"/>
      <c r="FVI7" s="177"/>
      <c r="FVJ7" s="177"/>
      <c r="FVK7" s="177"/>
      <c r="FVL7" s="177"/>
      <c r="FVM7" s="177"/>
      <c r="FVN7" s="177"/>
      <c r="FVO7" s="177"/>
      <c r="FVP7" s="177"/>
      <c r="FVQ7" s="177"/>
      <c r="FVR7" s="177"/>
      <c r="FVS7" s="177"/>
      <c r="FVT7" s="177"/>
      <c r="FVU7" s="177"/>
      <c r="FVV7" s="177"/>
      <c r="FVW7" s="177"/>
      <c r="FVX7" s="177"/>
      <c r="FVY7" s="177"/>
      <c r="FVZ7" s="177"/>
      <c r="FWA7" s="177"/>
      <c r="FWB7" s="177"/>
      <c r="FWC7" s="177"/>
      <c r="FWD7" s="177"/>
      <c r="FWE7" s="177"/>
      <c r="FWF7" s="177"/>
      <c r="FWG7" s="177"/>
      <c r="FWH7" s="177"/>
      <c r="FWI7" s="177"/>
      <c r="FWJ7" s="177"/>
      <c r="FWK7" s="177"/>
      <c r="FWL7" s="177"/>
      <c r="FWM7" s="177"/>
      <c r="FWN7" s="177"/>
      <c r="FWO7" s="177"/>
      <c r="FWP7" s="177"/>
      <c r="FWQ7" s="177"/>
      <c r="FWR7" s="177"/>
      <c r="FWS7" s="177"/>
      <c r="FWT7" s="177"/>
      <c r="FWU7" s="177"/>
      <c r="FWV7" s="177"/>
      <c r="FWW7" s="177"/>
      <c r="FWX7" s="177"/>
      <c r="FWY7" s="177"/>
      <c r="FWZ7" s="177"/>
      <c r="FXA7" s="177"/>
      <c r="FXB7" s="177"/>
      <c r="FXC7" s="177"/>
      <c r="FXD7" s="177"/>
      <c r="FXE7" s="177"/>
      <c r="FXF7" s="177"/>
      <c r="FXG7" s="177"/>
      <c r="FXH7" s="177"/>
      <c r="FXI7" s="177"/>
      <c r="FXJ7" s="177"/>
      <c r="FXK7" s="177"/>
      <c r="FXL7" s="177"/>
      <c r="FXM7" s="177"/>
      <c r="FXN7" s="177"/>
      <c r="FXO7" s="177"/>
      <c r="FXP7" s="177"/>
      <c r="FXQ7" s="177"/>
      <c r="FXR7" s="177"/>
      <c r="FXS7" s="177"/>
      <c r="FXT7" s="177"/>
      <c r="FXU7" s="177"/>
      <c r="FXV7" s="177"/>
      <c r="FXW7" s="177"/>
      <c r="FXX7" s="177"/>
      <c r="FXY7" s="177"/>
      <c r="FXZ7" s="177"/>
      <c r="FYA7" s="177"/>
      <c r="FYB7" s="177"/>
      <c r="FYC7" s="177"/>
      <c r="FYD7" s="177"/>
      <c r="FYE7" s="177"/>
      <c r="FYF7" s="177"/>
      <c r="FYG7" s="177"/>
      <c r="FYH7" s="177"/>
      <c r="FYI7" s="177"/>
      <c r="FYJ7" s="177"/>
      <c r="FYK7" s="177"/>
      <c r="FYL7" s="177"/>
      <c r="FYM7" s="177"/>
      <c r="FYN7" s="177"/>
      <c r="FYO7" s="177"/>
      <c r="FYP7" s="177"/>
      <c r="FYQ7" s="177"/>
      <c r="FYR7" s="177"/>
      <c r="FYS7" s="177"/>
      <c r="FYT7" s="177"/>
      <c r="FYU7" s="177"/>
      <c r="FYV7" s="177"/>
      <c r="FYW7" s="177"/>
      <c r="FYX7" s="177"/>
      <c r="FYY7" s="177"/>
      <c r="FYZ7" s="177"/>
      <c r="FZA7" s="177"/>
      <c r="FZB7" s="177"/>
      <c r="FZC7" s="177"/>
      <c r="FZD7" s="177"/>
      <c r="FZE7" s="177"/>
      <c r="FZF7" s="177"/>
      <c r="FZG7" s="177"/>
      <c r="FZH7" s="177"/>
      <c r="FZI7" s="177"/>
      <c r="FZJ7" s="177"/>
      <c r="FZK7" s="177"/>
      <c r="FZL7" s="177"/>
      <c r="FZM7" s="177"/>
      <c r="FZN7" s="177"/>
      <c r="FZO7" s="177"/>
      <c r="FZP7" s="177"/>
      <c r="FZQ7" s="177"/>
      <c r="FZR7" s="177"/>
      <c r="FZS7" s="177"/>
      <c r="FZT7" s="177"/>
      <c r="FZU7" s="177"/>
      <c r="FZV7" s="177"/>
      <c r="FZW7" s="177"/>
      <c r="FZX7" s="177"/>
      <c r="FZY7" s="177"/>
      <c r="FZZ7" s="177"/>
      <c r="GAA7" s="177"/>
      <c r="GAB7" s="177"/>
      <c r="GAC7" s="177"/>
      <c r="GAD7" s="177"/>
      <c r="GAE7" s="177"/>
      <c r="GAF7" s="177"/>
      <c r="GAG7" s="177"/>
      <c r="GAH7" s="177"/>
      <c r="GAI7" s="177"/>
      <c r="GAJ7" s="177"/>
      <c r="GAK7" s="177"/>
      <c r="GAL7" s="177"/>
      <c r="GAM7" s="177"/>
      <c r="GAN7" s="177"/>
      <c r="GAO7" s="177"/>
      <c r="GAP7" s="177"/>
      <c r="GAQ7" s="177"/>
      <c r="GAR7" s="177"/>
      <c r="GAS7" s="177"/>
      <c r="GAT7" s="177"/>
      <c r="GAU7" s="177"/>
      <c r="GAV7" s="177"/>
      <c r="GAW7" s="177"/>
      <c r="GAX7" s="177"/>
      <c r="GAY7" s="177"/>
      <c r="GAZ7" s="177"/>
      <c r="GBA7" s="177"/>
      <c r="GBB7" s="177"/>
      <c r="GBC7" s="177"/>
      <c r="GBD7" s="177"/>
      <c r="GBE7" s="177"/>
      <c r="GBF7" s="177"/>
      <c r="GBG7" s="177"/>
      <c r="GBH7" s="177"/>
      <c r="GBI7" s="177"/>
      <c r="GBJ7" s="177"/>
      <c r="GBK7" s="177"/>
      <c r="GBL7" s="177"/>
      <c r="GBM7" s="177"/>
      <c r="GBN7" s="177"/>
      <c r="GBO7" s="177"/>
      <c r="GBP7" s="177"/>
      <c r="GBQ7" s="177"/>
      <c r="GBR7" s="177"/>
      <c r="GBS7" s="177"/>
      <c r="GBT7" s="177"/>
      <c r="GBU7" s="177"/>
      <c r="GBV7" s="177"/>
      <c r="GBW7" s="177"/>
      <c r="GBX7" s="177"/>
      <c r="GBY7" s="177"/>
      <c r="GBZ7" s="177"/>
      <c r="GCA7" s="177"/>
      <c r="GCB7" s="177"/>
      <c r="GCC7" s="177"/>
      <c r="GCD7" s="177"/>
      <c r="GCE7" s="177"/>
      <c r="GCF7" s="177"/>
      <c r="GCG7" s="177"/>
      <c r="GCH7" s="177"/>
      <c r="GCI7" s="177"/>
      <c r="GCJ7" s="177"/>
      <c r="GCK7" s="177"/>
      <c r="GCL7" s="177"/>
      <c r="GCM7" s="177"/>
      <c r="GCN7" s="177"/>
      <c r="GCO7" s="177"/>
      <c r="GCP7" s="177"/>
      <c r="GCQ7" s="177"/>
      <c r="GCR7" s="177"/>
      <c r="GCS7" s="177"/>
      <c r="GCT7" s="177"/>
      <c r="GCU7" s="177"/>
      <c r="GCV7" s="177"/>
      <c r="GCW7" s="177"/>
      <c r="GCX7" s="177"/>
      <c r="GCY7" s="177"/>
      <c r="GCZ7" s="177"/>
      <c r="GDA7" s="177"/>
      <c r="GDB7" s="177"/>
      <c r="GDC7" s="177"/>
      <c r="GDD7" s="177"/>
      <c r="GDE7" s="177"/>
      <c r="GDF7" s="177"/>
      <c r="GDG7" s="177"/>
      <c r="GDH7" s="177"/>
      <c r="GDI7" s="177"/>
      <c r="GDJ7" s="177"/>
      <c r="GDK7" s="177"/>
      <c r="GDL7" s="177"/>
      <c r="GDM7" s="177"/>
      <c r="GDN7" s="177"/>
      <c r="GDO7" s="177"/>
      <c r="GDP7" s="177"/>
      <c r="GDQ7" s="177"/>
      <c r="GDR7" s="177"/>
      <c r="GDS7" s="177"/>
      <c r="GDT7" s="177"/>
      <c r="GDU7" s="177"/>
      <c r="GDV7" s="177"/>
      <c r="GDW7" s="177"/>
      <c r="GDX7" s="177"/>
      <c r="GDY7" s="177"/>
      <c r="GDZ7" s="177"/>
      <c r="GEA7" s="177"/>
      <c r="GEB7" s="177"/>
      <c r="GEC7" s="177"/>
      <c r="GED7" s="177"/>
      <c r="GEE7" s="177"/>
      <c r="GEF7" s="177"/>
      <c r="GEG7" s="177"/>
      <c r="GEH7" s="177"/>
      <c r="GEI7" s="177"/>
      <c r="GEJ7" s="177"/>
      <c r="GEK7" s="177"/>
      <c r="GEL7" s="177"/>
      <c r="GEM7" s="177"/>
      <c r="GEN7" s="177"/>
      <c r="GEO7" s="177"/>
      <c r="GEP7" s="177"/>
      <c r="GEQ7" s="177"/>
      <c r="GER7" s="177"/>
      <c r="GES7" s="177"/>
      <c r="GET7" s="177"/>
      <c r="GEU7" s="177"/>
      <c r="GEV7" s="177"/>
      <c r="GEW7" s="177"/>
      <c r="GEX7" s="177"/>
      <c r="GEY7" s="177"/>
      <c r="GEZ7" s="177"/>
      <c r="GFA7" s="177"/>
      <c r="GFB7" s="177"/>
      <c r="GFC7" s="177"/>
      <c r="GFD7" s="177"/>
      <c r="GFE7" s="177"/>
      <c r="GFF7" s="177"/>
      <c r="GFG7" s="177"/>
      <c r="GFH7" s="177"/>
      <c r="GFI7" s="177"/>
      <c r="GFJ7" s="177"/>
      <c r="GFK7" s="177"/>
      <c r="GFL7" s="177"/>
      <c r="GFM7" s="177"/>
      <c r="GFN7" s="177"/>
      <c r="GFO7" s="177"/>
      <c r="GFP7" s="177"/>
      <c r="GFQ7" s="177"/>
      <c r="GFR7" s="177"/>
      <c r="GFS7" s="177"/>
      <c r="GFT7" s="177"/>
      <c r="GFU7" s="177"/>
      <c r="GFV7" s="177"/>
      <c r="GFW7" s="177"/>
      <c r="GFX7" s="177"/>
      <c r="GFY7" s="177"/>
      <c r="GFZ7" s="177"/>
      <c r="GGA7" s="177"/>
      <c r="GGB7" s="177"/>
      <c r="GGC7" s="177"/>
      <c r="GGD7" s="177"/>
      <c r="GGE7" s="177"/>
      <c r="GGF7" s="177"/>
      <c r="GGG7" s="177"/>
      <c r="GGH7" s="177"/>
      <c r="GGI7" s="177"/>
      <c r="GGJ7" s="177"/>
      <c r="GGK7" s="177"/>
      <c r="GGL7" s="177"/>
      <c r="GGM7" s="177"/>
      <c r="GGN7" s="177"/>
      <c r="GGO7" s="177"/>
      <c r="GGP7" s="177"/>
      <c r="GGQ7" s="177"/>
      <c r="GGR7" s="177"/>
      <c r="GGS7" s="177"/>
      <c r="GGT7" s="177"/>
      <c r="GGU7" s="177"/>
      <c r="GGV7" s="177"/>
      <c r="GGW7" s="177"/>
      <c r="GGX7" s="177"/>
      <c r="GGY7" s="177"/>
      <c r="GGZ7" s="177"/>
      <c r="GHA7" s="177"/>
      <c r="GHB7" s="177"/>
      <c r="GHC7" s="177"/>
      <c r="GHD7" s="177"/>
      <c r="GHE7" s="177"/>
      <c r="GHF7" s="177"/>
      <c r="GHG7" s="177"/>
      <c r="GHH7" s="177"/>
      <c r="GHI7" s="177"/>
      <c r="GHJ7" s="177"/>
      <c r="GHK7" s="177"/>
      <c r="GHL7" s="177"/>
      <c r="GHM7" s="177"/>
      <c r="GHN7" s="177"/>
      <c r="GHO7" s="177"/>
      <c r="GHP7" s="177"/>
      <c r="GHQ7" s="177"/>
      <c r="GHR7" s="177"/>
      <c r="GHS7" s="177"/>
      <c r="GHT7" s="177"/>
      <c r="GHU7" s="177"/>
      <c r="GHV7" s="177"/>
      <c r="GHW7" s="177"/>
      <c r="GHX7" s="177"/>
      <c r="GHY7" s="177"/>
      <c r="GHZ7" s="177"/>
      <c r="GIA7" s="177"/>
      <c r="GIB7" s="177"/>
      <c r="GIC7" s="177"/>
      <c r="GID7" s="177"/>
      <c r="GIE7" s="177"/>
      <c r="GIF7" s="177"/>
      <c r="GIG7" s="177"/>
      <c r="GIH7" s="177"/>
      <c r="GII7" s="177"/>
      <c r="GIJ7" s="177"/>
      <c r="GIK7" s="177"/>
      <c r="GIL7" s="177"/>
      <c r="GIM7" s="177"/>
      <c r="GIN7" s="177"/>
      <c r="GIO7" s="177"/>
      <c r="GIP7" s="177"/>
      <c r="GIQ7" s="177"/>
      <c r="GIR7" s="177"/>
      <c r="GIS7" s="177"/>
      <c r="GIT7" s="177"/>
      <c r="GIU7" s="177"/>
      <c r="GIV7" s="177"/>
      <c r="GIW7" s="177"/>
      <c r="GIX7" s="177"/>
      <c r="GIY7" s="177"/>
      <c r="GIZ7" s="177"/>
      <c r="GJA7" s="177"/>
      <c r="GJB7" s="177"/>
      <c r="GJC7" s="177"/>
      <c r="GJD7" s="177"/>
      <c r="GJE7" s="177"/>
      <c r="GJF7" s="177"/>
      <c r="GJG7" s="177"/>
      <c r="GJH7" s="177"/>
      <c r="GJI7" s="177"/>
      <c r="GJJ7" s="177"/>
      <c r="GJK7" s="177"/>
      <c r="GJL7" s="177"/>
      <c r="GJM7" s="177"/>
      <c r="GJN7" s="177"/>
      <c r="GJO7" s="177"/>
      <c r="GJP7" s="177"/>
      <c r="GJQ7" s="177"/>
      <c r="GJR7" s="177"/>
      <c r="GJS7" s="177"/>
      <c r="GJT7" s="177"/>
      <c r="GJU7" s="177"/>
      <c r="GJV7" s="177"/>
      <c r="GJW7" s="177"/>
      <c r="GJX7" s="177"/>
      <c r="GJY7" s="177"/>
      <c r="GJZ7" s="177"/>
      <c r="GKA7" s="177"/>
      <c r="GKB7" s="177"/>
      <c r="GKC7" s="177"/>
      <c r="GKD7" s="177"/>
      <c r="GKE7" s="177"/>
      <c r="GKF7" s="177"/>
      <c r="GKG7" s="177"/>
      <c r="GKH7" s="177"/>
      <c r="GKI7" s="177"/>
      <c r="GKJ7" s="177"/>
      <c r="GKK7" s="177"/>
      <c r="GKL7" s="177"/>
      <c r="GKM7" s="177"/>
      <c r="GKN7" s="177"/>
      <c r="GKO7" s="177"/>
      <c r="GKP7" s="177"/>
      <c r="GKQ7" s="177"/>
      <c r="GKR7" s="177"/>
      <c r="GKS7" s="177"/>
      <c r="GKT7" s="177"/>
      <c r="GKU7" s="177"/>
      <c r="GKV7" s="177"/>
      <c r="GKW7" s="177"/>
      <c r="GKX7" s="177"/>
      <c r="GKY7" s="177"/>
      <c r="GKZ7" s="177"/>
      <c r="GLA7" s="177"/>
      <c r="GLB7" s="177"/>
      <c r="GLC7" s="177"/>
      <c r="GLD7" s="177"/>
      <c r="GLE7" s="177"/>
      <c r="GLF7" s="177"/>
      <c r="GLG7" s="177"/>
      <c r="GLH7" s="177"/>
      <c r="GLI7" s="177"/>
      <c r="GLJ7" s="177"/>
      <c r="GLK7" s="177"/>
      <c r="GLL7" s="177"/>
      <c r="GLM7" s="177"/>
      <c r="GLN7" s="177"/>
      <c r="GLO7" s="177"/>
      <c r="GLP7" s="177"/>
      <c r="GLQ7" s="177"/>
      <c r="GLR7" s="177"/>
      <c r="GLS7" s="177"/>
      <c r="GLT7" s="177"/>
      <c r="GLU7" s="177"/>
      <c r="GLV7" s="177"/>
      <c r="GLW7" s="177"/>
      <c r="GLX7" s="177"/>
      <c r="GLY7" s="177"/>
      <c r="GLZ7" s="177"/>
      <c r="GMA7" s="177"/>
      <c r="GMB7" s="177"/>
      <c r="GMC7" s="177"/>
      <c r="GMD7" s="177"/>
      <c r="GME7" s="177"/>
      <c r="GMF7" s="177"/>
      <c r="GMG7" s="177"/>
      <c r="GMH7" s="177"/>
      <c r="GMI7" s="177"/>
      <c r="GMJ7" s="177"/>
      <c r="GMK7" s="177"/>
      <c r="GML7" s="177"/>
      <c r="GMM7" s="177"/>
      <c r="GMN7" s="177"/>
      <c r="GMO7" s="177"/>
      <c r="GMP7" s="177"/>
      <c r="GMQ7" s="177"/>
      <c r="GMR7" s="177"/>
      <c r="GMS7" s="177"/>
      <c r="GMT7" s="177"/>
      <c r="GMU7" s="177"/>
      <c r="GMV7" s="177"/>
      <c r="GMW7" s="177"/>
      <c r="GMX7" s="177"/>
      <c r="GMY7" s="177"/>
      <c r="GMZ7" s="177"/>
      <c r="GNA7" s="177"/>
      <c r="GNB7" s="177"/>
      <c r="GNC7" s="177"/>
      <c r="GND7" s="177"/>
      <c r="GNE7" s="177"/>
      <c r="GNF7" s="177"/>
      <c r="GNG7" s="177"/>
      <c r="GNH7" s="177"/>
      <c r="GNI7" s="177"/>
      <c r="GNJ7" s="177"/>
      <c r="GNK7" s="177"/>
      <c r="GNL7" s="177"/>
      <c r="GNM7" s="177"/>
      <c r="GNN7" s="177"/>
      <c r="GNO7" s="177"/>
      <c r="GNP7" s="177"/>
      <c r="GNQ7" s="177"/>
      <c r="GNR7" s="177"/>
      <c r="GNS7" s="177"/>
      <c r="GNT7" s="177"/>
      <c r="GNU7" s="177"/>
      <c r="GNV7" s="177"/>
      <c r="GNW7" s="177"/>
      <c r="GNX7" s="177"/>
      <c r="GNY7" s="177"/>
      <c r="GNZ7" s="177"/>
      <c r="GOA7" s="177"/>
      <c r="GOB7" s="177"/>
      <c r="GOC7" s="177"/>
      <c r="GOD7" s="177"/>
      <c r="GOE7" s="177"/>
      <c r="GOF7" s="177"/>
      <c r="GOG7" s="177"/>
      <c r="GOH7" s="177"/>
      <c r="GOI7" s="177"/>
      <c r="GOJ7" s="177"/>
      <c r="GOK7" s="177"/>
      <c r="GOL7" s="177"/>
      <c r="GOM7" s="177"/>
      <c r="GON7" s="177"/>
      <c r="GOO7" s="177"/>
      <c r="GOP7" s="177"/>
      <c r="GOQ7" s="177"/>
      <c r="GOR7" s="177"/>
      <c r="GOS7" s="177"/>
      <c r="GOT7" s="177"/>
      <c r="GOU7" s="177"/>
      <c r="GOV7" s="177"/>
      <c r="GOW7" s="177"/>
      <c r="GOX7" s="177"/>
      <c r="GOY7" s="177"/>
      <c r="GOZ7" s="177"/>
      <c r="GPA7" s="177"/>
      <c r="GPB7" s="177"/>
      <c r="GPC7" s="177"/>
      <c r="GPD7" s="177"/>
      <c r="GPE7" s="177"/>
      <c r="GPF7" s="177"/>
      <c r="GPG7" s="177"/>
      <c r="GPH7" s="177"/>
      <c r="GPI7" s="177"/>
      <c r="GPJ7" s="177"/>
      <c r="GPK7" s="177"/>
      <c r="GPL7" s="177"/>
      <c r="GPM7" s="177"/>
      <c r="GPN7" s="177"/>
      <c r="GPO7" s="177"/>
      <c r="GPP7" s="177"/>
      <c r="GPQ7" s="177"/>
      <c r="GPR7" s="177"/>
      <c r="GPS7" s="177"/>
      <c r="GPT7" s="177"/>
      <c r="GPU7" s="177"/>
      <c r="GPV7" s="177"/>
      <c r="GPW7" s="177"/>
      <c r="GPX7" s="177"/>
      <c r="GPY7" s="177"/>
      <c r="GPZ7" s="177"/>
      <c r="GQA7" s="177"/>
      <c r="GQB7" s="177"/>
      <c r="GQC7" s="177"/>
      <c r="GQD7" s="177"/>
      <c r="GQE7" s="177"/>
      <c r="GQF7" s="177"/>
      <c r="GQG7" s="177"/>
      <c r="GQH7" s="177"/>
      <c r="GQI7" s="177"/>
      <c r="GQJ7" s="177"/>
      <c r="GQK7" s="177"/>
      <c r="GQL7" s="177"/>
      <c r="GQM7" s="177"/>
      <c r="GQN7" s="177"/>
      <c r="GQO7" s="177"/>
      <c r="GQP7" s="177"/>
      <c r="GQQ7" s="177"/>
      <c r="GQR7" s="177"/>
      <c r="GQS7" s="177"/>
      <c r="GQT7" s="177"/>
      <c r="GQU7" s="177"/>
      <c r="GQV7" s="177"/>
      <c r="GQW7" s="177"/>
      <c r="GQX7" s="177"/>
      <c r="GQY7" s="177"/>
      <c r="GQZ7" s="177"/>
      <c r="GRA7" s="177"/>
      <c r="GRB7" s="177"/>
      <c r="GRC7" s="177"/>
      <c r="GRD7" s="177"/>
      <c r="GRE7" s="177"/>
      <c r="GRF7" s="177"/>
      <c r="GRG7" s="177"/>
      <c r="GRH7" s="177"/>
      <c r="GRI7" s="177"/>
      <c r="GRJ7" s="177"/>
      <c r="GRK7" s="177"/>
      <c r="GRL7" s="177"/>
      <c r="GRM7" s="177"/>
      <c r="GRN7" s="177"/>
      <c r="GRO7" s="177"/>
      <c r="GRP7" s="177"/>
      <c r="GRQ7" s="177"/>
      <c r="GRR7" s="177"/>
      <c r="GRS7" s="177"/>
      <c r="GRT7" s="177"/>
      <c r="GRU7" s="177"/>
      <c r="GRV7" s="177"/>
      <c r="GRW7" s="177"/>
      <c r="GRX7" s="177"/>
      <c r="GRY7" s="177"/>
      <c r="GRZ7" s="177"/>
      <c r="GSA7" s="177"/>
      <c r="GSB7" s="177"/>
      <c r="GSC7" s="177"/>
      <c r="GSD7" s="177"/>
      <c r="GSE7" s="177"/>
      <c r="GSF7" s="177"/>
      <c r="GSG7" s="177"/>
      <c r="GSH7" s="177"/>
      <c r="GSI7" s="177"/>
      <c r="GSJ7" s="177"/>
      <c r="GSK7" s="177"/>
      <c r="GSL7" s="177"/>
      <c r="GSM7" s="177"/>
      <c r="GSN7" s="177"/>
      <c r="GSO7" s="177"/>
      <c r="GSP7" s="177"/>
      <c r="GSQ7" s="177"/>
      <c r="GSR7" s="177"/>
      <c r="GSS7" s="177"/>
      <c r="GST7" s="177"/>
      <c r="GSU7" s="177"/>
      <c r="GSV7" s="177"/>
      <c r="GSW7" s="177"/>
      <c r="GSX7" s="177"/>
      <c r="GSY7" s="177"/>
      <c r="GSZ7" s="177"/>
      <c r="GTA7" s="177"/>
      <c r="GTB7" s="177"/>
      <c r="GTC7" s="177"/>
      <c r="GTD7" s="177"/>
      <c r="GTE7" s="177"/>
      <c r="GTF7" s="177"/>
      <c r="GTG7" s="177"/>
      <c r="GTH7" s="177"/>
      <c r="GTI7" s="177"/>
      <c r="GTJ7" s="177"/>
      <c r="GTK7" s="177"/>
      <c r="GTL7" s="177"/>
      <c r="GTM7" s="177"/>
      <c r="GTN7" s="177"/>
      <c r="GTO7" s="177"/>
      <c r="GTP7" s="177"/>
      <c r="GTQ7" s="177"/>
      <c r="GTR7" s="177"/>
      <c r="GTS7" s="177"/>
      <c r="GTT7" s="177"/>
      <c r="GTU7" s="177"/>
      <c r="GTV7" s="177"/>
      <c r="GTW7" s="177"/>
      <c r="GTX7" s="177"/>
      <c r="GTY7" s="177"/>
      <c r="GTZ7" s="177"/>
      <c r="GUA7" s="177"/>
      <c r="GUB7" s="177"/>
      <c r="GUC7" s="177"/>
      <c r="GUD7" s="177"/>
      <c r="GUE7" s="177"/>
      <c r="GUF7" s="177"/>
      <c r="GUG7" s="177"/>
      <c r="GUH7" s="177"/>
      <c r="GUI7" s="177"/>
      <c r="GUJ7" s="177"/>
      <c r="GUK7" s="177"/>
      <c r="GUL7" s="177"/>
      <c r="GUM7" s="177"/>
      <c r="GUN7" s="177"/>
      <c r="GUO7" s="177"/>
      <c r="GUP7" s="177"/>
      <c r="GUQ7" s="177"/>
      <c r="GUR7" s="177"/>
      <c r="GUS7" s="177"/>
      <c r="GUT7" s="177"/>
      <c r="GUU7" s="177"/>
      <c r="GUV7" s="177"/>
      <c r="GUW7" s="177"/>
      <c r="GUX7" s="177"/>
      <c r="GUY7" s="177"/>
      <c r="GUZ7" s="177"/>
      <c r="GVA7" s="177"/>
      <c r="GVB7" s="177"/>
      <c r="GVC7" s="177"/>
      <c r="GVD7" s="177"/>
      <c r="GVE7" s="177"/>
      <c r="GVF7" s="177"/>
      <c r="GVG7" s="177"/>
      <c r="GVH7" s="177"/>
      <c r="GVI7" s="177"/>
      <c r="GVJ7" s="177"/>
      <c r="GVK7" s="177"/>
      <c r="GVL7" s="177"/>
      <c r="GVM7" s="177"/>
      <c r="GVN7" s="177"/>
      <c r="GVO7" s="177"/>
      <c r="GVP7" s="177"/>
      <c r="GVQ7" s="177"/>
      <c r="GVR7" s="177"/>
      <c r="GVS7" s="177"/>
      <c r="GVT7" s="177"/>
      <c r="GVU7" s="177"/>
      <c r="GVV7" s="177"/>
      <c r="GVW7" s="177"/>
      <c r="GVX7" s="177"/>
      <c r="GVY7" s="177"/>
      <c r="GVZ7" s="177"/>
      <c r="GWA7" s="177"/>
      <c r="GWB7" s="177"/>
      <c r="GWC7" s="177"/>
      <c r="GWD7" s="177"/>
      <c r="GWE7" s="177"/>
      <c r="GWF7" s="177"/>
      <c r="GWG7" s="177"/>
      <c r="GWH7" s="177"/>
      <c r="GWI7" s="177"/>
      <c r="GWJ7" s="177"/>
      <c r="GWK7" s="177"/>
      <c r="GWL7" s="177"/>
      <c r="GWM7" s="177"/>
      <c r="GWN7" s="177"/>
      <c r="GWO7" s="177"/>
      <c r="GWP7" s="177"/>
      <c r="GWQ7" s="177"/>
      <c r="GWR7" s="177"/>
      <c r="GWS7" s="177"/>
      <c r="GWT7" s="177"/>
      <c r="GWU7" s="177"/>
      <c r="GWV7" s="177"/>
      <c r="GWW7" s="177"/>
      <c r="GWX7" s="177"/>
      <c r="GWY7" s="177"/>
      <c r="GWZ7" s="177"/>
      <c r="GXA7" s="177"/>
      <c r="GXB7" s="177"/>
      <c r="GXC7" s="177"/>
      <c r="GXD7" s="177"/>
      <c r="GXE7" s="177"/>
      <c r="GXF7" s="177"/>
      <c r="GXG7" s="177"/>
      <c r="GXH7" s="177"/>
      <c r="GXI7" s="177"/>
      <c r="GXJ7" s="177"/>
      <c r="GXK7" s="177"/>
      <c r="GXL7" s="177"/>
      <c r="GXM7" s="177"/>
      <c r="GXN7" s="177"/>
      <c r="GXO7" s="177"/>
      <c r="GXP7" s="177"/>
      <c r="GXQ7" s="177"/>
      <c r="GXR7" s="177"/>
      <c r="GXS7" s="177"/>
      <c r="GXT7" s="177"/>
      <c r="GXU7" s="177"/>
      <c r="GXV7" s="177"/>
      <c r="GXW7" s="177"/>
      <c r="GXX7" s="177"/>
      <c r="GXY7" s="177"/>
      <c r="GXZ7" s="177"/>
      <c r="GYA7" s="177"/>
      <c r="GYB7" s="177"/>
      <c r="GYC7" s="177"/>
      <c r="GYD7" s="177"/>
      <c r="GYE7" s="177"/>
      <c r="GYF7" s="177"/>
      <c r="GYG7" s="177"/>
      <c r="GYH7" s="177"/>
      <c r="GYI7" s="177"/>
      <c r="GYJ7" s="177"/>
      <c r="GYK7" s="177"/>
      <c r="GYL7" s="177"/>
      <c r="GYM7" s="177"/>
      <c r="GYN7" s="177"/>
      <c r="GYO7" s="177"/>
      <c r="GYP7" s="177"/>
      <c r="GYQ7" s="177"/>
      <c r="GYR7" s="177"/>
      <c r="GYS7" s="177"/>
      <c r="GYT7" s="177"/>
      <c r="GYU7" s="177"/>
      <c r="GYV7" s="177"/>
      <c r="GYW7" s="177"/>
      <c r="GYX7" s="177"/>
      <c r="GYY7" s="177"/>
      <c r="GYZ7" s="177"/>
      <c r="GZA7" s="177"/>
      <c r="GZB7" s="177"/>
      <c r="GZC7" s="177"/>
      <c r="GZD7" s="177"/>
      <c r="GZE7" s="177"/>
      <c r="GZF7" s="177"/>
      <c r="GZG7" s="177"/>
      <c r="GZH7" s="177"/>
      <c r="GZI7" s="177"/>
      <c r="GZJ7" s="177"/>
      <c r="GZK7" s="177"/>
      <c r="GZL7" s="177"/>
      <c r="GZM7" s="177"/>
      <c r="GZN7" s="177"/>
      <c r="GZO7" s="177"/>
      <c r="GZP7" s="177"/>
      <c r="GZQ7" s="177"/>
      <c r="GZR7" s="177"/>
      <c r="GZS7" s="177"/>
      <c r="GZT7" s="177"/>
      <c r="GZU7" s="177"/>
      <c r="GZV7" s="177"/>
      <c r="GZW7" s="177"/>
      <c r="GZX7" s="177"/>
      <c r="GZY7" s="177"/>
      <c r="GZZ7" s="177"/>
      <c r="HAA7" s="177"/>
      <c r="HAB7" s="177"/>
      <c r="HAC7" s="177"/>
      <c r="HAD7" s="177"/>
      <c r="HAE7" s="177"/>
      <c r="HAF7" s="177"/>
      <c r="HAG7" s="177"/>
      <c r="HAH7" s="177"/>
      <c r="HAI7" s="177"/>
      <c r="HAJ7" s="177"/>
      <c r="HAK7" s="177"/>
      <c r="HAL7" s="177"/>
      <c r="HAM7" s="177"/>
      <c r="HAN7" s="177"/>
      <c r="HAO7" s="177"/>
      <c r="HAP7" s="177"/>
      <c r="HAQ7" s="177"/>
      <c r="HAR7" s="177"/>
      <c r="HAS7" s="177"/>
      <c r="HAT7" s="177"/>
      <c r="HAU7" s="177"/>
      <c r="HAV7" s="177"/>
      <c r="HAW7" s="177"/>
      <c r="HAX7" s="177"/>
      <c r="HAY7" s="177"/>
      <c r="HAZ7" s="177"/>
      <c r="HBA7" s="177"/>
      <c r="HBB7" s="177"/>
      <c r="HBC7" s="177"/>
      <c r="HBD7" s="177"/>
      <c r="HBE7" s="177"/>
      <c r="HBF7" s="177"/>
      <c r="HBG7" s="177"/>
      <c r="HBH7" s="177"/>
      <c r="HBI7" s="177"/>
      <c r="HBJ7" s="177"/>
      <c r="HBK7" s="177"/>
      <c r="HBL7" s="177"/>
      <c r="HBM7" s="177"/>
      <c r="HBN7" s="177"/>
      <c r="HBO7" s="177"/>
      <c r="HBP7" s="177"/>
      <c r="HBQ7" s="177"/>
      <c r="HBR7" s="177"/>
      <c r="HBS7" s="177"/>
      <c r="HBT7" s="177"/>
      <c r="HBU7" s="177"/>
      <c r="HBV7" s="177"/>
      <c r="HBW7" s="177"/>
      <c r="HBX7" s="177"/>
      <c r="HBY7" s="177"/>
      <c r="HBZ7" s="177"/>
      <c r="HCA7" s="177"/>
      <c r="HCB7" s="177"/>
      <c r="HCC7" s="177"/>
      <c r="HCD7" s="177"/>
      <c r="HCE7" s="177"/>
      <c r="HCF7" s="177"/>
      <c r="HCG7" s="177"/>
      <c r="HCH7" s="177"/>
      <c r="HCI7" s="177"/>
      <c r="HCJ7" s="177"/>
      <c r="HCK7" s="177"/>
      <c r="HCL7" s="177"/>
      <c r="HCM7" s="177"/>
      <c r="HCN7" s="177"/>
      <c r="HCO7" s="177"/>
      <c r="HCP7" s="177"/>
      <c r="HCQ7" s="177"/>
      <c r="HCR7" s="177"/>
      <c r="HCS7" s="177"/>
      <c r="HCT7" s="177"/>
      <c r="HCU7" s="177"/>
      <c r="HCV7" s="177"/>
      <c r="HCW7" s="177"/>
      <c r="HCX7" s="177"/>
      <c r="HCY7" s="177"/>
      <c r="HCZ7" s="177"/>
      <c r="HDA7" s="177"/>
      <c r="HDB7" s="177"/>
      <c r="HDC7" s="177"/>
      <c r="HDD7" s="177"/>
      <c r="HDE7" s="177"/>
      <c r="HDF7" s="177"/>
      <c r="HDG7" s="177"/>
      <c r="HDH7" s="177"/>
      <c r="HDI7" s="177"/>
      <c r="HDJ7" s="177"/>
      <c r="HDK7" s="177"/>
      <c r="HDL7" s="177"/>
      <c r="HDM7" s="177"/>
      <c r="HDN7" s="177"/>
      <c r="HDO7" s="177"/>
      <c r="HDP7" s="177"/>
      <c r="HDQ7" s="177"/>
      <c r="HDR7" s="177"/>
      <c r="HDS7" s="177"/>
      <c r="HDT7" s="177"/>
      <c r="HDU7" s="177"/>
      <c r="HDV7" s="177"/>
      <c r="HDW7" s="177"/>
      <c r="HDX7" s="177"/>
      <c r="HDY7" s="177"/>
      <c r="HDZ7" s="177"/>
      <c r="HEA7" s="177"/>
      <c r="HEB7" s="177"/>
      <c r="HEC7" s="177"/>
      <c r="HED7" s="177"/>
      <c r="HEE7" s="177"/>
      <c r="HEF7" s="177"/>
      <c r="HEG7" s="177"/>
      <c r="HEH7" s="177"/>
      <c r="HEI7" s="177"/>
      <c r="HEJ7" s="177"/>
      <c r="HEK7" s="177"/>
      <c r="HEL7" s="177"/>
      <c r="HEM7" s="177"/>
      <c r="HEN7" s="177"/>
      <c r="HEO7" s="177"/>
      <c r="HEP7" s="177"/>
      <c r="HEQ7" s="177"/>
      <c r="HER7" s="177"/>
      <c r="HES7" s="177"/>
      <c r="HET7" s="177"/>
      <c r="HEU7" s="177"/>
      <c r="HEV7" s="177"/>
      <c r="HEW7" s="177"/>
      <c r="HEX7" s="177"/>
      <c r="HEY7" s="177"/>
      <c r="HEZ7" s="177"/>
      <c r="HFA7" s="177"/>
      <c r="HFB7" s="177"/>
      <c r="HFC7" s="177"/>
      <c r="HFD7" s="177"/>
      <c r="HFE7" s="177"/>
      <c r="HFF7" s="177"/>
      <c r="HFG7" s="177"/>
      <c r="HFH7" s="177"/>
      <c r="HFI7" s="177"/>
      <c r="HFJ7" s="177"/>
      <c r="HFK7" s="177"/>
      <c r="HFL7" s="177"/>
      <c r="HFM7" s="177"/>
      <c r="HFN7" s="177"/>
      <c r="HFO7" s="177"/>
      <c r="HFP7" s="177"/>
      <c r="HFQ7" s="177"/>
      <c r="HFR7" s="177"/>
      <c r="HFS7" s="177"/>
      <c r="HFT7" s="177"/>
      <c r="HFU7" s="177"/>
      <c r="HFV7" s="177"/>
      <c r="HFW7" s="177"/>
      <c r="HFX7" s="177"/>
      <c r="HFY7" s="177"/>
      <c r="HFZ7" s="177"/>
      <c r="HGA7" s="177"/>
      <c r="HGB7" s="177"/>
      <c r="HGC7" s="177"/>
      <c r="HGD7" s="177"/>
      <c r="HGE7" s="177"/>
      <c r="HGF7" s="177"/>
      <c r="HGG7" s="177"/>
      <c r="HGH7" s="177"/>
      <c r="HGI7" s="177"/>
      <c r="HGJ7" s="177"/>
      <c r="HGK7" s="177"/>
      <c r="HGL7" s="177"/>
      <c r="HGM7" s="177"/>
      <c r="HGN7" s="177"/>
      <c r="HGO7" s="177"/>
      <c r="HGP7" s="177"/>
      <c r="HGQ7" s="177"/>
      <c r="HGR7" s="177"/>
      <c r="HGS7" s="177"/>
      <c r="HGT7" s="177"/>
      <c r="HGU7" s="177"/>
      <c r="HGV7" s="177"/>
      <c r="HGW7" s="177"/>
      <c r="HGX7" s="177"/>
      <c r="HGY7" s="177"/>
      <c r="HGZ7" s="177"/>
      <c r="HHA7" s="177"/>
      <c r="HHB7" s="177"/>
      <c r="HHC7" s="177"/>
      <c r="HHD7" s="177"/>
      <c r="HHE7" s="177"/>
      <c r="HHF7" s="177"/>
      <c r="HHG7" s="177"/>
      <c r="HHH7" s="177"/>
      <c r="HHI7" s="177"/>
      <c r="HHJ7" s="177"/>
      <c r="HHK7" s="177"/>
      <c r="HHL7" s="177"/>
      <c r="HHM7" s="177"/>
      <c r="HHN7" s="177"/>
      <c r="HHO7" s="177"/>
      <c r="HHP7" s="177"/>
      <c r="HHQ7" s="177"/>
      <c r="HHR7" s="177"/>
      <c r="HHS7" s="177"/>
      <c r="HHT7" s="177"/>
      <c r="HHU7" s="177"/>
      <c r="HHV7" s="177"/>
      <c r="HHW7" s="177"/>
      <c r="HHX7" s="177"/>
      <c r="HHY7" s="177"/>
      <c r="HHZ7" s="177"/>
      <c r="HIA7" s="177"/>
      <c r="HIB7" s="177"/>
      <c r="HIC7" s="177"/>
      <c r="HID7" s="177"/>
      <c r="HIE7" s="177"/>
      <c r="HIF7" s="177"/>
      <c r="HIG7" s="177"/>
      <c r="HIH7" s="177"/>
      <c r="HII7" s="177"/>
      <c r="HIJ7" s="177"/>
      <c r="HIK7" s="177"/>
      <c r="HIL7" s="177"/>
      <c r="HIM7" s="177"/>
      <c r="HIN7" s="177"/>
      <c r="HIO7" s="177"/>
      <c r="HIP7" s="177"/>
      <c r="HIQ7" s="177"/>
      <c r="HIR7" s="177"/>
      <c r="HIS7" s="177"/>
      <c r="HIT7" s="177"/>
      <c r="HIU7" s="177"/>
      <c r="HIV7" s="177"/>
      <c r="HIW7" s="177"/>
      <c r="HIX7" s="177"/>
      <c r="HIY7" s="177"/>
      <c r="HIZ7" s="177"/>
      <c r="HJA7" s="177"/>
      <c r="HJB7" s="177"/>
      <c r="HJC7" s="177"/>
      <c r="HJD7" s="177"/>
      <c r="HJE7" s="177"/>
      <c r="HJF7" s="177"/>
      <c r="HJG7" s="177"/>
      <c r="HJH7" s="177"/>
      <c r="HJI7" s="177"/>
      <c r="HJJ7" s="177"/>
      <c r="HJK7" s="177"/>
      <c r="HJL7" s="177"/>
      <c r="HJM7" s="177"/>
      <c r="HJN7" s="177"/>
      <c r="HJO7" s="177"/>
      <c r="HJP7" s="177"/>
      <c r="HJQ7" s="177"/>
      <c r="HJR7" s="177"/>
      <c r="HJS7" s="177"/>
      <c r="HJT7" s="177"/>
      <c r="HJU7" s="177"/>
      <c r="HJV7" s="177"/>
      <c r="HJW7" s="177"/>
      <c r="HJX7" s="177"/>
      <c r="HJY7" s="177"/>
      <c r="HJZ7" s="177"/>
      <c r="HKA7" s="177"/>
      <c r="HKB7" s="177"/>
      <c r="HKC7" s="177"/>
      <c r="HKD7" s="177"/>
      <c r="HKE7" s="177"/>
      <c r="HKF7" s="177"/>
      <c r="HKG7" s="177"/>
      <c r="HKH7" s="177"/>
      <c r="HKI7" s="177"/>
      <c r="HKJ7" s="177"/>
      <c r="HKK7" s="177"/>
      <c r="HKL7" s="177"/>
      <c r="HKM7" s="177"/>
      <c r="HKN7" s="177"/>
      <c r="HKO7" s="177"/>
      <c r="HKP7" s="177"/>
      <c r="HKQ7" s="177"/>
      <c r="HKR7" s="177"/>
      <c r="HKS7" s="177"/>
      <c r="HKT7" s="177"/>
      <c r="HKU7" s="177"/>
      <c r="HKV7" s="177"/>
      <c r="HKW7" s="177"/>
      <c r="HKX7" s="177"/>
      <c r="HKY7" s="177"/>
      <c r="HKZ7" s="177"/>
      <c r="HLA7" s="177"/>
      <c r="HLB7" s="177"/>
      <c r="HLC7" s="177"/>
      <c r="HLD7" s="177"/>
      <c r="HLE7" s="177"/>
      <c r="HLF7" s="177"/>
      <c r="HLG7" s="177"/>
      <c r="HLH7" s="177"/>
      <c r="HLI7" s="177"/>
      <c r="HLJ7" s="177"/>
      <c r="HLK7" s="177"/>
      <c r="HLL7" s="177"/>
      <c r="HLM7" s="177"/>
      <c r="HLN7" s="177"/>
      <c r="HLO7" s="177"/>
      <c r="HLP7" s="177"/>
      <c r="HLQ7" s="177"/>
      <c r="HLR7" s="177"/>
      <c r="HLS7" s="177"/>
      <c r="HLT7" s="177"/>
      <c r="HLU7" s="177"/>
      <c r="HLV7" s="177"/>
      <c r="HLW7" s="177"/>
      <c r="HLX7" s="177"/>
      <c r="HLY7" s="177"/>
      <c r="HLZ7" s="177"/>
      <c r="HMA7" s="177"/>
      <c r="HMB7" s="177"/>
      <c r="HMC7" s="177"/>
      <c r="HMD7" s="177"/>
      <c r="HME7" s="177"/>
      <c r="HMF7" s="177"/>
      <c r="HMG7" s="177"/>
      <c r="HMH7" s="177"/>
      <c r="HMI7" s="177"/>
      <c r="HMJ7" s="177"/>
      <c r="HMK7" s="177"/>
      <c r="HML7" s="177"/>
      <c r="HMM7" s="177"/>
      <c r="HMN7" s="177"/>
      <c r="HMO7" s="177"/>
      <c r="HMP7" s="177"/>
      <c r="HMQ7" s="177"/>
      <c r="HMR7" s="177"/>
      <c r="HMS7" s="177"/>
      <c r="HMT7" s="177"/>
      <c r="HMU7" s="177"/>
      <c r="HMV7" s="177"/>
      <c r="HMW7" s="177"/>
      <c r="HMX7" s="177"/>
      <c r="HMY7" s="177"/>
      <c r="HMZ7" s="177"/>
      <c r="HNA7" s="177"/>
      <c r="HNB7" s="177"/>
      <c r="HNC7" s="177"/>
      <c r="HND7" s="177"/>
      <c r="HNE7" s="177"/>
      <c r="HNF7" s="177"/>
      <c r="HNG7" s="177"/>
      <c r="HNH7" s="177"/>
      <c r="HNI7" s="177"/>
      <c r="HNJ7" s="177"/>
      <c r="HNK7" s="177"/>
      <c r="HNL7" s="177"/>
      <c r="HNM7" s="177"/>
      <c r="HNN7" s="177"/>
      <c r="HNO7" s="177"/>
      <c r="HNP7" s="177"/>
      <c r="HNQ7" s="177"/>
      <c r="HNR7" s="177"/>
      <c r="HNS7" s="177"/>
      <c r="HNT7" s="177"/>
      <c r="HNU7" s="177"/>
      <c r="HNV7" s="177"/>
      <c r="HNW7" s="177"/>
      <c r="HNX7" s="177"/>
      <c r="HNY7" s="177"/>
      <c r="HNZ7" s="177"/>
      <c r="HOA7" s="177"/>
      <c r="HOB7" s="177"/>
      <c r="HOC7" s="177"/>
      <c r="HOD7" s="177"/>
      <c r="HOE7" s="177"/>
      <c r="HOF7" s="177"/>
      <c r="HOG7" s="177"/>
      <c r="HOH7" s="177"/>
      <c r="HOI7" s="177"/>
      <c r="HOJ7" s="177"/>
      <c r="HOK7" s="177"/>
      <c r="HOL7" s="177"/>
      <c r="HOM7" s="177"/>
      <c r="HON7" s="177"/>
      <c r="HOO7" s="177"/>
      <c r="HOP7" s="177"/>
      <c r="HOQ7" s="177"/>
      <c r="HOR7" s="177"/>
      <c r="HOS7" s="177"/>
      <c r="HOT7" s="177"/>
      <c r="HOU7" s="177"/>
      <c r="HOV7" s="177"/>
      <c r="HOW7" s="177"/>
      <c r="HOX7" s="177"/>
      <c r="HOY7" s="177"/>
      <c r="HOZ7" s="177"/>
      <c r="HPA7" s="177"/>
      <c r="HPB7" s="177"/>
      <c r="HPC7" s="177"/>
      <c r="HPD7" s="177"/>
      <c r="HPE7" s="177"/>
      <c r="HPF7" s="177"/>
      <c r="HPG7" s="177"/>
      <c r="HPH7" s="177"/>
      <c r="HPI7" s="177"/>
      <c r="HPJ7" s="177"/>
      <c r="HPK7" s="177"/>
      <c r="HPL7" s="177"/>
      <c r="HPM7" s="177"/>
      <c r="HPN7" s="177"/>
      <c r="HPO7" s="177"/>
      <c r="HPP7" s="177"/>
      <c r="HPQ7" s="177"/>
      <c r="HPR7" s="177"/>
      <c r="HPS7" s="177"/>
      <c r="HPT7" s="177"/>
      <c r="HPU7" s="177"/>
      <c r="HPV7" s="177"/>
      <c r="HPW7" s="177"/>
      <c r="HPX7" s="177"/>
      <c r="HPY7" s="177"/>
      <c r="HPZ7" s="177"/>
      <c r="HQA7" s="177"/>
      <c r="HQB7" s="177"/>
      <c r="HQC7" s="177"/>
      <c r="HQD7" s="177"/>
      <c r="HQE7" s="177"/>
      <c r="HQF7" s="177"/>
      <c r="HQG7" s="177"/>
      <c r="HQH7" s="177"/>
      <c r="HQI7" s="177"/>
      <c r="HQJ7" s="177"/>
      <c r="HQK7" s="177"/>
      <c r="HQL7" s="177"/>
      <c r="HQM7" s="177"/>
      <c r="HQN7" s="177"/>
      <c r="HQO7" s="177"/>
      <c r="HQP7" s="177"/>
      <c r="HQQ7" s="177"/>
      <c r="HQR7" s="177"/>
      <c r="HQS7" s="177"/>
      <c r="HQT7" s="177"/>
      <c r="HQU7" s="177"/>
      <c r="HQV7" s="177"/>
      <c r="HQW7" s="177"/>
      <c r="HQX7" s="177"/>
      <c r="HQY7" s="177"/>
      <c r="HQZ7" s="177"/>
      <c r="HRA7" s="177"/>
      <c r="HRB7" s="177"/>
      <c r="HRC7" s="177"/>
      <c r="HRD7" s="177"/>
      <c r="HRE7" s="177"/>
      <c r="HRF7" s="177"/>
      <c r="HRG7" s="177"/>
      <c r="HRH7" s="177"/>
      <c r="HRI7" s="177"/>
      <c r="HRJ7" s="177"/>
      <c r="HRK7" s="177"/>
      <c r="HRL7" s="177"/>
      <c r="HRM7" s="177"/>
      <c r="HRN7" s="177"/>
      <c r="HRO7" s="177"/>
      <c r="HRP7" s="177"/>
      <c r="HRQ7" s="177"/>
      <c r="HRR7" s="177"/>
      <c r="HRS7" s="177"/>
      <c r="HRT7" s="177"/>
      <c r="HRU7" s="177"/>
      <c r="HRV7" s="177"/>
      <c r="HRW7" s="177"/>
      <c r="HRX7" s="177"/>
      <c r="HRY7" s="177"/>
      <c r="HRZ7" s="177"/>
      <c r="HSA7" s="177"/>
      <c r="HSB7" s="177"/>
      <c r="HSC7" s="177"/>
      <c r="HSD7" s="177"/>
      <c r="HSE7" s="177"/>
      <c r="HSF7" s="177"/>
      <c r="HSG7" s="177"/>
      <c r="HSH7" s="177"/>
      <c r="HSI7" s="177"/>
      <c r="HSJ7" s="177"/>
      <c r="HSK7" s="177"/>
      <c r="HSL7" s="177"/>
      <c r="HSM7" s="177"/>
      <c r="HSN7" s="177"/>
      <c r="HSO7" s="177"/>
      <c r="HSP7" s="177"/>
      <c r="HSQ7" s="177"/>
      <c r="HSR7" s="177"/>
      <c r="HSS7" s="177"/>
      <c r="HST7" s="177"/>
      <c r="HSU7" s="177"/>
      <c r="HSV7" s="177"/>
      <c r="HSW7" s="177"/>
      <c r="HSX7" s="177"/>
      <c r="HSY7" s="177"/>
      <c r="HSZ7" s="177"/>
      <c r="HTA7" s="177"/>
      <c r="HTB7" s="177"/>
      <c r="HTC7" s="177"/>
      <c r="HTD7" s="177"/>
      <c r="HTE7" s="177"/>
      <c r="HTF7" s="177"/>
      <c r="HTG7" s="177"/>
      <c r="HTH7" s="177"/>
      <c r="HTI7" s="177"/>
      <c r="HTJ7" s="177"/>
      <c r="HTK7" s="177"/>
      <c r="HTL7" s="177"/>
      <c r="HTM7" s="177"/>
      <c r="HTN7" s="177"/>
      <c r="HTO7" s="177"/>
      <c r="HTP7" s="177"/>
      <c r="HTQ7" s="177"/>
      <c r="HTR7" s="177"/>
      <c r="HTS7" s="177"/>
      <c r="HTT7" s="177"/>
      <c r="HTU7" s="177"/>
      <c r="HTV7" s="177"/>
      <c r="HTW7" s="177"/>
      <c r="HTX7" s="177"/>
      <c r="HTY7" s="177"/>
      <c r="HTZ7" s="177"/>
      <c r="HUA7" s="177"/>
      <c r="HUB7" s="177"/>
      <c r="HUC7" s="177"/>
      <c r="HUD7" s="177"/>
      <c r="HUE7" s="177"/>
      <c r="HUF7" s="177"/>
      <c r="HUG7" s="177"/>
      <c r="HUH7" s="177"/>
      <c r="HUI7" s="177"/>
      <c r="HUJ7" s="177"/>
      <c r="HUK7" s="177"/>
      <c r="HUL7" s="177"/>
      <c r="HUM7" s="177"/>
      <c r="HUN7" s="177"/>
      <c r="HUO7" s="177"/>
      <c r="HUP7" s="177"/>
      <c r="HUQ7" s="177"/>
      <c r="HUR7" s="177"/>
      <c r="HUS7" s="177"/>
      <c r="HUT7" s="177"/>
      <c r="HUU7" s="177"/>
      <c r="HUV7" s="177"/>
      <c r="HUW7" s="177"/>
      <c r="HUX7" s="177"/>
      <c r="HUY7" s="177"/>
      <c r="HUZ7" s="177"/>
      <c r="HVA7" s="177"/>
      <c r="HVB7" s="177"/>
      <c r="HVC7" s="177"/>
      <c r="HVD7" s="177"/>
      <c r="HVE7" s="177"/>
      <c r="HVF7" s="177"/>
      <c r="HVG7" s="177"/>
      <c r="HVH7" s="177"/>
      <c r="HVI7" s="177"/>
      <c r="HVJ7" s="177"/>
      <c r="HVK7" s="177"/>
      <c r="HVL7" s="177"/>
      <c r="HVM7" s="177"/>
      <c r="HVN7" s="177"/>
      <c r="HVO7" s="177"/>
      <c r="HVP7" s="177"/>
      <c r="HVQ7" s="177"/>
      <c r="HVR7" s="177"/>
      <c r="HVS7" s="177"/>
      <c r="HVT7" s="177"/>
      <c r="HVU7" s="177"/>
      <c r="HVV7" s="177"/>
      <c r="HVW7" s="177"/>
      <c r="HVX7" s="177"/>
      <c r="HVY7" s="177"/>
      <c r="HVZ7" s="177"/>
      <c r="HWA7" s="177"/>
      <c r="HWB7" s="177"/>
      <c r="HWC7" s="177"/>
      <c r="HWD7" s="177"/>
      <c r="HWE7" s="177"/>
      <c r="HWF7" s="177"/>
      <c r="HWG7" s="177"/>
      <c r="HWH7" s="177"/>
      <c r="HWI7" s="177"/>
      <c r="HWJ7" s="177"/>
      <c r="HWK7" s="177"/>
      <c r="HWL7" s="177"/>
      <c r="HWM7" s="177"/>
      <c r="HWN7" s="177"/>
      <c r="HWO7" s="177"/>
      <c r="HWP7" s="177"/>
      <c r="HWQ7" s="177"/>
      <c r="HWR7" s="177"/>
      <c r="HWS7" s="177"/>
      <c r="HWT7" s="177"/>
      <c r="HWU7" s="177"/>
      <c r="HWV7" s="177"/>
      <c r="HWW7" s="177"/>
      <c r="HWX7" s="177"/>
      <c r="HWY7" s="177"/>
      <c r="HWZ7" s="177"/>
      <c r="HXA7" s="177"/>
      <c r="HXB7" s="177"/>
      <c r="HXC7" s="177"/>
      <c r="HXD7" s="177"/>
      <c r="HXE7" s="177"/>
      <c r="HXF7" s="177"/>
      <c r="HXG7" s="177"/>
      <c r="HXH7" s="177"/>
      <c r="HXI7" s="177"/>
      <c r="HXJ7" s="177"/>
      <c r="HXK7" s="177"/>
      <c r="HXL7" s="177"/>
      <c r="HXM7" s="177"/>
      <c r="HXN7" s="177"/>
      <c r="HXO7" s="177"/>
      <c r="HXP7" s="177"/>
      <c r="HXQ7" s="177"/>
      <c r="HXR7" s="177"/>
      <c r="HXS7" s="177"/>
      <c r="HXT7" s="177"/>
      <c r="HXU7" s="177"/>
      <c r="HXV7" s="177"/>
      <c r="HXW7" s="177"/>
      <c r="HXX7" s="177"/>
      <c r="HXY7" s="177"/>
      <c r="HXZ7" s="177"/>
      <c r="HYA7" s="177"/>
      <c r="HYB7" s="177"/>
      <c r="HYC7" s="177"/>
      <c r="HYD7" s="177"/>
      <c r="HYE7" s="177"/>
      <c r="HYF7" s="177"/>
      <c r="HYG7" s="177"/>
      <c r="HYH7" s="177"/>
      <c r="HYI7" s="177"/>
      <c r="HYJ7" s="177"/>
      <c r="HYK7" s="177"/>
      <c r="HYL7" s="177"/>
      <c r="HYM7" s="177"/>
      <c r="HYN7" s="177"/>
      <c r="HYO7" s="177"/>
      <c r="HYP7" s="177"/>
      <c r="HYQ7" s="177"/>
      <c r="HYR7" s="177"/>
      <c r="HYS7" s="177"/>
      <c r="HYT7" s="177"/>
      <c r="HYU7" s="177"/>
      <c r="HYV7" s="177"/>
      <c r="HYW7" s="177"/>
      <c r="HYX7" s="177"/>
      <c r="HYY7" s="177"/>
      <c r="HYZ7" s="177"/>
      <c r="HZA7" s="177"/>
      <c r="HZB7" s="177"/>
      <c r="HZC7" s="177"/>
      <c r="HZD7" s="177"/>
      <c r="HZE7" s="177"/>
      <c r="HZF7" s="177"/>
      <c r="HZG7" s="177"/>
      <c r="HZH7" s="177"/>
      <c r="HZI7" s="177"/>
      <c r="HZJ7" s="177"/>
      <c r="HZK7" s="177"/>
      <c r="HZL7" s="177"/>
      <c r="HZM7" s="177"/>
      <c r="HZN7" s="177"/>
      <c r="HZO7" s="177"/>
      <c r="HZP7" s="177"/>
      <c r="HZQ7" s="177"/>
      <c r="HZR7" s="177"/>
      <c r="HZS7" s="177"/>
      <c r="HZT7" s="177"/>
      <c r="HZU7" s="177"/>
      <c r="HZV7" s="177"/>
      <c r="HZW7" s="177"/>
      <c r="HZX7" s="177"/>
      <c r="HZY7" s="177"/>
      <c r="HZZ7" s="177"/>
      <c r="IAA7" s="177"/>
      <c r="IAB7" s="177"/>
      <c r="IAC7" s="177"/>
      <c r="IAD7" s="177"/>
      <c r="IAE7" s="177"/>
      <c r="IAF7" s="177"/>
      <c r="IAG7" s="177"/>
      <c r="IAH7" s="177"/>
      <c r="IAI7" s="177"/>
      <c r="IAJ7" s="177"/>
      <c r="IAK7" s="177"/>
      <c r="IAL7" s="177"/>
      <c r="IAM7" s="177"/>
      <c r="IAN7" s="177"/>
      <c r="IAO7" s="177"/>
      <c r="IAP7" s="177"/>
      <c r="IAQ7" s="177"/>
      <c r="IAR7" s="177"/>
      <c r="IAS7" s="177"/>
      <c r="IAT7" s="177"/>
      <c r="IAU7" s="177"/>
      <c r="IAV7" s="177"/>
      <c r="IAW7" s="177"/>
      <c r="IAX7" s="177"/>
      <c r="IAY7" s="177"/>
      <c r="IAZ7" s="177"/>
      <c r="IBA7" s="177"/>
      <c r="IBB7" s="177"/>
      <c r="IBC7" s="177"/>
      <c r="IBD7" s="177"/>
      <c r="IBE7" s="177"/>
      <c r="IBF7" s="177"/>
      <c r="IBG7" s="177"/>
      <c r="IBH7" s="177"/>
      <c r="IBI7" s="177"/>
      <c r="IBJ7" s="177"/>
      <c r="IBK7" s="177"/>
      <c r="IBL7" s="177"/>
      <c r="IBM7" s="177"/>
      <c r="IBN7" s="177"/>
      <c r="IBO7" s="177"/>
      <c r="IBP7" s="177"/>
      <c r="IBQ7" s="177"/>
      <c r="IBR7" s="177"/>
      <c r="IBS7" s="177"/>
      <c r="IBT7" s="177"/>
      <c r="IBU7" s="177"/>
      <c r="IBV7" s="177"/>
      <c r="IBW7" s="177"/>
      <c r="IBX7" s="177"/>
      <c r="IBY7" s="177"/>
      <c r="IBZ7" s="177"/>
      <c r="ICA7" s="177"/>
      <c r="ICB7" s="177"/>
      <c r="ICC7" s="177"/>
      <c r="ICD7" s="177"/>
      <c r="ICE7" s="177"/>
      <c r="ICF7" s="177"/>
      <c r="ICG7" s="177"/>
      <c r="ICH7" s="177"/>
      <c r="ICI7" s="177"/>
      <c r="ICJ7" s="177"/>
      <c r="ICK7" s="177"/>
      <c r="ICL7" s="177"/>
      <c r="ICM7" s="177"/>
      <c r="ICN7" s="177"/>
      <c r="ICO7" s="177"/>
      <c r="ICP7" s="177"/>
      <c r="ICQ7" s="177"/>
      <c r="ICR7" s="177"/>
      <c r="ICS7" s="177"/>
      <c r="ICT7" s="177"/>
      <c r="ICU7" s="177"/>
      <c r="ICV7" s="177"/>
      <c r="ICW7" s="177"/>
      <c r="ICX7" s="177"/>
      <c r="ICY7" s="177"/>
      <c r="ICZ7" s="177"/>
      <c r="IDA7" s="177"/>
      <c r="IDB7" s="177"/>
      <c r="IDC7" s="177"/>
      <c r="IDD7" s="177"/>
      <c r="IDE7" s="177"/>
      <c r="IDF7" s="177"/>
      <c r="IDG7" s="177"/>
      <c r="IDH7" s="177"/>
      <c r="IDI7" s="177"/>
      <c r="IDJ7" s="177"/>
      <c r="IDK7" s="177"/>
      <c r="IDL7" s="177"/>
      <c r="IDM7" s="177"/>
      <c r="IDN7" s="177"/>
      <c r="IDO7" s="177"/>
      <c r="IDP7" s="177"/>
      <c r="IDQ7" s="177"/>
      <c r="IDR7" s="177"/>
      <c r="IDS7" s="177"/>
      <c r="IDT7" s="177"/>
      <c r="IDU7" s="177"/>
      <c r="IDV7" s="177"/>
      <c r="IDW7" s="177"/>
      <c r="IDX7" s="177"/>
      <c r="IDY7" s="177"/>
      <c r="IDZ7" s="177"/>
      <c r="IEA7" s="177"/>
      <c r="IEB7" s="177"/>
      <c r="IEC7" s="177"/>
      <c r="IED7" s="177"/>
      <c r="IEE7" s="177"/>
      <c r="IEF7" s="177"/>
      <c r="IEG7" s="177"/>
      <c r="IEH7" s="177"/>
      <c r="IEI7" s="177"/>
      <c r="IEJ7" s="177"/>
      <c r="IEK7" s="177"/>
      <c r="IEL7" s="177"/>
      <c r="IEM7" s="177"/>
      <c r="IEN7" s="177"/>
      <c r="IEO7" s="177"/>
      <c r="IEP7" s="177"/>
      <c r="IEQ7" s="177"/>
      <c r="IER7" s="177"/>
      <c r="IES7" s="177"/>
      <c r="IET7" s="177"/>
      <c r="IEU7" s="177"/>
      <c r="IEV7" s="177"/>
      <c r="IEW7" s="177"/>
      <c r="IEX7" s="177"/>
      <c r="IEY7" s="177"/>
      <c r="IEZ7" s="177"/>
      <c r="IFA7" s="177"/>
      <c r="IFB7" s="177"/>
      <c r="IFC7" s="177"/>
      <c r="IFD7" s="177"/>
      <c r="IFE7" s="177"/>
      <c r="IFF7" s="177"/>
      <c r="IFG7" s="177"/>
      <c r="IFH7" s="177"/>
      <c r="IFI7" s="177"/>
      <c r="IFJ7" s="177"/>
      <c r="IFK7" s="177"/>
      <c r="IFL7" s="177"/>
      <c r="IFM7" s="177"/>
      <c r="IFN7" s="177"/>
      <c r="IFO7" s="177"/>
      <c r="IFP7" s="177"/>
      <c r="IFQ7" s="177"/>
      <c r="IFR7" s="177"/>
      <c r="IFS7" s="177"/>
      <c r="IFT7" s="177"/>
      <c r="IFU7" s="177"/>
      <c r="IFV7" s="177"/>
      <c r="IFW7" s="177"/>
      <c r="IFX7" s="177"/>
      <c r="IFY7" s="177"/>
      <c r="IFZ7" s="177"/>
      <c r="IGA7" s="177"/>
      <c r="IGB7" s="177"/>
      <c r="IGC7" s="177"/>
      <c r="IGD7" s="177"/>
      <c r="IGE7" s="177"/>
      <c r="IGF7" s="177"/>
      <c r="IGG7" s="177"/>
      <c r="IGH7" s="177"/>
      <c r="IGI7" s="177"/>
      <c r="IGJ7" s="177"/>
      <c r="IGK7" s="177"/>
      <c r="IGL7" s="177"/>
      <c r="IGM7" s="177"/>
      <c r="IGN7" s="177"/>
      <c r="IGO7" s="177"/>
      <c r="IGP7" s="177"/>
      <c r="IGQ7" s="177"/>
      <c r="IGR7" s="177"/>
      <c r="IGS7" s="177"/>
      <c r="IGT7" s="177"/>
      <c r="IGU7" s="177"/>
      <c r="IGV7" s="177"/>
      <c r="IGW7" s="177"/>
      <c r="IGX7" s="177"/>
      <c r="IGY7" s="177"/>
      <c r="IGZ7" s="177"/>
      <c r="IHA7" s="177"/>
      <c r="IHB7" s="177"/>
      <c r="IHC7" s="177"/>
      <c r="IHD7" s="177"/>
      <c r="IHE7" s="177"/>
      <c r="IHF7" s="177"/>
      <c r="IHG7" s="177"/>
      <c r="IHH7" s="177"/>
      <c r="IHI7" s="177"/>
      <c r="IHJ7" s="177"/>
      <c r="IHK7" s="177"/>
      <c r="IHL7" s="177"/>
      <c r="IHM7" s="177"/>
      <c r="IHN7" s="177"/>
      <c r="IHO7" s="177"/>
      <c r="IHP7" s="177"/>
      <c r="IHQ7" s="177"/>
      <c r="IHR7" s="177"/>
      <c r="IHS7" s="177"/>
      <c r="IHT7" s="177"/>
      <c r="IHU7" s="177"/>
      <c r="IHV7" s="177"/>
      <c r="IHW7" s="177"/>
      <c r="IHX7" s="177"/>
      <c r="IHY7" s="177"/>
      <c r="IHZ7" s="177"/>
      <c r="IIA7" s="177"/>
      <c r="IIB7" s="177"/>
      <c r="IIC7" s="177"/>
      <c r="IID7" s="177"/>
      <c r="IIE7" s="177"/>
      <c r="IIF7" s="177"/>
      <c r="IIG7" s="177"/>
      <c r="IIH7" s="177"/>
      <c r="III7" s="177"/>
      <c r="IIJ7" s="177"/>
      <c r="IIK7" s="177"/>
      <c r="IIL7" s="177"/>
      <c r="IIM7" s="177"/>
      <c r="IIN7" s="177"/>
      <c r="IIO7" s="177"/>
      <c r="IIP7" s="177"/>
      <c r="IIQ7" s="177"/>
      <c r="IIR7" s="177"/>
      <c r="IIS7" s="177"/>
      <c r="IIT7" s="177"/>
      <c r="IIU7" s="177"/>
      <c r="IIV7" s="177"/>
      <c r="IIW7" s="177"/>
      <c r="IIX7" s="177"/>
      <c r="IIY7" s="177"/>
      <c r="IIZ7" s="177"/>
      <c r="IJA7" s="177"/>
      <c r="IJB7" s="177"/>
      <c r="IJC7" s="177"/>
      <c r="IJD7" s="177"/>
      <c r="IJE7" s="177"/>
      <c r="IJF7" s="177"/>
      <c r="IJG7" s="177"/>
      <c r="IJH7" s="177"/>
      <c r="IJI7" s="177"/>
      <c r="IJJ7" s="177"/>
      <c r="IJK7" s="177"/>
      <c r="IJL7" s="177"/>
      <c r="IJM7" s="177"/>
      <c r="IJN7" s="177"/>
      <c r="IJO7" s="177"/>
      <c r="IJP7" s="177"/>
      <c r="IJQ7" s="177"/>
      <c r="IJR7" s="177"/>
      <c r="IJS7" s="177"/>
      <c r="IJT7" s="177"/>
      <c r="IJU7" s="177"/>
      <c r="IJV7" s="177"/>
      <c r="IJW7" s="177"/>
      <c r="IJX7" s="177"/>
      <c r="IJY7" s="177"/>
      <c r="IJZ7" s="177"/>
      <c r="IKA7" s="177"/>
      <c r="IKB7" s="177"/>
      <c r="IKC7" s="177"/>
      <c r="IKD7" s="177"/>
      <c r="IKE7" s="177"/>
      <c r="IKF7" s="177"/>
      <c r="IKG7" s="177"/>
      <c r="IKH7" s="177"/>
      <c r="IKI7" s="177"/>
      <c r="IKJ7" s="177"/>
      <c r="IKK7" s="177"/>
      <c r="IKL7" s="177"/>
      <c r="IKM7" s="177"/>
      <c r="IKN7" s="177"/>
      <c r="IKO7" s="177"/>
      <c r="IKP7" s="177"/>
      <c r="IKQ7" s="177"/>
      <c r="IKR7" s="177"/>
      <c r="IKS7" s="177"/>
      <c r="IKT7" s="177"/>
      <c r="IKU7" s="177"/>
      <c r="IKV7" s="177"/>
      <c r="IKW7" s="177"/>
      <c r="IKX7" s="177"/>
      <c r="IKY7" s="177"/>
      <c r="IKZ7" s="177"/>
      <c r="ILA7" s="177"/>
      <c r="ILB7" s="177"/>
      <c r="ILC7" s="177"/>
      <c r="ILD7" s="177"/>
      <c r="ILE7" s="177"/>
      <c r="ILF7" s="177"/>
      <c r="ILG7" s="177"/>
      <c r="ILH7" s="177"/>
      <c r="ILI7" s="177"/>
      <c r="ILJ7" s="177"/>
      <c r="ILK7" s="177"/>
      <c r="ILL7" s="177"/>
      <c r="ILM7" s="177"/>
      <c r="ILN7" s="177"/>
      <c r="ILO7" s="177"/>
      <c r="ILP7" s="177"/>
      <c r="ILQ7" s="177"/>
      <c r="ILR7" s="177"/>
      <c r="ILS7" s="177"/>
      <c r="ILT7" s="177"/>
      <c r="ILU7" s="177"/>
      <c r="ILV7" s="177"/>
      <c r="ILW7" s="177"/>
      <c r="ILX7" s="177"/>
      <c r="ILY7" s="177"/>
      <c r="ILZ7" s="177"/>
      <c r="IMA7" s="177"/>
      <c r="IMB7" s="177"/>
      <c r="IMC7" s="177"/>
      <c r="IMD7" s="177"/>
      <c r="IME7" s="177"/>
      <c r="IMF7" s="177"/>
      <c r="IMG7" s="177"/>
      <c r="IMH7" s="177"/>
      <c r="IMI7" s="177"/>
      <c r="IMJ7" s="177"/>
      <c r="IMK7" s="177"/>
      <c r="IML7" s="177"/>
      <c r="IMM7" s="177"/>
      <c r="IMN7" s="177"/>
      <c r="IMO7" s="177"/>
      <c r="IMP7" s="177"/>
      <c r="IMQ7" s="177"/>
      <c r="IMR7" s="177"/>
      <c r="IMS7" s="177"/>
      <c r="IMT7" s="177"/>
      <c r="IMU7" s="177"/>
      <c r="IMV7" s="177"/>
      <c r="IMW7" s="177"/>
      <c r="IMX7" s="177"/>
      <c r="IMY7" s="177"/>
      <c r="IMZ7" s="177"/>
      <c r="INA7" s="177"/>
      <c r="INB7" s="177"/>
      <c r="INC7" s="177"/>
      <c r="IND7" s="177"/>
      <c r="INE7" s="177"/>
      <c r="INF7" s="177"/>
      <c r="ING7" s="177"/>
      <c r="INH7" s="177"/>
      <c r="INI7" s="177"/>
      <c r="INJ7" s="177"/>
      <c r="INK7" s="177"/>
      <c r="INL7" s="177"/>
      <c r="INM7" s="177"/>
      <c r="INN7" s="177"/>
      <c r="INO7" s="177"/>
      <c r="INP7" s="177"/>
      <c r="INQ7" s="177"/>
      <c r="INR7" s="177"/>
      <c r="INS7" s="177"/>
      <c r="INT7" s="177"/>
      <c r="INU7" s="177"/>
      <c r="INV7" s="177"/>
      <c r="INW7" s="177"/>
      <c r="INX7" s="177"/>
      <c r="INY7" s="177"/>
      <c r="INZ7" s="177"/>
      <c r="IOA7" s="177"/>
      <c r="IOB7" s="177"/>
      <c r="IOC7" s="177"/>
      <c r="IOD7" s="177"/>
      <c r="IOE7" s="177"/>
      <c r="IOF7" s="177"/>
      <c r="IOG7" s="177"/>
      <c r="IOH7" s="177"/>
      <c r="IOI7" s="177"/>
      <c r="IOJ7" s="177"/>
      <c r="IOK7" s="177"/>
      <c r="IOL7" s="177"/>
      <c r="IOM7" s="177"/>
      <c r="ION7" s="177"/>
      <c r="IOO7" s="177"/>
      <c r="IOP7" s="177"/>
      <c r="IOQ7" s="177"/>
      <c r="IOR7" s="177"/>
      <c r="IOS7" s="177"/>
      <c r="IOT7" s="177"/>
      <c r="IOU7" s="177"/>
      <c r="IOV7" s="177"/>
      <c r="IOW7" s="177"/>
      <c r="IOX7" s="177"/>
      <c r="IOY7" s="177"/>
      <c r="IOZ7" s="177"/>
      <c r="IPA7" s="177"/>
      <c r="IPB7" s="177"/>
      <c r="IPC7" s="177"/>
      <c r="IPD7" s="177"/>
      <c r="IPE7" s="177"/>
      <c r="IPF7" s="177"/>
      <c r="IPG7" s="177"/>
      <c r="IPH7" s="177"/>
      <c r="IPI7" s="177"/>
      <c r="IPJ7" s="177"/>
      <c r="IPK7" s="177"/>
      <c r="IPL7" s="177"/>
      <c r="IPM7" s="177"/>
      <c r="IPN7" s="177"/>
      <c r="IPO7" s="177"/>
      <c r="IPP7" s="177"/>
      <c r="IPQ7" s="177"/>
      <c r="IPR7" s="177"/>
      <c r="IPS7" s="177"/>
      <c r="IPT7" s="177"/>
      <c r="IPU7" s="177"/>
      <c r="IPV7" s="177"/>
      <c r="IPW7" s="177"/>
      <c r="IPX7" s="177"/>
      <c r="IPY7" s="177"/>
      <c r="IPZ7" s="177"/>
      <c r="IQA7" s="177"/>
      <c r="IQB7" s="177"/>
      <c r="IQC7" s="177"/>
      <c r="IQD7" s="177"/>
      <c r="IQE7" s="177"/>
      <c r="IQF7" s="177"/>
      <c r="IQG7" s="177"/>
      <c r="IQH7" s="177"/>
      <c r="IQI7" s="177"/>
      <c r="IQJ7" s="177"/>
      <c r="IQK7" s="177"/>
      <c r="IQL7" s="177"/>
      <c r="IQM7" s="177"/>
      <c r="IQN7" s="177"/>
      <c r="IQO7" s="177"/>
      <c r="IQP7" s="177"/>
      <c r="IQQ7" s="177"/>
      <c r="IQR7" s="177"/>
      <c r="IQS7" s="177"/>
      <c r="IQT7" s="177"/>
      <c r="IQU7" s="177"/>
      <c r="IQV7" s="177"/>
      <c r="IQW7" s="177"/>
      <c r="IQX7" s="177"/>
      <c r="IQY7" s="177"/>
      <c r="IQZ7" s="177"/>
      <c r="IRA7" s="177"/>
      <c r="IRB7" s="177"/>
      <c r="IRC7" s="177"/>
      <c r="IRD7" s="177"/>
      <c r="IRE7" s="177"/>
      <c r="IRF7" s="177"/>
      <c r="IRG7" s="177"/>
      <c r="IRH7" s="177"/>
      <c r="IRI7" s="177"/>
      <c r="IRJ7" s="177"/>
      <c r="IRK7" s="177"/>
      <c r="IRL7" s="177"/>
      <c r="IRM7" s="177"/>
      <c r="IRN7" s="177"/>
      <c r="IRO7" s="177"/>
      <c r="IRP7" s="177"/>
      <c r="IRQ7" s="177"/>
      <c r="IRR7" s="177"/>
      <c r="IRS7" s="177"/>
      <c r="IRT7" s="177"/>
      <c r="IRU7" s="177"/>
      <c r="IRV7" s="177"/>
      <c r="IRW7" s="177"/>
      <c r="IRX7" s="177"/>
      <c r="IRY7" s="177"/>
      <c r="IRZ7" s="177"/>
      <c r="ISA7" s="177"/>
      <c r="ISB7" s="177"/>
      <c r="ISC7" s="177"/>
      <c r="ISD7" s="177"/>
      <c r="ISE7" s="177"/>
      <c r="ISF7" s="177"/>
      <c r="ISG7" s="177"/>
      <c r="ISH7" s="177"/>
      <c r="ISI7" s="177"/>
      <c r="ISJ7" s="177"/>
      <c r="ISK7" s="177"/>
      <c r="ISL7" s="177"/>
      <c r="ISM7" s="177"/>
      <c r="ISN7" s="177"/>
      <c r="ISO7" s="177"/>
      <c r="ISP7" s="177"/>
      <c r="ISQ7" s="177"/>
      <c r="ISR7" s="177"/>
      <c r="ISS7" s="177"/>
      <c r="IST7" s="177"/>
      <c r="ISU7" s="177"/>
      <c r="ISV7" s="177"/>
      <c r="ISW7" s="177"/>
      <c r="ISX7" s="177"/>
      <c r="ISY7" s="177"/>
      <c r="ISZ7" s="177"/>
      <c r="ITA7" s="177"/>
      <c r="ITB7" s="177"/>
      <c r="ITC7" s="177"/>
      <c r="ITD7" s="177"/>
      <c r="ITE7" s="177"/>
      <c r="ITF7" s="177"/>
      <c r="ITG7" s="177"/>
      <c r="ITH7" s="177"/>
      <c r="ITI7" s="177"/>
      <c r="ITJ7" s="177"/>
      <c r="ITK7" s="177"/>
      <c r="ITL7" s="177"/>
      <c r="ITM7" s="177"/>
      <c r="ITN7" s="177"/>
      <c r="ITO7" s="177"/>
      <c r="ITP7" s="177"/>
      <c r="ITQ7" s="177"/>
      <c r="ITR7" s="177"/>
      <c r="ITS7" s="177"/>
      <c r="ITT7" s="177"/>
      <c r="ITU7" s="177"/>
      <c r="ITV7" s="177"/>
      <c r="ITW7" s="177"/>
      <c r="ITX7" s="177"/>
      <c r="ITY7" s="177"/>
      <c r="ITZ7" s="177"/>
      <c r="IUA7" s="177"/>
      <c r="IUB7" s="177"/>
      <c r="IUC7" s="177"/>
      <c r="IUD7" s="177"/>
      <c r="IUE7" s="177"/>
      <c r="IUF7" s="177"/>
      <c r="IUG7" s="177"/>
      <c r="IUH7" s="177"/>
      <c r="IUI7" s="177"/>
      <c r="IUJ7" s="177"/>
      <c r="IUK7" s="177"/>
      <c r="IUL7" s="177"/>
      <c r="IUM7" s="177"/>
      <c r="IUN7" s="177"/>
      <c r="IUO7" s="177"/>
      <c r="IUP7" s="177"/>
      <c r="IUQ7" s="177"/>
      <c r="IUR7" s="177"/>
      <c r="IUS7" s="177"/>
      <c r="IUT7" s="177"/>
      <c r="IUU7" s="177"/>
      <c r="IUV7" s="177"/>
      <c r="IUW7" s="177"/>
      <c r="IUX7" s="177"/>
      <c r="IUY7" s="177"/>
      <c r="IUZ7" s="177"/>
      <c r="IVA7" s="177"/>
      <c r="IVB7" s="177"/>
      <c r="IVC7" s="177"/>
      <c r="IVD7" s="177"/>
      <c r="IVE7" s="177"/>
      <c r="IVF7" s="177"/>
      <c r="IVG7" s="177"/>
      <c r="IVH7" s="177"/>
      <c r="IVI7" s="177"/>
      <c r="IVJ7" s="177"/>
      <c r="IVK7" s="177"/>
      <c r="IVL7" s="177"/>
      <c r="IVM7" s="177"/>
      <c r="IVN7" s="177"/>
      <c r="IVO7" s="177"/>
      <c r="IVP7" s="177"/>
      <c r="IVQ7" s="177"/>
      <c r="IVR7" s="177"/>
      <c r="IVS7" s="177"/>
      <c r="IVT7" s="177"/>
      <c r="IVU7" s="177"/>
      <c r="IVV7" s="177"/>
      <c r="IVW7" s="177"/>
      <c r="IVX7" s="177"/>
      <c r="IVY7" s="177"/>
      <c r="IVZ7" s="177"/>
      <c r="IWA7" s="177"/>
      <c r="IWB7" s="177"/>
      <c r="IWC7" s="177"/>
      <c r="IWD7" s="177"/>
      <c r="IWE7" s="177"/>
      <c r="IWF7" s="177"/>
      <c r="IWG7" s="177"/>
      <c r="IWH7" s="177"/>
      <c r="IWI7" s="177"/>
      <c r="IWJ7" s="177"/>
      <c r="IWK7" s="177"/>
      <c r="IWL7" s="177"/>
      <c r="IWM7" s="177"/>
      <c r="IWN7" s="177"/>
      <c r="IWO7" s="177"/>
      <c r="IWP7" s="177"/>
      <c r="IWQ7" s="177"/>
      <c r="IWR7" s="177"/>
      <c r="IWS7" s="177"/>
      <c r="IWT7" s="177"/>
      <c r="IWU7" s="177"/>
      <c r="IWV7" s="177"/>
      <c r="IWW7" s="177"/>
      <c r="IWX7" s="177"/>
      <c r="IWY7" s="177"/>
      <c r="IWZ7" s="177"/>
      <c r="IXA7" s="177"/>
      <c r="IXB7" s="177"/>
      <c r="IXC7" s="177"/>
      <c r="IXD7" s="177"/>
      <c r="IXE7" s="177"/>
      <c r="IXF7" s="177"/>
      <c r="IXG7" s="177"/>
      <c r="IXH7" s="177"/>
      <c r="IXI7" s="177"/>
      <c r="IXJ7" s="177"/>
      <c r="IXK7" s="177"/>
      <c r="IXL7" s="177"/>
      <c r="IXM7" s="177"/>
      <c r="IXN7" s="177"/>
      <c r="IXO7" s="177"/>
      <c r="IXP7" s="177"/>
      <c r="IXQ7" s="177"/>
      <c r="IXR7" s="177"/>
      <c r="IXS7" s="177"/>
      <c r="IXT7" s="177"/>
      <c r="IXU7" s="177"/>
      <c r="IXV7" s="177"/>
      <c r="IXW7" s="177"/>
      <c r="IXX7" s="177"/>
      <c r="IXY7" s="177"/>
      <c r="IXZ7" s="177"/>
      <c r="IYA7" s="177"/>
      <c r="IYB7" s="177"/>
      <c r="IYC7" s="177"/>
      <c r="IYD7" s="177"/>
      <c r="IYE7" s="177"/>
      <c r="IYF7" s="177"/>
      <c r="IYG7" s="177"/>
      <c r="IYH7" s="177"/>
      <c r="IYI7" s="177"/>
      <c r="IYJ7" s="177"/>
      <c r="IYK7" s="177"/>
      <c r="IYL7" s="177"/>
      <c r="IYM7" s="177"/>
      <c r="IYN7" s="177"/>
      <c r="IYO7" s="177"/>
      <c r="IYP7" s="177"/>
      <c r="IYQ7" s="177"/>
      <c r="IYR7" s="177"/>
      <c r="IYS7" s="177"/>
      <c r="IYT7" s="177"/>
      <c r="IYU7" s="177"/>
      <c r="IYV7" s="177"/>
      <c r="IYW7" s="177"/>
      <c r="IYX7" s="177"/>
      <c r="IYY7" s="177"/>
      <c r="IYZ7" s="177"/>
      <c r="IZA7" s="177"/>
      <c r="IZB7" s="177"/>
      <c r="IZC7" s="177"/>
      <c r="IZD7" s="177"/>
      <c r="IZE7" s="177"/>
      <c r="IZF7" s="177"/>
      <c r="IZG7" s="177"/>
      <c r="IZH7" s="177"/>
      <c r="IZI7" s="177"/>
      <c r="IZJ7" s="177"/>
      <c r="IZK7" s="177"/>
      <c r="IZL7" s="177"/>
      <c r="IZM7" s="177"/>
      <c r="IZN7" s="177"/>
      <c r="IZO7" s="177"/>
      <c r="IZP7" s="177"/>
      <c r="IZQ7" s="177"/>
      <c r="IZR7" s="177"/>
      <c r="IZS7" s="177"/>
      <c r="IZT7" s="177"/>
      <c r="IZU7" s="177"/>
      <c r="IZV7" s="177"/>
      <c r="IZW7" s="177"/>
      <c r="IZX7" s="177"/>
      <c r="IZY7" s="177"/>
      <c r="IZZ7" s="177"/>
      <c r="JAA7" s="177"/>
      <c r="JAB7" s="177"/>
      <c r="JAC7" s="177"/>
      <c r="JAD7" s="177"/>
      <c r="JAE7" s="177"/>
      <c r="JAF7" s="177"/>
      <c r="JAG7" s="177"/>
      <c r="JAH7" s="177"/>
      <c r="JAI7" s="177"/>
      <c r="JAJ7" s="177"/>
      <c r="JAK7" s="177"/>
      <c r="JAL7" s="177"/>
      <c r="JAM7" s="177"/>
      <c r="JAN7" s="177"/>
      <c r="JAO7" s="177"/>
      <c r="JAP7" s="177"/>
      <c r="JAQ7" s="177"/>
      <c r="JAR7" s="177"/>
      <c r="JAS7" s="177"/>
      <c r="JAT7" s="177"/>
      <c r="JAU7" s="177"/>
      <c r="JAV7" s="177"/>
      <c r="JAW7" s="177"/>
      <c r="JAX7" s="177"/>
      <c r="JAY7" s="177"/>
      <c r="JAZ7" s="177"/>
      <c r="JBA7" s="177"/>
      <c r="JBB7" s="177"/>
      <c r="JBC7" s="177"/>
      <c r="JBD7" s="177"/>
      <c r="JBE7" s="177"/>
      <c r="JBF7" s="177"/>
      <c r="JBG7" s="177"/>
      <c r="JBH7" s="177"/>
      <c r="JBI7" s="177"/>
      <c r="JBJ7" s="177"/>
      <c r="JBK7" s="177"/>
      <c r="JBL7" s="177"/>
      <c r="JBM7" s="177"/>
      <c r="JBN7" s="177"/>
      <c r="JBO7" s="177"/>
      <c r="JBP7" s="177"/>
      <c r="JBQ7" s="177"/>
      <c r="JBR7" s="177"/>
      <c r="JBS7" s="177"/>
      <c r="JBT7" s="177"/>
      <c r="JBU7" s="177"/>
      <c r="JBV7" s="177"/>
      <c r="JBW7" s="177"/>
      <c r="JBX7" s="177"/>
      <c r="JBY7" s="177"/>
      <c r="JBZ7" s="177"/>
      <c r="JCA7" s="177"/>
      <c r="JCB7" s="177"/>
      <c r="JCC7" s="177"/>
      <c r="JCD7" s="177"/>
      <c r="JCE7" s="177"/>
      <c r="JCF7" s="177"/>
      <c r="JCG7" s="177"/>
      <c r="JCH7" s="177"/>
      <c r="JCI7" s="177"/>
      <c r="JCJ7" s="177"/>
      <c r="JCK7" s="177"/>
      <c r="JCL7" s="177"/>
      <c r="JCM7" s="177"/>
      <c r="JCN7" s="177"/>
      <c r="JCO7" s="177"/>
      <c r="JCP7" s="177"/>
      <c r="JCQ7" s="177"/>
      <c r="JCR7" s="177"/>
      <c r="JCS7" s="177"/>
      <c r="JCT7" s="177"/>
      <c r="JCU7" s="177"/>
      <c r="JCV7" s="177"/>
      <c r="JCW7" s="177"/>
      <c r="JCX7" s="177"/>
      <c r="JCY7" s="177"/>
      <c r="JCZ7" s="177"/>
      <c r="JDA7" s="177"/>
      <c r="JDB7" s="177"/>
      <c r="JDC7" s="177"/>
      <c r="JDD7" s="177"/>
      <c r="JDE7" s="177"/>
      <c r="JDF7" s="177"/>
      <c r="JDG7" s="177"/>
      <c r="JDH7" s="177"/>
      <c r="JDI7" s="177"/>
      <c r="JDJ7" s="177"/>
      <c r="JDK7" s="177"/>
      <c r="JDL7" s="177"/>
      <c r="JDM7" s="177"/>
      <c r="JDN7" s="177"/>
      <c r="JDO7" s="177"/>
      <c r="JDP7" s="177"/>
      <c r="JDQ7" s="177"/>
      <c r="JDR7" s="177"/>
      <c r="JDS7" s="177"/>
      <c r="JDT7" s="177"/>
      <c r="JDU7" s="177"/>
      <c r="JDV7" s="177"/>
      <c r="JDW7" s="177"/>
      <c r="JDX7" s="177"/>
      <c r="JDY7" s="177"/>
      <c r="JDZ7" s="177"/>
      <c r="JEA7" s="177"/>
      <c r="JEB7" s="177"/>
      <c r="JEC7" s="177"/>
      <c r="JED7" s="177"/>
      <c r="JEE7" s="177"/>
      <c r="JEF7" s="177"/>
      <c r="JEG7" s="177"/>
      <c r="JEH7" s="177"/>
      <c r="JEI7" s="177"/>
      <c r="JEJ7" s="177"/>
      <c r="JEK7" s="177"/>
      <c r="JEL7" s="177"/>
      <c r="JEM7" s="177"/>
      <c r="JEN7" s="177"/>
      <c r="JEO7" s="177"/>
      <c r="JEP7" s="177"/>
      <c r="JEQ7" s="177"/>
      <c r="JER7" s="177"/>
      <c r="JES7" s="177"/>
      <c r="JET7" s="177"/>
      <c r="JEU7" s="177"/>
      <c r="JEV7" s="177"/>
      <c r="JEW7" s="177"/>
      <c r="JEX7" s="177"/>
      <c r="JEY7" s="177"/>
      <c r="JEZ7" s="177"/>
      <c r="JFA7" s="177"/>
      <c r="JFB7" s="177"/>
      <c r="JFC7" s="177"/>
      <c r="JFD7" s="177"/>
      <c r="JFE7" s="177"/>
      <c r="JFF7" s="177"/>
      <c r="JFG7" s="177"/>
      <c r="JFH7" s="177"/>
      <c r="JFI7" s="177"/>
      <c r="JFJ7" s="177"/>
      <c r="JFK7" s="177"/>
      <c r="JFL7" s="177"/>
      <c r="JFM7" s="177"/>
      <c r="JFN7" s="177"/>
      <c r="JFO7" s="177"/>
      <c r="JFP7" s="177"/>
      <c r="JFQ7" s="177"/>
      <c r="JFR7" s="177"/>
      <c r="JFS7" s="177"/>
      <c r="JFT7" s="177"/>
      <c r="JFU7" s="177"/>
      <c r="JFV7" s="177"/>
      <c r="JFW7" s="177"/>
      <c r="JFX7" s="177"/>
      <c r="JFY7" s="177"/>
      <c r="JFZ7" s="177"/>
      <c r="JGA7" s="177"/>
      <c r="JGB7" s="177"/>
      <c r="JGC7" s="177"/>
      <c r="JGD7" s="177"/>
      <c r="JGE7" s="177"/>
      <c r="JGF7" s="177"/>
      <c r="JGG7" s="177"/>
      <c r="JGH7" s="177"/>
      <c r="JGI7" s="177"/>
      <c r="JGJ7" s="177"/>
      <c r="JGK7" s="177"/>
      <c r="JGL7" s="177"/>
      <c r="JGM7" s="177"/>
      <c r="JGN7" s="177"/>
      <c r="JGO7" s="177"/>
      <c r="JGP7" s="177"/>
      <c r="JGQ7" s="177"/>
      <c r="JGR7" s="177"/>
      <c r="JGS7" s="177"/>
      <c r="JGT7" s="177"/>
      <c r="JGU7" s="177"/>
      <c r="JGV7" s="177"/>
      <c r="JGW7" s="177"/>
      <c r="JGX7" s="177"/>
      <c r="JGY7" s="177"/>
      <c r="JGZ7" s="177"/>
      <c r="JHA7" s="177"/>
      <c r="JHB7" s="177"/>
      <c r="JHC7" s="177"/>
      <c r="JHD7" s="177"/>
      <c r="JHE7" s="177"/>
      <c r="JHF7" s="177"/>
      <c r="JHG7" s="177"/>
      <c r="JHH7" s="177"/>
      <c r="JHI7" s="177"/>
      <c r="JHJ7" s="177"/>
      <c r="JHK7" s="177"/>
      <c r="JHL7" s="177"/>
      <c r="JHM7" s="177"/>
      <c r="JHN7" s="177"/>
      <c r="JHO7" s="177"/>
      <c r="JHP7" s="177"/>
      <c r="JHQ7" s="177"/>
      <c r="JHR7" s="177"/>
      <c r="JHS7" s="177"/>
      <c r="JHT7" s="177"/>
      <c r="JHU7" s="177"/>
      <c r="JHV7" s="177"/>
      <c r="JHW7" s="177"/>
      <c r="JHX7" s="177"/>
      <c r="JHY7" s="177"/>
      <c r="JHZ7" s="177"/>
      <c r="JIA7" s="177"/>
      <c r="JIB7" s="177"/>
      <c r="JIC7" s="177"/>
      <c r="JID7" s="177"/>
      <c r="JIE7" s="177"/>
      <c r="JIF7" s="177"/>
      <c r="JIG7" s="177"/>
      <c r="JIH7" s="177"/>
      <c r="JII7" s="177"/>
      <c r="JIJ7" s="177"/>
      <c r="JIK7" s="177"/>
      <c r="JIL7" s="177"/>
      <c r="JIM7" s="177"/>
      <c r="JIN7" s="177"/>
      <c r="JIO7" s="177"/>
      <c r="JIP7" s="177"/>
      <c r="JIQ7" s="177"/>
      <c r="JIR7" s="177"/>
      <c r="JIS7" s="177"/>
      <c r="JIT7" s="177"/>
      <c r="JIU7" s="177"/>
      <c r="JIV7" s="177"/>
      <c r="JIW7" s="177"/>
      <c r="JIX7" s="177"/>
      <c r="JIY7" s="177"/>
      <c r="JIZ7" s="177"/>
      <c r="JJA7" s="177"/>
      <c r="JJB7" s="177"/>
      <c r="JJC7" s="177"/>
      <c r="JJD7" s="177"/>
      <c r="JJE7" s="177"/>
      <c r="JJF7" s="177"/>
      <c r="JJG7" s="177"/>
      <c r="JJH7" s="177"/>
      <c r="JJI7" s="177"/>
      <c r="JJJ7" s="177"/>
      <c r="JJK7" s="177"/>
      <c r="JJL7" s="177"/>
      <c r="JJM7" s="177"/>
      <c r="JJN7" s="177"/>
      <c r="JJO7" s="177"/>
      <c r="JJP7" s="177"/>
      <c r="JJQ7" s="177"/>
      <c r="JJR7" s="177"/>
      <c r="JJS7" s="177"/>
      <c r="JJT7" s="177"/>
      <c r="JJU7" s="177"/>
      <c r="JJV7" s="177"/>
      <c r="JJW7" s="177"/>
      <c r="JJX7" s="177"/>
      <c r="JJY7" s="177"/>
      <c r="JJZ7" s="177"/>
      <c r="JKA7" s="177"/>
      <c r="JKB7" s="177"/>
      <c r="JKC7" s="177"/>
      <c r="JKD7" s="177"/>
      <c r="JKE7" s="177"/>
      <c r="JKF7" s="177"/>
      <c r="JKG7" s="177"/>
      <c r="JKH7" s="177"/>
      <c r="JKI7" s="177"/>
      <c r="JKJ7" s="177"/>
      <c r="JKK7" s="177"/>
      <c r="JKL7" s="177"/>
      <c r="JKM7" s="177"/>
      <c r="JKN7" s="177"/>
      <c r="JKO7" s="177"/>
      <c r="JKP7" s="177"/>
      <c r="JKQ7" s="177"/>
      <c r="JKR7" s="177"/>
      <c r="JKS7" s="177"/>
      <c r="JKT7" s="177"/>
      <c r="JKU7" s="177"/>
      <c r="JKV7" s="177"/>
      <c r="JKW7" s="177"/>
      <c r="JKX7" s="177"/>
      <c r="JKY7" s="177"/>
      <c r="JKZ7" s="177"/>
      <c r="JLA7" s="177"/>
      <c r="JLB7" s="177"/>
      <c r="JLC7" s="177"/>
      <c r="JLD7" s="177"/>
      <c r="JLE7" s="177"/>
      <c r="JLF7" s="177"/>
      <c r="JLG7" s="177"/>
      <c r="JLH7" s="177"/>
      <c r="JLI7" s="177"/>
      <c r="JLJ7" s="177"/>
      <c r="JLK7" s="177"/>
      <c r="JLL7" s="177"/>
      <c r="JLM7" s="177"/>
      <c r="JLN7" s="177"/>
      <c r="JLO7" s="177"/>
      <c r="JLP7" s="177"/>
      <c r="JLQ7" s="177"/>
      <c r="JLR7" s="177"/>
      <c r="JLS7" s="177"/>
      <c r="JLT7" s="177"/>
      <c r="JLU7" s="177"/>
      <c r="JLV7" s="177"/>
      <c r="JLW7" s="177"/>
      <c r="JLX7" s="177"/>
      <c r="JLY7" s="177"/>
      <c r="JLZ7" s="177"/>
      <c r="JMA7" s="177"/>
      <c r="JMB7" s="177"/>
      <c r="JMC7" s="177"/>
      <c r="JMD7" s="177"/>
      <c r="JME7" s="177"/>
      <c r="JMF7" s="177"/>
      <c r="JMG7" s="177"/>
      <c r="JMH7" s="177"/>
      <c r="JMI7" s="177"/>
      <c r="JMJ7" s="177"/>
      <c r="JMK7" s="177"/>
      <c r="JML7" s="177"/>
      <c r="JMM7" s="177"/>
      <c r="JMN7" s="177"/>
      <c r="JMO7" s="177"/>
      <c r="JMP7" s="177"/>
      <c r="JMQ7" s="177"/>
      <c r="JMR7" s="177"/>
      <c r="JMS7" s="177"/>
      <c r="JMT7" s="177"/>
      <c r="JMU7" s="177"/>
      <c r="JMV7" s="177"/>
      <c r="JMW7" s="177"/>
      <c r="JMX7" s="177"/>
      <c r="JMY7" s="177"/>
      <c r="JMZ7" s="177"/>
      <c r="JNA7" s="177"/>
      <c r="JNB7" s="177"/>
      <c r="JNC7" s="177"/>
      <c r="JND7" s="177"/>
      <c r="JNE7" s="177"/>
      <c r="JNF7" s="177"/>
      <c r="JNG7" s="177"/>
      <c r="JNH7" s="177"/>
      <c r="JNI7" s="177"/>
      <c r="JNJ7" s="177"/>
      <c r="JNK7" s="177"/>
      <c r="JNL7" s="177"/>
      <c r="JNM7" s="177"/>
      <c r="JNN7" s="177"/>
      <c r="JNO7" s="177"/>
      <c r="JNP7" s="177"/>
      <c r="JNQ7" s="177"/>
      <c r="JNR7" s="177"/>
      <c r="JNS7" s="177"/>
      <c r="JNT7" s="177"/>
      <c r="JNU7" s="177"/>
      <c r="JNV7" s="177"/>
      <c r="JNW7" s="177"/>
      <c r="JNX7" s="177"/>
      <c r="JNY7" s="177"/>
      <c r="JNZ7" s="177"/>
      <c r="JOA7" s="177"/>
      <c r="JOB7" s="177"/>
      <c r="JOC7" s="177"/>
      <c r="JOD7" s="177"/>
      <c r="JOE7" s="177"/>
      <c r="JOF7" s="177"/>
      <c r="JOG7" s="177"/>
      <c r="JOH7" s="177"/>
      <c r="JOI7" s="177"/>
      <c r="JOJ7" s="177"/>
      <c r="JOK7" s="177"/>
      <c r="JOL7" s="177"/>
      <c r="JOM7" s="177"/>
      <c r="JON7" s="177"/>
      <c r="JOO7" s="177"/>
      <c r="JOP7" s="177"/>
      <c r="JOQ7" s="177"/>
      <c r="JOR7" s="177"/>
      <c r="JOS7" s="177"/>
      <c r="JOT7" s="177"/>
      <c r="JOU7" s="177"/>
      <c r="JOV7" s="177"/>
      <c r="JOW7" s="177"/>
      <c r="JOX7" s="177"/>
      <c r="JOY7" s="177"/>
      <c r="JOZ7" s="177"/>
      <c r="JPA7" s="177"/>
      <c r="JPB7" s="177"/>
      <c r="JPC7" s="177"/>
      <c r="JPD7" s="177"/>
      <c r="JPE7" s="177"/>
      <c r="JPF7" s="177"/>
      <c r="JPG7" s="177"/>
      <c r="JPH7" s="177"/>
      <c r="JPI7" s="177"/>
      <c r="JPJ7" s="177"/>
      <c r="JPK7" s="177"/>
      <c r="JPL7" s="177"/>
      <c r="JPM7" s="177"/>
      <c r="JPN7" s="177"/>
      <c r="JPO7" s="177"/>
      <c r="JPP7" s="177"/>
      <c r="JPQ7" s="177"/>
      <c r="JPR7" s="177"/>
      <c r="JPS7" s="177"/>
      <c r="JPT7" s="177"/>
      <c r="JPU7" s="177"/>
      <c r="JPV7" s="177"/>
      <c r="JPW7" s="177"/>
      <c r="JPX7" s="177"/>
      <c r="JPY7" s="177"/>
      <c r="JPZ7" s="177"/>
      <c r="JQA7" s="177"/>
      <c r="JQB7" s="177"/>
      <c r="JQC7" s="177"/>
      <c r="JQD7" s="177"/>
      <c r="JQE7" s="177"/>
      <c r="JQF7" s="177"/>
      <c r="JQG7" s="177"/>
      <c r="JQH7" s="177"/>
      <c r="JQI7" s="177"/>
      <c r="JQJ7" s="177"/>
      <c r="JQK7" s="177"/>
      <c r="JQL7" s="177"/>
      <c r="JQM7" s="177"/>
      <c r="JQN7" s="177"/>
      <c r="JQO7" s="177"/>
      <c r="JQP7" s="177"/>
      <c r="JQQ7" s="177"/>
      <c r="JQR7" s="177"/>
      <c r="JQS7" s="177"/>
      <c r="JQT7" s="177"/>
      <c r="JQU7" s="177"/>
      <c r="JQV7" s="177"/>
      <c r="JQW7" s="177"/>
      <c r="JQX7" s="177"/>
      <c r="JQY7" s="177"/>
      <c r="JQZ7" s="177"/>
      <c r="JRA7" s="177"/>
      <c r="JRB7" s="177"/>
      <c r="JRC7" s="177"/>
      <c r="JRD7" s="177"/>
      <c r="JRE7" s="177"/>
      <c r="JRF7" s="177"/>
      <c r="JRG7" s="177"/>
      <c r="JRH7" s="177"/>
      <c r="JRI7" s="177"/>
      <c r="JRJ7" s="177"/>
      <c r="JRK7" s="177"/>
      <c r="JRL7" s="177"/>
      <c r="JRM7" s="177"/>
      <c r="JRN7" s="177"/>
      <c r="JRO7" s="177"/>
      <c r="JRP7" s="177"/>
      <c r="JRQ7" s="177"/>
      <c r="JRR7" s="177"/>
      <c r="JRS7" s="177"/>
      <c r="JRT7" s="177"/>
      <c r="JRU7" s="177"/>
      <c r="JRV7" s="177"/>
      <c r="JRW7" s="177"/>
      <c r="JRX7" s="177"/>
      <c r="JRY7" s="177"/>
      <c r="JRZ7" s="177"/>
      <c r="JSA7" s="177"/>
      <c r="JSB7" s="177"/>
      <c r="JSC7" s="177"/>
      <c r="JSD7" s="177"/>
      <c r="JSE7" s="177"/>
      <c r="JSF7" s="177"/>
      <c r="JSG7" s="177"/>
      <c r="JSH7" s="177"/>
      <c r="JSI7" s="177"/>
      <c r="JSJ7" s="177"/>
      <c r="JSK7" s="177"/>
      <c r="JSL7" s="177"/>
      <c r="JSM7" s="177"/>
      <c r="JSN7" s="177"/>
      <c r="JSO7" s="177"/>
      <c r="JSP7" s="177"/>
      <c r="JSQ7" s="177"/>
      <c r="JSR7" s="177"/>
      <c r="JSS7" s="177"/>
      <c r="JST7" s="177"/>
      <c r="JSU7" s="177"/>
      <c r="JSV7" s="177"/>
      <c r="JSW7" s="177"/>
      <c r="JSX7" s="177"/>
      <c r="JSY7" s="177"/>
      <c r="JSZ7" s="177"/>
      <c r="JTA7" s="177"/>
      <c r="JTB7" s="177"/>
      <c r="JTC7" s="177"/>
      <c r="JTD7" s="177"/>
      <c r="JTE7" s="177"/>
      <c r="JTF7" s="177"/>
      <c r="JTG7" s="177"/>
      <c r="JTH7" s="177"/>
      <c r="JTI7" s="177"/>
      <c r="JTJ7" s="177"/>
      <c r="JTK7" s="177"/>
      <c r="JTL7" s="177"/>
      <c r="JTM7" s="177"/>
      <c r="JTN7" s="177"/>
      <c r="JTO7" s="177"/>
      <c r="JTP7" s="177"/>
      <c r="JTQ7" s="177"/>
      <c r="JTR7" s="177"/>
      <c r="JTS7" s="177"/>
      <c r="JTT7" s="177"/>
      <c r="JTU7" s="177"/>
      <c r="JTV7" s="177"/>
      <c r="JTW7" s="177"/>
      <c r="JTX7" s="177"/>
      <c r="JTY7" s="177"/>
      <c r="JTZ7" s="177"/>
      <c r="JUA7" s="177"/>
      <c r="JUB7" s="177"/>
      <c r="JUC7" s="177"/>
      <c r="JUD7" s="177"/>
      <c r="JUE7" s="177"/>
      <c r="JUF7" s="177"/>
      <c r="JUG7" s="177"/>
      <c r="JUH7" s="177"/>
      <c r="JUI7" s="177"/>
      <c r="JUJ7" s="177"/>
      <c r="JUK7" s="177"/>
      <c r="JUL7" s="177"/>
      <c r="JUM7" s="177"/>
      <c r="JUN7" s="177"/>
      <c r="JUO7" s="177"/>
      <c r="JUP7" s="177"/>
      <c r="JUQ7" s="177"/>
      <c r="JUR7" s="177"/>
      <c r="JUS7" s="177"/>
      <c r="JUT7" s="177"/>
      <c r="JUU7" s="177"/>
      <c r="JUV7" s="177"/>
      <c r="JUW7" s="177"/>
      <c r="JUX7" s="177"/>
      <c r="JUY7" s="177"/>
      <c r="JUZ7" s="177"/>
      <c r="JVA7" s="177"/>
      <c r="JVB7" s="177"/>
      <c r="JVC7" s="177"/>
      <c r="JVD7" s="177"/>
      <c r="JVE7" s="177"/>
      <c r="JVF7" s="177"/>
      <c r="JVG7" s="177"/>
      <c r="JVH7" s="177"/>
      <c r="JVI7" s="177"/>
      <c r="JVJ7" s="177"/>
      <c r="JVK7" s="177"/>
      <c r="JVL7" s="177"/>
      <c r="JVM7" s="177"/>
      <c r="JVN7" s="177"/>
      <c r="JVO7" s="177"/>
      <c r="JVP7" s="177"/>
      <c r="JVQ7" s="177"/>
      <c r="JVR7" s="177"/>
      <c r="JVS7" s="177"/>
      <c r="JVT7" s="177"/>
      <c r="JVU7" s="177"/>
      <c r="JVV7" s="177"/>
      <c r="JVW7" s="177"/>
      <c r="JVX7" s="177"/>
      <c r="JVY7" s="177"/>
      <c r="JVZ7" s="177"/>
      <c r="JWA7" s="177"/>
      <c r="JWB7" s="177"/>
      <c r="JWC7" s="177"/>
      <c r="JWD7" s="177"/>
      <c r="JWE7" s="177"/>
      <c r="JWF7" s="177"/>
      <c r="JWG7" s="177"/>
      <c r="JWH7" s="177"/>
      <c r="JWI7" s="177"/>
      <c r="JWJ7" s="177"/>
      <c r="JWK7" s="177"/>
      <c r="JWL7" s="177"/>
      <c r="JWM7" s="177"/>
      <c r="JWN7" s="177"/>
      <c r="JWO7" s="177"/>
      <c r="JWP7" s="177"/>
      <c r="JWQ7" s="177"/>
      <c r="JWR7" s="177"/>
      <c r="JWS7" s="177"/>
      <c r="JWT7" s="177"/>
      <c r="JWU7" s="177"/>
      <c r="JWV7" s="177"/>
      <c r="JWW7" s="177"/>
      <c r="JWX7" s="177"/>
      <c r="JWY7" s="177"/>
      <c r="JWZ7" s="177"/>
      <c r="JXA7" s="177"/>
      <c r="JXB7" s="177"/>
      <c r="JXC7" s="177"/>
      <c r="JXD7" s="177"/>
      <c r="JXE7" s="177"/>
      <c r="JXF7" s="177"/>
      <c r="JXG7" s="177"/>
      <c r="JXH7" s="177"/>
      <c r="JXI7" s="177"/>
      <c r="JXJ7" s="177"/>
      <c r="JXK7" s="177"/>
      <c r="JXL7" s="177"/>
      <c r="JXM7" s="177"/>
      <c r="JXN7" s="177"/>
      <c r="JXO7" s="177"/>
      <c r="JXP7" s="177"/>
      <c r="JXQ7" s="177"/>
      <c r="JXR7" s="177"/>
      <c r="JXS7" s="177"/>
      <c r="JXT7" s="177"/>
      <c r="JXU7" s="177"/>
      <c r="JXV7" s="177"/>
      <c r="JXW7" s="177"/>
      <c r="JXX7" s="177"/>
      <c r="JXY7" s="177"/>
      <c r="JXZ7" s="177"/>
      <c r="JYA7" s="177"/>
      <c r="JYB7" s="177"/>
      <c r="JYC7" s="177"/>
      <c r="JYD7" s="177"/>
      <c r="JYE7" s="177"/>
      <c r="JYF7" s="177"/>
      <c r="JYG7" s="177"/>
      <c r="JYH7" s="177"/>
      <c r="JYI7" s="177"/>
      <c r="JYJ7" s="177"/>
      <c r="JYK7" s="177"/>
      <c r="JYL7" s="177"/>
      <c r="JYM7" s="177"/>
      <c r="JYN7" s="177"/>
      <c r="JYO7" s="177"/>
      <c r="JYP7" s="177"/>
      <c r="JYQ7" s="177"/>
      <c r="JYR7" s="177"/>
      <c r="JYS7" s="177"/>
      <c r="JYT7" s="177"/>
      <c r="JYU7" s="177"/>
      <c r="JYV7" s="177"/>
      <c r="JYW7" s="177"/>
      <c r="JYX7" s="177"/>
      <c r="JYY7" s="177"/>
      <c r="JYZ7" s="177"/>
      <c r="JZA7" s="177"/>
      <c r="JZB7" s="177"/>
      <c r="JZC7" s="177"/>
      <c r="JZD7" s="177"/>
      <c r="JZE7" s="177"/>
      <c r="JZF7" s="177"/>
      <c r="JZG7" s="177"/>
      <c r="JZH7" s="177"/>
      <c r="JZI7" s="177"/>
      <c r="JZJ7" s="177"/>
      <c r="JZK7" s="177"/>
      <c r="JZL7" s="177"/>
      <c r="JZM7" s="177"/>
      <c r="JZN7" s="177"/>
      <c r="JZO7" s="177"/>
      <c r="JZP7" s="177"/>
      <c r="JZQ7" s="177"/>
      <c r="JZR7" s="177"/>
      <c r="JZS7" s="177"/>
      <c r="JZT7" s="177"/>
      <c r="JZU7" s="177"/>
      <c r="JZV7" s="177"/>
      <c r="JZW7" s="177"/>
      <c r="JZX7" s="177"/>
      <c r="JZY7" s="177"/>
      <c r="JZZ7" s="177"/>
      <c r="KAA7" s="177"/>
      <c r="KAB7" s="177"/>
      <c r="KAC7" s="177"/>
      <c r="KAD7" s="177"/>
      <c r="KAE7" s="177"/>
      <c r="KAF7" s="177"/>
      <c r="KAG7" s="177"/>
      <c r="KAH7" s="177"/>
      <c r="KAI7" s="177"/>
      <c r="KAJ7" s="177"/>
      <c r="KAK7" s="177"/>
      <c r="KAL7" s="177"/>
      <c r="KAM7" s="177"/>
      <c r="KAN7" s="177"/>
      <c r="KAO7" s="177"/>
      <c r="KAP7" s="177"/>
      <c r="KAQ7" s="177"/>
      <c r="KAR7" s="177"/>
      <c r="KAS7" s="177"/>
      <c r="KAT7" s="177"/>
      <c r="KAU7" s="177"/>
      <c r="KAV7" s="177"/>
      <c r="KAW7" s="177"/>
      <c r="KAX7" s="177"/>
      <c r="KAY7" s="177"/>
      <c r="KAZ7" s="177"/>
      <c r="KBA7" s="177"/>
      <c r="KBB7" s="177"/>
      <c r="KBC7" s="177"/>
      <c r="KBD7" s="177"/>
      <c r="KBE7" s="177"/>
      <c r="KBF7" s="177"/>
      <c r="KBG7" s="177"/>
      <c r="KBH7" s="177"/>
      <c r="KBI7" s="177"/>
      <c r="KBJ7" s="177"/>
      <c r="KBK7" s="177"/>
      <c r="KBL7" s="177"/>
      <c r="KBM7" s="177"/>
      <c r="KBN7" s="177"/>
      <c r="KBO7" s="177"/>
      <c r="KBP7" s="177"/>
      <c r="KBQ7" s="177"/>
      <c r="KBR7" s="177"/>
      <c r="KBS7" s="177"/>
      <c r="KBT7" s="177"/>
      <c r="KBU7" s="177"/>
      <c r="KBV7" s="177"/>
      <c r="KBW7" s="177"/>
      <c r="KBX7" s="177"/>
      <c r="KBY7" s="177"/>
      <c r="KBZ7" s="177"/>
      <c r="KCA7" s="177"/>
      <c r="KCB7" s="177"/>
      <c r="KCC7" s="177"/>
      <c r="KCD7" s="177"/>
      <c r="KCE7" s="177"/>
      <c r="KCF7" s="177"/>
      <c r="KCG7" s="177"/>
      <c r="KCH7" s="177"/>
      <c r="KCI7" s="177"/>
      <c r="KCJ7" s="177"/>
      <c r="KCK7" s="177"/>
      <c r="KCL7" s="177"/>
      <c r="KCM7" s="177"/>
      <c r="KCN7" s="177"/>
      <c r="KCO7" s="177"/>
      <c r="KCP7" s="177"/>
      <c r="KCQ7" s="177"/>
      <c r="KCR7" s="177"/>
      <c r="KCS7" s="177"/>
      <c r="KCT7" s="177"/>
      <c r="KCU7" s="177"/>
      <c r="KCV7" s="177"/>
      <c r="KCW7" s="177"/>
      <c r="KCX7" s="177"/>
      <c r="KCY7" s="177"/>
      <c r="KCZ7" s="177"/>
      <c r="KDA7" s="177"/>
      <c r="KDB7" s="177"/>
      <c r="KDC7" s="177"/>
      <c r="KDD7" s="177"/>
      <c r="KDE7" s="177"/>
      <c r="KDF7" s="177"/>
      <c r="KDG7" s="177"/>
      <c r="KDH7" s="177"/>
      <c r="KDI7" s="177"/>
      <c r="KDJ7" s="177"/>
      <c r="KDK7" s="177"/>
      <c r="KDL7" s="177"/>
      <c r="KDM7" s="177"/>
      <c r="KDN7" s="177"/>
      <c r="KDO7" s="177"/>
      <c r="KDP7" s="177"/>
      <c r="KDQ7" s="177"/>
      <c r="KDR7" s="177"/>
      <c r="KDS7" s="177"/>
      <c r="KDT7" s="177"/>
      <c r="KDU7" s="177"/>
      <c r="KDV7" s="177"/>
      <c r="KDW7" s="177"/>
      <c r="KDX7" s="177"/>
      <c r="KDY7" s="177"/>
      <c r="KDZ7" s="177"/>
      <c r="KEA7" s="177"/>
      <c r="KEB7" s="177"/>
      <c r="KEC7" s="177"/>
      <c r="KED7" s="177"/>
      <c r="KEE7" s="177"/>
      <c r="KEF7" s="177"/>
      <c r="KEG7" s="177"/>
      <c r="KEH7" s="177"/>
      <c r="KEI7" s="177"/>
      <c r="KEJ7" s="177"/>
      <c r="KEK7" s="177"/>
      <c r="KEL7" s="177"/>
      <c r="KEM7" s="177"/>
      <c r="KEN7" s="177"/>
      <c r="KEO7" s="177"/>
      <c r="KEP7" s="177"/>
      <c r="KEQ7" s="177"/>
      <c r="KER7" s="177"/>
      <c r="KES7" s="177"/>
      <c r="KET7" s="177"/>
      <c r="KEU7" s="177"/>
      <c r="KEV7" s="177"/>
      <c r="KEW7" s="177"/>
      <c r="KEX7" s="177"/>
      <c r="KEY7" s="177"/>
      <c r="KEZ7" s="177"/>
      <c r="KFA7" s="177"/>
      <c r="KFB7" s="177"/>
      <c r="KFC7" s="177"/>
      <c r="KFD7" s="177"/>
      <c r="KFE7" s="177"/>
      <c r="KFF7" s="177"/>
      <c r="KFG7" s="177"/>
      <c r="KFH7" s="177"/>
      <c r="KFI7" s="177"/>
      <c r="KFJ7" s="177"/>
      <c r="KFK7" s="177"/>
      <c r="KFL7" s="177"/>
      <c r="KFM7" s="177"/>
      <c r="KFN7" s="177"/>
      <c r="KFO7" s="177"/>
      <c r="KFP7" s="177"/>
      <c r="KFQ7" s="177"/>
      <c r="KFR7" s="177"/>
      <c r="KFS7" s="177"/>
      <c r="KFT7" s="177"/>
      <c r="KFU7" s="177"/>
      <c r="KFV7" s="177"/>
      <c r="KFW7" s="177"/>
      <c r="KFX7" s="177"/>
      <c r="KFY7" s="177"/>
      <c r="KFZ7" s="177"/>
      <c r="KGA7" s="177"/>
      <c r="KGB7" s="177"/>
      <c r="KGC7" s="177"/>
      <c r="KGD7" s="177"/>
      <c r="KGE7" s="177"/>
      <c r="KGF7" s="177"/>
      <c r="KGG7" s="177"/>
      <c r="KGH7" s="177"/>
      <c r="KGI7" s="177"/>
      <c r="KGJ7" s="177"/>
      <c r="KGK7" s="177"/>
      <c r="KGL7" s="177"/>
      <c r="KGM7" s="177"/>
      <c r="KGN7" s="177"/>
      <c r="KGO7" s="177"/>
      <c r="KGP7" s="177"/>
      <c r="KGQ7" s="177"/>
      <c r="KGR7" s="177"/>
      <c r="KGS7" s="177"/>
      <c r="KGT7" s="177"/>
      <c r="KGU7" s="177"/>
      <c r="KGV7" s="177"/>
      <c r="KGW7" s="177"/>
      <c r="KGX7" s="177"/>
      <c r="KGY7" s="177"/>
      <c r="KGZ7" s="177"/>
      <c r="KHA7" s="177"/>
      <c r="KHB7" s="177"/>
      <c r="KHC7" s="177"/>
      <c r="KHD7" s="177"/>
      <c r="KHE7" s="177"/>
      <c r="KHF7" s="177"/>
      <c r="KHG7" s="177"/>
      <c r="KHH7" s="177"/>
      <c r="KHI7" s="177"/>
      <c r="KHJ7" s="177"/>
      <c r="KHK7" s="177"/>
      <c r="KHL7" s="177"/>
      <c r="KHM7" s="177"/>
      <c r="KHN7" s="177"/>
      <c r="KHO7" s="177"/>
      <c r="KHP7" s="177"/>
      <c r="KHQ7" s="177"/>
      <c r="KHR7" s="177"/>
      <c r="KHS7" s="177"/>
      <c r="KHT7" s="177"/>
      <c r="KHU7" s="177"/>
      <c r="KHV7" s="177"/>
      <c r="KHW7" s="177"/>
      <c r="KHX7" s="177"/>
      <c r="KHY7" s="177"/>
      <c r="KHZ7" s="177"/>
      <c r="KIA7" s="177"/>
      <c r="KIB7" s="177"/>
      <c r="KIC7" s="177"/>
      <c r="KID7" s="177"/>
      <c r="KIE7" s="177"/>
      <c r="KIF7" s="177"/>
      <c r="KIG7" s="177"/>
      <c r="KIH7" s="177"/>
      <c r="KII7" s="177"/>
      <c r="KIJ7" s="177"/>
      <c r="KIK7" s="177"/>
      <c r="KIL7" s="177"/>
      <c r="KIM7" s="177"/>
      <c r="KIN7" s="177"/>
      <c r="KIO7" s="177"/>
      <c r="KIP7" s="177"/>
      <c r="KIQ7" s="177"/>
      <c r="KIR7" s="177"/>
      <c r="KIS7" s="177"/>
      <c r="KIT7" s="177"/>
      <c r="KIU7" s="177"/>
      <c r="KIV7" s="177"/>
      <c r="KIW7" s="177"/>
      <c r="KIX7" s="177"/>
      <c r="KIY7" s="177"/>
      <c r="KIZ7" s="177"/>
      <c r="KJA7" s="177"/>
      <c r="KJB7" s="177"/>
      <c r="KJC7" s="177"/>
      <c r="KJD7" s="177"/>
      <c r="KJE7" s="177"/>
      <c r="KJF7" s="177"/>
      <c r="KJG7" s="177"/>
      <c r="KJH7" s="177"/>
      <c r="KJI7" s="177"/>
      <c r="KJJ7" s="177"/>
      <c r="KJK7" s="177"/>
      <c r="KJL7" s="177"/>
      <c r="KJM7" s="177"/>
      <c r="KJN7" s="177"/>
      <c r="KJO7" s="177"/>
      <c r="KJP7" s="177"/>
      <c r="KJQ7" s="177"/>
      <c r="KJR7" s="177"/>
      <c r="KJS7" s="177"/>
      <c r="KJT7" s="177"/>
      <c r="KJU7" s="177"/>
      <c r="KJV7" s="177"/>
      <c r="KJW7" s="177"/>
      <c r="KJX7" s="177"/>
      <c r="KJY7" s="177"/>
      <c r="KJZ7" s="177"/>
      <c r="KKA7" s="177"/>
      <c r="KKB7" s="177"/>
      <c r="KKC7" s="177"/>
      <c r="KKD7" s="177"/>
      <c r="KKE7" s="177"/>
      <c r="KKF7" s="177"/>
      <c r="KKG7" s="177"/>
      <c r="KKH7" s="177"/>
      <c r="KKI7" s="177"/>
      <c r="KKJ7" s="177"/>
      <c r="KKK7" s="177"/>
      <c r="KKL7" s="177"/>
      <c r="KKM7" s="177"/>
      <c r="KKN7" s="177"/>
      <c r="KKO7" s="177"/>
      <c r="KKP7" s="177"/>
      <c r="KKQ7" s="177"/>
      <c r="KKR7" s="177"/>
      <c r="KKS7" s="177"/>
      <c r="KKT7" s="177"/>
      <c r="KKU7" s="177"/>
      <c r="KKV7" s="177"/>
      <c r="KKW7" s="177"/>
      <c r="KKX7" s="177"/>
      <c r="KKY7" s="177"/>
      <c r="KKZ7" s="177"/>
      <c r="KLA7" s="177"/>
      <c r="KLB7" s="177"/>
      <c r="KLC7" s="177"/>
      <c r="KLD7" s="177"/>
      <c r="KLE7" s="177"/>
      <c r="KLF7" s="177"/>
      <c r="KLG7" s="177"/>
      <c r="KLH7" s="177"/>
      <c r="KLI7" s="177"/>
      <c r="KLJ7" s="177"/>
      <c r="KLK7" s="177"/>
      <c r="KLL7" s="177"/>
      <c r="KLM7" s="177"/>
      <c r="KLN7" s="177"/>
      <c r="KLO7" s="177"/>
      <c r="KLP7" s="177"/>
      <c r="KLQ7" s="177"/>
      <c r="KLR7" s="177"/>
      <c r="KLS7" s="177"/>
      <c r="KLT7" s="177"/>
      <c r="KLU7" s="177"/>
      <c r="KLV7" s="177"/>
      <c r="KLW7" s="177"/>
      <c r="KLX7" s="177"/>
      <c r="KLY7" s="177"/>
      <c r="KLZ7" s="177"/>
      <c r="KMA7" s="177"/>
      <c r="KMB7" s="177"/>
      <c r="KMC7" s="177"/>
      <c r="KMD7" s="177"/>
      <c r="KME7" s="177"/>
      <c r="KMF7" s="177"/>
      <c r="KMG7" s="177"/>
      <c r="KMH7" s="177"/>
      <c r="KMI7" s="177"/>
      <c r="KMJ7" s="177"/>
      <c r="KMK7" s="177"/>
      <c r="KML7" s="177"/>
      <c r="KMM7" s="177"/>
      <c r="KMN7" s="177"/>
      <c r="KMO7" s="177"/>
      <c r="KMP7" s="177"/>
      <c r="KMQ7" s="177"/>
      <c r="KMR7" s="177"/>
      <c r="KMS7" s="177"/>
      <c r="KMT7" s="177"/>
      <c r="KMU7" s="177"/>
      <c r="KMV7" s="177"/>
      <c r="KMW7" s="177"/>
      <c r="KMX7" s="177"/>
      <c r="KMY7" s="177"/>
      <c r="KMZ7" s="177"/>
      <c r="KNA7" s="177"/>
      <c r="KNB7" s="177"/>
      <c r="KNC7" s="177"/>
      <c r="KND7" s="177"/>
      <c r="KNE7" s="177"/>
      <c r="KNF7" s="177"/>
      <c r="KNG7" s="177"/>
      <c r="KNH7" s="177"/>
      <c r="KNI7" s="177"/>
      <c r="KNJ7" s="177"/>
      <c r="KNK7" s="177"/>
      <c r="KNL7" s="177"/>
      <c r="KNM7" s="177"/>
      <c r="KNN7" s="177"/>
      <c r="KNO7" s="177"/>
      <c r="KNP7" s="177"/>
      <c r="KNQ7" s="177"/>
      <c r="KNR7" s="177"/>
      <c r="KNS7" s="177"/>
      <c r="KNT7" s="177"/>
      <c r="KNU7" s="177"/>
      <c r="KNV7" s="177"/>
      <c r="KNW7" s="177"/>
      <c r="KNX7" s="177"/>
      <c r="KNY7" s="177"/>
      <c r="KNZ7" s="177"/>
      <c r="KOA7" s="177"/>
      <c r="KOB7" s="177"/>
      <c r="KOC7" s="177"/>
      <c r="KOD7" s="177"/>
      <c r="KOE7" s="177"/>
      <c r="KOF7" s="177"/>
      <c r="KOG7" s="177"/>
      <c r="KOH7" s="177"/>
      <c r="KOI7" s="177"/>
      <c r="KOJ7" s="177"/>
      <c r="KOK7" s="177"/>
      <c r="KOL7" s="177"/>
      <c r="KOM7" s="177"/>
      <c r="KON7" s="177"/>
      <c r="KOO7" s="177"/>
      <c r="KOP7" s="177"/>
      <c r="KOQ7" s="177"/>
      <c r="KOR7" s="177"/>
      <c r="KOS7" s="177"/>
      <c r="KOT7" s="177"/>
      <c r="KOU7" s="177"/>
      <c r="KOV7" s="177"/>
      <c r="KOW7" s="177"/>
      <c r="KOX7" s="177"/>
      <c r="KOY7" s="177"/>
      <c r="KOZ7" s="177"/>
      <c r="KPA7" s="177"/>
      <c r="KPB7" s="177"/>
      <c r="KPC7" s="177"/>
      <c r="KPD7" s="177"/>
      <c r="KPE7" s="177"/>
      <c r="KPF7" s="177"/>
      <c r="KPG7" s="177"/>
      <c r="KPH7" s="177"/>
      <c r="KPI7" s="177"/>
      <c r="KPJ7" s="177"/>
      <c r="KPK7" s="177"/>
      <c r="KPL7" s="177"/>
      <c r="KPM7" s="177"/>
      <c r="KPN7" s="177"/>
      <c r="KPO7" s="177"/>
      <c r="KPP7" s="177"/>
      <c r="KPQ7" s="177"/>
      <c r="KPR7" s="177"/>
      <c r="KPS7" s="177"/>
      <c r="KPT7" s="177"/>
      <c r="KPU7" s="177"/>
      <c r="KPV7" s="177"/>
      <c r="KPW7" s="177"/>
      <c r="KPX7" s="177"/>
      <c r="KPY7" s="177"/>
      <c r="KPZ7" s="177"/>
      <c r="KQA7" s="177"/>
      <c r="KQB7" s="177"/>
      <c r="KQC7" s="177"/>
      <c r="KQD7" s="177"/>
      <c r="KQE7" s="177"/>
      <c r="KQF7" s="177"/>
      <c r="KQG7" s="177"/>
      <c r="KQH7" s="177"/>
      <c r="KQI7" s="177"/>
      <c r="KQJ7" s="177"/>
      <c r="KQK7" s="177"/>
      <c r="KQL7" s="177"/>
      <c r="KQM7" s="177"/>
      <c r="KQN7" s="177"/>
      <c r="KQO7" s="177"/>
      <c r="KQP7" s="177"/>
      <c r="KQQ7" s="177"/>
      <c r="KQR7" s="177"/>
      <c r="KQS7" s="177"/>
      <c r="KQT7" s="177"/>
      <c r="KQU7" s="177"/>
      <c r="KQV7" s="177"/>
      <c r="KQW7" s="177"/>
      <c r="KQX7" s="177"/>
      <c r="KQY7" s="177"/>
      <c r="KQZ7" s="177"/>
      <c r="KRA7" s="177"/>
      <c r="KRB7" s="177"/>
      <c r="KRC7" s="177"/>
      <c r="KRD7" s="177"/>
      <c r="KRE7" s="177"/>
      <c r="KRF7" s="177"/>
      <c r="KRG7" s="177"/>
      <c r="KRH7" s="177"/>
      <c r="KRI7" s="177"/>
      <c r="KRJ7" s="177"/>
      <c r="KRK7" s="177"/>
      <c r="KRL7" s="177"/>
      <c r="KRM7" s="177"/>
      <c r="KRN7" s="177"/>
      <c r="KRO7" s="177"/>
      <c r="KRP7" s="177"/>
      <c r="KRQ7" s="177"/>
      <c r="KRR7" s="177"/>
      <c r="KRS7" s="177"/>
      <c r="KRT7" s="177"/>
      <c r="KRU7" s="177"/>
      <c r="KRV7" s="177"/>
      <c r="KRW7" s="177"/>
      <c r="KRX7" s="177"/>
      <c r="KRY7" s="177"/>
      <c r="KRZ7" s="177"/>
      <c r="KSA7" s="177"/>
      <c r="KSB7" s="177"/>
      <c r="KSC7" s="177"/>
      <c r="KSD7" s="177"/>
      <c r="KSE7" s="177"/>
      <c r="KSF7" s="177"/>
      <c r="KSG7" s="177"/>
      <c r="KSH7" s="177"/>
      <c r="KSI7" s="177"/>
      <c r="KSJ7" s="177"/>
      <c r="KSK7" s="177"/>
      <c r="KSL7" s="177"/>
      <c r="KSM7" s="177"/>
      <c r="KSN7" s="177"/>
      <c r="KSO7" s="177"/>
      <c r="KSP7" s="177"/>
      <c r="KSQ7" s="177"/>
      <c r="KSR7" s="177"/>
      <c r="KSS7" s="177"/>
      <c r="KST7" s="177"/>
      <c r="KSU7" s="177"/>
      <c r="KSV7" s="177"/>
      <c r="KSW7" s="177"/>
      <c r="KSX7" s="177"/>
      <c r="KSY7" s="177"/>
      <c r="KSZ7" s="177"/>
      <c r="KTA7" s="177"/>
      <c r="KTB7" s="177"/>
      <c r="KTC7" s="177"/>
      <c r="KTD7" s="177"/>
      <c r="KTE7" s="177"/>
      <c r="KTF7" s="177"/>
      <c r="KTG7" s="177"/>
      <c r="KTH7" s="177"/>
      <c r="KTI7" s="177"/>
      <c r="KTJ7" s="177"/>
      <c r="KTK7" s="177"/>
      <c r="KTL7" s="177"/>
      <c r="KTM7" s="177"/>
      <c r="KTN7" s="177"/>
      <c r="KTO7" s="177"/>
      <c r="KTP7" s="177"/>
      <c r="KTQ7" s="177"/>
      <c r="KTR7" s="177"/>
      <c r="KTS7" s="177"/>
      <c r="KTT7" s="177"/>
      <c r="KTU7" s="177"/>
      <c r="KTV7" s="177"/>
      <c r="KTW7" s="177"/>
      <c r="KTX7" s="177"/>
      <c r="KTY7" s="177"/>
      <c r="KTZ7" s="177"/>
      <c r="KUA7" s="177"/>
      <c r="KUB7" s="177"/>
      <c r="KUC7" s="177"/>
      <c r="KUD7" s="177"/>
      <c r="KUE7" s="177"/>
      <c r="KUF7" s="177"/>
      <c r="KUG7" s="177"/>
      <c r="KUH7" s="177"/>
      <c r="KUI7" s="177"/>
      <c r="KUJ7" s="177"/>
      <c r="KUK7" s="177"/>
      <c r="KUL7" s="177"/>
      <c r="KUM7" s="177"/>
      <c r="KUN7" s="177"/>
      <c r="KUO7" s="177"/>
      <c r="KUP7" s="177"/>
      <c r="KUQ7" s="177"/>
      <c r="KUR7" s="177"/>
      <c r="KUS7" s="177"/>
      <c r="KUT7" s="177"/>
      <c r="KUU7" s="177"/>
      <c r="KUV7" s="177"/>
      <c r="KUW7" s="177"/>
      <c r="KUX7" s="177"/>
      <c r="KUY7" s="177"/>
      <c r="KUZ7" s="177"/>
      <c r="KVA7" s="177"/>
      <c r="KVB7" s="177"/>
      <c r="KVC7" s="177"/>
      <c r="KVD7" s="177"/>
      <c r="KVE7" s="177"/>
      <c r="KVF7" s="177"/>
      <c r="KVG7" s="177"/>
      <c r="KVH7" s="177"/>
      <c r="KVI7" s="177"/>
      <c r="KVJ7" s="177"/>
      <c r="KVK7" s="177"/>
      <c r="KVL7" s="177"/>
      <c r="KVM7" s="177"/>
      <c r="KVN7" s="177"/>
      <c r="KVO7" s="177"/>
      <c r="KVP7" s="177"/>
      <c r="KVQ7" s="177"/>
      <c r="KVR7" s="177"/>
      <c r="KVS7" s="177"/>
      <c r="KVT7" s="177"/>
      <c r="KVU7" s="177"/>
      <c r="KVV7" s="177"/>
      <c r="KVW7" s="177"/>
      <c r="KVX7" s="177"/>
      <c r="KVY7" s="177"/>
      <c r="KVZ7" s="177"/>
      <c r="KWA7" s="177"/>
      <c r="KWB7" s="177"/>
      <c r="KWC7" s="177"/>
      <c r="KWD7" s="177"/>
      <c r="KWE7" s="177"/>
      <c r="KWF7" s="177"/>
      <c r="KWG7" s="177"/>
      <c r="KWH7" s="177"/>
      <c r="KWI7" s="177"/>
      <c r="KWJ7" s="177"/>
      <c r="KWK7" s="177"/>
      <c r="KWL7" s="177"/>
      <c r="KWM7" s="177"/>
      <c r="KWN7" s="177"/>
      <c r="KWO7" s="177"/>
      <c r="KWP7" s="177"/>
      <c r="KWQ7" s="177"/>
      <c r="KWR7" s="177"/>
      <c r="KWS7" s="177"/>
      <c r="KWT7" s="177"/>
      <c r="KWU7" s="177"/>
      <c r="KWV7" s="177"/>
      <c r="KWW7" s="177"/>
      <c r="KWX7" s="177"/>
      <c r="KWY7" s="177"/>
      <c r="KWZ7" s="177"/>
      <c r="KXA7" s="177"/>
      <c r="KXB7" s="177"/>
      <c r="KXC7" s="177"/>
      <c r="KXD7" s="177"/>
      <c r="KXE7" s="177"/>
      <c r="KXF7" s="177"/>
      <c r="KXG7" s="177"/>
      <c r="KXH7" s="177"/>
      <c r="KXI7" s="177"/>
      <c r="KXJ7" s="177"/>
      <c r="KXK7" s="177"/>
      <c r="KXL7" s="177"/>
      <c r="KXM7" s="177"/>
      <c r="KXN7" s="177"/>
      <c r="KXO7" s="177"/>
      <c r="KXP7" s="177"/>
      <c r="KXQ7" s="177"/>
      <c r="KXR7" s="177"/>
      <c r="KXS7" s="177"/>
      <c r="KXT7" s="177"/>
      <c r="KXU7" s="177"/>
      <c r="KXV7" s="177"/>
      <c r="KXW7" s="177"/>
      <c r="KXX7" s="177"/>
      <c r="KXY7" s="177"/>
      <c r="KXZ7" s="177"/>
      <c r="KYA7" s="177"/>
      <c r="KYB7" s="177"/>
      <c r="KYC7" s="177"/>
      <c r="KYD7" s="177"/>
      <c r="KYE7" s="177"/>
      <c r="KYF7" s="177"/>
      <c r="KYG7" s="177"/>
      <c r="KYH7" s="177"/>
      <c r="KYI7" s="177"/>
      <c r="KYJ7" s="177"/>
      <c r="KYK7" s="177"/>
      <c r="KYL7" s="177"/>
      <c r="KYM7" s="177"/>
      <c r="KYN7" s="177"/>
      <c r="KYO7" s="177"/>
      <c r="KYP7" s="177"/>
      <c r="KYQ7" s="177"/>
      <c r="KYR7" s="177"/>
      <c r="KYS7" s="177"/>
      <c r="KYT7" s="177"/>
      <c r="KYU7" s="177"/>
      <c r="KYV7" s="177"/>
      <c r="KYW7" s="177"/>
      <c r="KYX7" s="177"/>
      <c r="KYY7" s="177"/>
      <c r="KYZ7" s="177"/>
      <c r="KZA7" s="177"/>
      <c r="KZB7" s="177"/>
      <c r="KZC7" s="177"/>
      <c r="KZD7" s="177"/>
      <c r="KZE7" s="177"/>
      <c r="KZF7" s="177"/>
      <c r="KZG7" s="177"/>
      <c r="KZH7" s="177"/>
      <c r="KZI7" s="177"/>
      <c r="KZJ7" s="177"/>
      <c r="KZK7" s="177"/>
      <c r="KZL7" s="177"/>
      <c r="KZM7" s="177"/>
      <c r="KZN7" s="177"/>
      <c r="KZO7" s="177"/>
      <c r="KZP7" s="177"/>
      <c r="KZQ7" s="177"/>
      <c r="KZR7" s="177"/>
      <c r="KZS7" s="177"/>
      <c r="KZT7" s="177"/>
      <c r="KZU7" s="177"/>
      <c r="KZV7" s="177"/>
      <c r="KZW7" s="177"/>
      <c r="KZX7" s="177"/>
      <c r="KZY7" s="177"/>
      <c r="KZZ7" s="177"/>
      <c r="LAA7" s="177"/>
      <c r="LAB7" s="177"/>
      <c r="LAC7" s="177"/>
      <c r="LAD7" s="177"/>
      <c r="LAE7" s="177"/>
      <c r="LAF7" s="177"/>
      <c r="LAG7" s="177"/>
      <c r="LAH7" s="177"/>
      <c r="LAI7" s="177"/>
      <c r="LAJ7" s="177"/>
      <c r="LAK7" s="177"/>
      <c r="LAL7" s="177"/>
      <c r="LAM7" s="177"/>
      <c r="LAN7" s="177"/>
      <c r="LAO7" s="177"/>
      <c r="LAP7" s="177"/>
      <c r="LAQ7" s="177"/>
      <c r="LAR7" s="177"/>
      <c r="LAS7" s="177"/>
      <c r="LAT7" s="177"/>
      <c r="LAU7" s="177"/>
      <c r="LAV7" s="177"/>
      <c r="LAW7" s="177"/>
      <c r="LAX7" s="177"/>
      <c r="LAY7" s="177"/>
      <c r="LAZ7" s="177"/>
      <c r="LBA7" s="177"/>
      <c r="LBB7" s="177"/>
      <c r="LBC7" s="177"/>
      <c r="LBD7" s="177"/>
      <c r="LBE7" s="177"/>
      <c r="LBF7" s="177"/>
      <c r="LBG7" s="177"/>
      <c r="LBH7" s="177"/>
      <c r="LBI7" s="177"/>
      <c r="LBJ7" s="177"/>
      <c r="LBK7" s="177"/>
      <c r="LBL7" s="177"/>
      <c r="LBM7" s="177"/>
      <c r="LBN7" s="177"/>
      <c r="LBO7" s="177"/>
      <c r="LBP7" s="177"/>
      <c r="LBQ7" s="177"/>
      <c r="LBR7" s="177"/>
      <c r="LBS7" s="177"/>
      <c r="LBT7" s="177"/>
      <c r="LBU7" s="177"/>
      <c r="LBV7" s="177"/>
      <c r="LBW7" s="177"/>
      <c r="LBX7" s="177"/>
      <c r="LBY7" s="177"/>
      <c r="LBZ7" s="177"/>
      <c r="LCA7" s="177"/>
      <c r="LCB7" s="177"/>
      <c r="LCC7" s="177"/>
      <c r="LCD7" s="177"/>
      <c r="LCE7" s="177"/>
      <c r="LCF7" s="177"/>
      <c r="LCG7" s="177"/>
      <c r="LCH7" s="177"/>
      <c r="LCI7" s="177"/>
      <c r="LCJ7" s="177"/>
      <c r="LCK7" s="177"/>
      <c r="LCL7" s="177"/>
      <c r="LCM7" s="177"/>
      <c r="LCN7" s="177"/>
      <c r="LCO7" s="177"/>
      <c r="LCP7" s="177"/>
      <c r="LCQ7" s="177"/>
      <c r="LCR7" s="177"/>
      <c r="LCS7" s="177"/>
      <c r="LCT7" s="177"/>
      <c r="LCU7" s="177"/>
      <c r="LCV7" s="177"/>
      <c r="LCW7" s="177"/>
      <c r="LCX7" s="177"/>
      <c r="LCY7" s="177"/>
      <c r="LCZ7" s="177"/>
      <c r="LDA7" s="177"/>
      <c r="LDB7" s="177"/>
      <c r="LDC7" s="177"/>
      <c r="LDD7" s="177"/>
      <c r="LDE7" s="177"/>
      <c r="LDF7" s="177"/>
      <c r="LDG7" s="177"/>
      <c r="LDH7" s="177"/>
      <c r="LDI7" s="177"/>
      <c r="LDJ7" s="177"/>
      <c r="LDK7" s="177"/>
      <c r="LDL7" s="177"/>
      <c r="LDM7" s="177"/>
      <c r="LDN7" s="177"/>
      <c r="LDO7" s="177"/>
      <c r="LDP7" s="177"/>
      <c r="LDQ7" s="177"/>
      <c r="LDR7" s="177"/>
      <c r="LDS7" s="177"/>
      <c r="LDT7" s="177"/>
      <c r="LDU7" s="177"/>
      <c r="LDV7" s="177"/>
      <c r="LDW7" s="177"/>
      <c r="LDX7" s="177"/>
      <c r="LDY7" s="177"/>
      <c r="LDZ7" s="177"/>
      <c r="LEA7" s="177"/>
      <c r="LEB7" s="177"/>
      <c r="LEC7" s="177"/>
      <c r="LED7" s="177"/>
      <c r="LEE7" s="177"/>
      <c r="LEF7" s="177"/>
      <c r="LEG7" s="177"/>
      <c r="LEH7" s="177"/>
      <c r="LEI7" s="177"/>
      <c r="LEJ7" s="177"/>
      <c r="LEK7" s="177"/>
      <c r="LEL7" s="177"/>
      <c r="LEM7" s="177"/>
      <c r="LEN7" s="177"/>
      <c r="LEO7" s="177"/>
      <c r="LEP7" s="177"/>
      <c r="LEQ7" s="177"/>
      <c r="LER7" s="177"/>
      <c r="LES7" s="177"/>
      <c r="LET7" s="177"/>
      <c r="LEU7" s="177"/>
      <c r="LEV7" s="177"/>
      <c r="LEW7" s="177"/>
      <c r="LEX7" s="177"/>
      <c r="LEY7" s="177"/>
      <c r="LEZ7" s="177"/>
      <c r="LFA7" s="177"/>
      <c r="LFB7" s="177"/>
      <c r="LFC7" s="177"/>
      <c r="LFD7" s="177"/>
      <c r="LFE7" s="177"/>
      <c r="LFF7" s="177"/>
      <c r="LFG7" s="177"/>
      <c r="LFH7" s="177"/>
      <c r="LFI7" s="177"/>
      <c r="LFJ7" s="177"/>
      <c r="LFK7" s="177"/>
      <c r="LFL7" s="177"/>
      <c r="LFM7" s="177"/>
      <c r="LFN7" s="177"/>
      <c r="LFO7" s="177"/>
      <c r="LFP7" s="177"/>
      <c r="LFQ7" s="177"/>
      <c r="LFR7" s="177"/>
      <c r="LFS7" s="177"/>
      <c r="LFT7" s="177"/>
      <c r="LFU7" s="177"/>
      <c r="LFV7" s="177"/>
      <c r="LFW7" s="177"/>
      <c r="LFX7" s="177"/>
      <c r="LFY7" s="177"/>
      <c r="LFZ7" s="177"/>
      <c r="LGA7" s="177"/>
      <c r="LGB7" s="177"/>
      <c r="LGC7" s="177"/>
      <c r="LGD7" s="177"/>
      <c r="LGE7" s="177"/>
      <c r="LGF7" s="177"/>
      <c r="LGG7" s="177"/>
      <c r="LGH7" s="177"/>
      <c r="LGI7" s="177"/>
      <c r="LGJ7" s="177"/>
      <c r="LGK7" s="177"/>
      <c r="LGL7" s="177"/>
      <c r="LGM7" s="177"/>
      <c r="LGN7" s="177"/>
      <c r="LGO7" s="177"/>
      <c r="LGP7" s="177"/>
      <c r="LGQ7" s="177"/>
      <c r="LGR7" s="177"/>
      <c r="LGS7" s="177"/>
      <c r="LGT7" s="177"/>
      <c r="LGU7" s="177"/>
      <c r="LGV7" s="177"/>
      <c r="LGW7" s="177"/>
      <c r="LGX7" s="177"/>
      <c r="LGY7" s="177"/>
      <c r="LGZ7" s="177"/>
      <c r="LHA7" s="177"/>
      <c r="LHB7" s="177"/>
      <c r="LHC7" s="177"/>
      <c r="LHD7" s="177"/>
      <c r="LHE7" s="177"/>
      <c r="LHF7" s="177"/>
      <c r="LHG7" s="177"/>
      <c r="LHH7" s="177"/>
      <c r="LHI7" s="177"/>
      <c r="LHJ7" s="177"/>
      <c r="LHK7" s="177"/>
      <c r="LHL7" s="177"/>
      <c r="LHM7" s="177"/>
      <c r="LHN7" s="177"/>
      <c r="LHO7" s="177"/>
      <c r="LHP7" s="177"/>
      <c r="LHQ7" s="177"/>
      <c r="LHR7" s="177"/>
      <c r="LHS7" s="177"/>
      <c r="LHT7" s="177"/>
      <c r="LHU7" s="177"/>
      <c r="LHV7" s="177"/>
      <c r="LHW7" s="177"/>
      <c r="LHX7" s="177"/>
      <c r="LHY7" s="177"/>
      <c r="LHZ7" s="177"/>
      <c r="LIA7" s="177"/>
      <c r="LIB7" s="177"/>
      <c r="LIC7" s="177"/>
      <c r="LID7" s="177"/>
      <c r="LIE7" s="177"/>
      <c r="LIF7" s="177"/>
      <c r="LIG7" s="177"/>
      <c r="LIH7" s="177"/>
      <c r="LII7" s="177"/>
      <c r="LIJ7" s="177"/>
      <c r="LIK7" s="177"/>
      <c r="LIL7" s="177"/>
      <c r="LIM7" s="177"/>
      <c r="LIN7" s="177"/>
      <c r="LIO7" s="177"/>
      <c r="LIP7" s="177"/>
      <c r="LIQ7" s="177"/>
      <c r="LIR7" s="177"/>
      <c r="LIS7" s="177"/>
      <c r="LIT7" s="177"/>
      <c r="LIU7" s="177"/>
      <c r="LIV7" s="177"/>
      <c r="LIW7" s="177"/>
      <c r="LIX7" s="177"/>
      <c r="LIY7" s="177"/>
      <c r="LIZ7" s="177"/>
      <c r="LJA7" s="177"/>
      <c r="LJB7" s="177"/>
      <c r="LJC7" s="177"/>
      <c r="LJD7" s="177"/>
      <c r="LJE7" s="177"/>
      <c r="LJF7" s="177"/>
      <c r="LJG7" s="177"/>
      <c r="LJH7" s="177"/>
      <c r="LJI7" s="177"/>
      <c r="LJJ7" s="177"/>
      <c r="LJK7" s="177"/>
      <c r="LJL7" s="177"/>
      <c r="LJM7" s="177"/>
      <c r="LJN7" s="177"/>
      <c r="LJO7" s="177"/>
      <c r="LJP7" s="177"/>
      <c r="LJQ7" s="177"/>
      <c r="LJR7" s="177"/>
      <c r="LJS7" s="177"/>
      <c r="LJT7" s="177"/>
      <c r="LJU7" s="177"/>
      <c r="LJV7" s="177"/>
      <c r="LJW7" s="177"/>
      <c r="LJX7" s="177"/>
      <c r="LJY7" s="177"/>
      <c r="LJZ7" s="177"/>
      <c r="LKA7" s="177"/>
      <c r="LKB7" s="177"/>
      <c r="LKC7" s="177"/>
      <c r="LKD7" s="177"/>
      <c r="LKE7" s="177"/>
      <c r="LKF7" s="177"/>
      <c r="LKG7" s="177"/>
      <c r="LKH7" s="177"/>
      <c r="LKI7" s="177"/>
      <c r="LKJ7" s="177"/>
      <c r="LKK7" s="177"/>
      <c r="LKL7" s="177"/>
      <c r="LKM7" s="177"/>
      <c r="LKN7" s="177"/>
      <c r="LKO7" s="177"/>
      <c r="LKP7" s="177"/>
      <c r="LKQ7" s="177"/>
      <c r="LKR7" s="177"/>
      <c r="LKS7" s="177"/>
      <c r="LKT7" s="177"/>
      <c r="LKU7" s="177"/>
      <c r="LKV7" s="177"/>
      <c r="LKW7" s="177"/>
      <c r="LKX7" s="177"/>
      <c r="LKY7" s="177"/>
      <c r="LKZ7" s="177"/>
      <c r="LLA7" s="177"/>
      <c r="LLB7" s="177"/>
      <c r="LLC7" s="177"/>
      <c r="LLD7" s="177"/>
      <c r="LLE7" s="177"/>
      <c r="LLF7" s="177"/>
      <c r="LLG7" s="177"/>
      <c r="LLH7" s="177"/>
      <c r="LLI7" s="177"/>
      <c r="LLJ7" s="177"/>
      <c r="LLK7" s="177"/>
      <c r="LLL7" s="177"/>
      <c r="LLM7" s="177"/>
      <c r="LLN7" s="177"/>
      <c r="LLO7" s="177"/>
      <c r="LLP7" s="177"/>
      <c r="LLQ7" s="177"/>
      <c r="LLR7" s="177"/>
      <c r="LLS7" s="177"/>
      <c r="LLT7" s="177"/>
      <c r="LLU7" s="177"/>
      <c r="LLV7" s="177"/>
      <c r="LLW7" s="177"/>
      <c r="LLX7" s="177"/>
      <c r="LLY7" s="177"/>
      <c r="LLZ7" s="177"/>
      <c r="LMA7" s="177"/>
      <c r="LMB7" s="177"/>
      <c r="LMC7" s="177"/>
      <c r="LMD7" s="177"/>
      <c r="LME7" s="177"/>
      <c r="LMF7" s="177"/>
      <c r="LMG7" s="177"/>
      <c r="LMH7" s="177"/>
      <c r="LMI7" s="177"/>
      <c r="LMJ7" s="177"/>
      <c r="LMK7" s="177"/>
      <c r="LML7" s="177"/>
      <c r="LMM7" s="177"/>
      <c r="LMN7" s="177"/>
      <c r="LMO7" s="177"/>
      <c r="LMP7" s="177"/>
      <c r="LMQ7" s="177"/>
      <c r="LMR7" s="177"/>
      <c r="LMS7" s="177"/>
      <c r="LMT7" s="177"/>
      <c r="LMU7" s="177"/>
      <c r="LMV7" s="177"/>
      <c r="LMW7" s="177"/>
      <c r="LMX7" s="177"/>
      <c r="LMY7" s="177"/>
      <c r="LMZ7" s="177"/>
      <c r="LNA7" s="177"/>
      <c r="LNB7" s="177"/>
      <c r="LNC7" s="177"/>
      <c r="LND7" s="177"/>
      <c r="LNE7" s="177"/>
      <c r="LNF7" s="177"/>
      <c r="LNG7" s="177"/>
      <c r="LNH7" s="177"/>
      <c r="LNI7" s="177"/>
      <c r="LNJ7" s="177"/>
      <c r="LNK7" s="177"/>
      <c r="LNL7" s="177"/>
      <c r="LNM7" s="177"/>
      <c r="LNN7" s="177"/>
      <c r="LNO7" s="177"/>
      <c r="LNP7" s="177"/>
      <c r="LNQ7" s="177"/>
      <c r="LNR7" s="177"/>
      <c r="LNS7" s="177"/>
      <c r="LNT7" s="177"/>
      <c r="LNU7" s="177"/>
      <c r="LNV7" s="177"/>
      <c r="LNW7" s="177"/>
      <c r="LNX7" s="177"/>
      <c r="LNY7" s="177"/>
      <c r="LNZ7" s="177"/>
      <c r="LOA7" s="177"/>
      <c r="LOB7" s="177"/>
      <c r="LOC7" s="177"/>
      <c r="LOD7" s="177"/>
      <c r="LOE7" s="177"/>
      <c r="LOF7" s="177"/>
      <c r="LOG7" s="177"/>
      <c r="LOH7" s="177"/>
      <c r="LOI7" s="177"/>
      <c r="LOJ7" s="177"/>
      <c r="LOK7" s="177"/>
      <c r="LOL7" s="177"/>
      <c r="LOM7" s="177"/>
      <c r="LON7" s="177"/>
      <c r="LOO7" s="177"/>
      <c r="LOP7" s="177"/>
      <c r="LOQ7" s="177"/>
      <c r="LOR7" s="177"/>
      <c r="LOS7" s="177"/>
      <c r="LOT7" s="177"/>
      <c r="LOU7" s="177"/>
      <c r="LOV7" s="177"/>
      <c r="LOW7" s="177"/>
      <c r="LOX7" s="177"/>
      <c r="LOY7" s="177"/>
      <c r="LOZ7" s="177"/>
      <c r="LPA7" s="177"/>
      <c r="LPB7" s="177"/>
      <c r="LPC7" s="177"/>
      <c r="LPD7" s="177"/>
      <c r="LPE7" s="177"/>
      <c r="LPF7" s="177"/>
      <c r="LPG7" s="177"/>
      <c r="LPH7" s="177"/>
      <c r="LPI7" s="177"/>
      <c r="LPJ7" s="177"/>
      <c r="LPK7" s="177"/>
      <c r="LPL7" s="177"/>
      <c r="LPM7" s="177"/>
      <c r="LPN7" s="177"/>
      <c r="LPO7" s="177"/>
      <c r="LPP7" s="177"/>
      <c r="LPQ7" s="177"/>
      <c r="LPR7" s="177"/>
      <c r="LPS7" s="177"/>
      <c r="LPT7" s="177"/>
      <c r="LPU7" s="177"/>
      <c r="LPV7" s="177"/>
      <c r="LPW7" s="177"/>
      <c r="LPX7" s="177"/>
      <c r="LPY7" s="177"/>
      <c r="LPZ7" s="177"/>
      <c r="LQA7" s="177"/>
      <c r="LQB7" s="177"/>
      <c r="LQC7" s="177"/>
      <c r="LQD7" s="177"/>
      <c r="LQE7" s="177"/>
      <c r="LQF7" s="177"/>
      <c r="LQG7" s="177"/>
      <c r="LQH7" s="177"/>
      <c r="LQI7" s="177"/>
      <c r="LQJ7" s="177"/>
      <c r="LQK7" s="177"/>
      <c r="LQL7" s="177"/>
      <c r="LQM7" s="177"/>
      <c r="LQN7" s="177"/>
      <c r="LQO7" s="177"/>
      <c r="LQP7" s="177"/>
      <c r="LQQ7" s="177"/>
      <c r="LQR7" s="177"/>
      <c r="LQS7" s="177"/>
      <c r="LQT7" s="177"/>
      <c r="LQU7" s="177"/>
      <c r="LQV7" s="177"/>
      <c r="LQW7" s="177"/>
      <c r="LQX7" s="177"/>
      <c r="LQY7" s="177"/>
      <c r="LQZ7" s="177"/>
      <c r="LRA7" s="177"/>
      <c r="LRB7" s="177"/>
      <c r="LRC7" s="177"/>
      <c r="LRD7" s="177"/>
      <c r="LRE7" s="177"/>
      <c r="LRF7" s="177"/>
      <c r="LRG7" s="177"/>
      <c r="LRH7" s="177"/>
      <c r="LRI7" s="177"/>
      <c r="LRJ7" s="177"/>
      <c r="LRK7" s="177"/>
      <c r="LRL7" s="177"/>
      <c r="LRM7" s="177"/>
      <c r="LRN7" s="177"/>
      <c r="LRO7" s="177"/>
      <c r="LRP7" s="177"/>
      <c r="LRQ7" s="177"/>
      <c r="LRR7" s="177"/>
      <c r="LRS7" s="177"/>
      <c r="LRT7" s="177"/>
      <c r="LRU7" s="177"/>
      <c r="LRV7" s="177"/>
      <c r="LRW7" s="177"/>
      <c r="LRX7" s="177"/>
      <c r="LRY7" s="177"/>
      <c r="LRZ7" s="177"/>
      <c r="LSA7" s="177"/>
      <c r="LSB7" s="177"/>
      <c r="LSC7" s="177"/>
      <c r="LSD7" s="177"/>
      <c r="LSE7" s="177"/>
      <c r="LSF7" s="177"/>
      <c r="LSG7" s="177"/>
      <c r="LSH7" s="177"/>
      <c r="LSI7" s="177"/>
      <c r="LSJ7" s="177"/>
      <c r="LSK7" s="177"/>
      <c r="LSL7" s="177"/>
      <c r="LSM7" s="177"/>
      <c r="LSN7" s="177"/>
      <c r="LSO7" s="177"/>
      <c r="LSP7" s="177"/>
      <c r="LSQ7" s="177"/>
      <c r="LSR7" s="177"/>
      <c r="LSS7" s="177"/>
      <c r="LST7" s="177"/>
      <c r="LSU7" s="177"/>
      <c r="LSV7" s="177"/>
      <c r="LSW7" s="177"/>
      <c r="LSX7" s="177"/>
      <c r="LSY7" s="177"/>
      <c r="LSZ7" s="177"/>
      <c r="LTA7" s="177"/>
      <c r="LTB7" s="177"/>
      <c r="LTC7" s="177"/>
      <c r="LTD7" s="177"/>
      <c r="LTE7" s="177"/>
      <c r="LTF7" s="177"/>
      <c r="LTG7" s="177"/>
      <c r="LTH7" s="177"/>
      <c r="LTI7" s="177"/>
      <c r="LTJ7" s="177"/>
      <c r="LTK7" s="177"/>
      <c r="LTL7" s="177"/>
      <c r="LTM7" s="177"/>
      <c r="LTN7" s="177"/>
      <c r="LTO7" s="177"/>
      <c r="LTP7" s="177"/>
      <c r="LTQ7" s="177"/>
      <c r="LTR7" s="177"/>
      <c r="LTS7" s="177"/>
      <c r="LTT7" s="177"/>
      <c r="LTU7" s="177"/>
      <c r="LTV7" s="177"/>
      <c r="LTW7" s="177"/>
      <c r="LTX7" s="177"/>
      <c r="LTY7" s="177"/>
      <c r="LTZ7" s="177"/>
      <c r="LUA7" s="177"/>
      <c r="LUB7" s="177"/>
      <c r="LUC7" s="177"/>
      <c r="LUD7" s="177"/>
      <c r="LUE7" s="177"/>
      <c r="LUF7" s="177"/>
      <c r="LUG7" s="177"/>
      <c r="LUH7" s="177"/>
      <c r="LUI7" s="177"/>
      <c r="LUJ7" s="177"/>
      <c r="LUK7" s="177"/>
      <c r="LUL7" s="177"/>
      <c r="LUM7" s="177"/>
      <c r="LUN7" s="177"/>
      <c r="LUO7" s="177"/>
      <c r="LUP7" s="177"/>
      <c r="LUQ7" s="177"/>
      <c r="LUR7" s="177"/>
      <c r="LUS7" s="177"/>
      <c r="LUT7" s="177"/>
      <c r="LUU7" s="177"/>
      <c r="LUV7" s="177"/>
      <c r="LUW7" s="177"/>
      <c r="LUX7" s="177"/>
      <c r="LUY7" s="177"/>
      <c r="LUZ7" s="177"/>
      <c r="LVA7" s="177"/>
      <c r="LVB7" s="177"/>
      <c r="LVC7" s="177"/>
      <c r="LVD7" s="177"/>
      <c r="LVE7" s="177"/>
      <c r="LVF7" s="177"/>
      <c r="LVG7" s="177"/>
      <c r="LVH7" s="177"/>
      <c r="LVI7" s="177"/>
      <c r="LVJ7" s="177"/>
      <c r="LVK7" s="177"/>
      <c r="LVL7" s="177"/>
      <c r="LVM7" s="177"/>
      <c r="LVN7" s="177"/>
      <c r="LVO7" s="177"/>
      <c r="LVP7" s="177"/>
      <c r="LVQ7" s="177"/>
      <c r="LVR7" s="177"/>
      <c r="LVS7" s="177"/>
      <c r="LVT7" s="177"/>
      <c r="LVU7" s="177"/>
      <c r="LVV7" s="177"/>
      <c r="LVW7" s="177"/>
      <c r="LVX7" s="177"/>
      <c r="LVY7" s="177"/>
      <c r="LVZ7" s="177"/>
      <c r="LWA7" s="177"/>
      <c r="LWB7" s="177"/>
      <c r="LWC7" s="177"/>
      <c r="LWD7" s="177"/>
      <c r="LWE7" s="177"/>
      <c r="LWF7" s="177"/>
      <c r="LWG7" s="177"/>
      <c r="LWH7" s="177"/>
      <c r="LWI7" s="177"/>
      <c r="LWJ7" s="177"/>
      <c r="LWK7" s="177"/>
      <c r="LWL7" s="177"/>
      <c r="LWM7" s="177"/>
      <c r="LWN7" s="177"/>
      <c r="LWO7" s="177"/>
      <c r="LWP7" s="177"/>
      <c r="LWQ7" s="177"/>
      <c r="LWR7" s="177"/>
      <c r="LWS7" s="177"/>
      <c r="LWT7" s="177"/>
      <c r="LWU7" s="177"/>
      <c r="LWV7" s="177"/>
      <c r="LWW7" s="177"/>
      <c r="LWX7" s="177"/>
      <c r="LWY7" s="177"/>
      <c r="LWZ7" s="177"/>
      <c r="LXA7" s="177"/>
      <c r="LXB7" s="177"/>
      <c r="LXC7" s="177"/>
      <c r="LXD7" s="177"/>
      <c r="LXE7" s="177"/>
      <c r="LXF7" s="177"/>
      <c r="LXG7" s="177"/>
      <c r="LXH7" s="177"/>
      <c r="LXI7" s="177"/>
      <c r="LXJ7" s="177"/>
      <c r="LXK7" s="177"/>
      <c r="LXL7" s="177"/>
      <c r="LXM7" s="177"/>
      <c r="LXN7" s="177"/>
      <c r="LXO7" s="177"/>
      <c r="LXP7" s="177"/>
      <c r="LXQ7" s="177"/>
      <c r="LXR7" s="177"/>
      <c r="LXS7" s="177"/>
      <c r="LXT7" s="177"/>
      <c r="LXU7" s="177"/>
      <c r="LXV7" s="177"/>
      <c r="LXW7" s="177"/>
      <c r="LXX7" s="177"/>
      <c r="LXY7" s="177"/>
      <c r="LXZ7" s="177"/>
      <c r="LYA7" s="177"/>
      <c r="LYB7" s="177"/>
      <c r="LYC7" s="177"/>
      <c r="LYD7" s="177"/>
      <c r="LYE7" s="177"/>
      <c r="LYF7" s="177"/>
      <c r="LYG7" s="177"/>
      <c r="LYH7" s="177"/>
      <c r="LYI7" s="177"/>
      <c r="LYJ7" s="177"/>
      <c r="LYK7" s="177"/>
      <c r="LYL7" s="177"/>
      <c r="LYM7" s="177"/>
      <c r="LYN7" s="177"/>
      <c r="LYO7" s="177"/>
      <c r="LYP7" s="177"/>
      <c r="LYQ7" s="177"/>
      <c r="LYR7" s="177"/>
      <c r="LYS7" s="177"/>
      <c r="LYT7" s="177"/>
      <c r="LYU7" s="177"/>
      <c r="LYV7" s="177"/>
      <c r="LYW7" s="177"/>
      <c r="LYX7" s="177"/>
      <c r="LYY7" s="177"/>
      <c r="LYZ7" s="177"/>
      <c r="LZA7" s="177"/>
      <c r="LZB7" s="177"/>
      <c r="LZC7" s="177"/>
      <c r="LZD7" s="177"/>
      <c r="LZE7" s="177"/>
      <c r="LZF7" s="177"/>
      <c r="LZG7" s="177"/>
      <c r="LZH7" s="177"/>
      <c r="LZI7" s="177"/>
      <c r="LZJ7" s="177"/>
      <c r="LZK7" s="177"/>
      <c r="LZL7" s="177"/>
      <c r="LZM7" s="177"/>
      <c r="LZN7" s="177"/>
      <c r="LZO7" s="177"/>
      <c r="LZP7" s="177"/>
      <c r="LZQ7" s="177"/>
      <c r="LZR7" s="177"/>
      <c r="LZS7" s="177"/>
      <c r="LZT7" s="177"/>
      <c r="LZU7" s="177"/>
      <c r="LZV7" s="177"/>
      <c r="LZW7" s="177"/>
      <c r="LZX7" s="177"/>
      <c r="LZY7" s="177"/>
      <c r="LZZ7" s="177"/>
      <c r="MAA7" s="177"/>
      <c r="MAB7" s="177"/>
      <c r="MAC7" s="177"/>
      <c r="MAD7" s="177"/>
      <c r="MAE7" s="177"/>
      <c r="MAF7" s="177"/>
      <c r="MAG7" s="177"/>
      <c r="MAH7" s="177"/>
      <c r="MAI7" s="177"/>
      <c r="MAJ7" s="177"/>
      <c r="MAK7" s="177"/>
      <c r="MAL7" s="177"/>
      <c r="MAM7" s="177"/>
      <c r="MAN7" s="177"/>
      <c r="MAO7" s="177"/>
      <c r="MAP7" s="177"/>
      <c r="MAQ7" s="177"/>
      <c r="MAR7" s="177"/>
      <c r="MAS7" s="177"/>
      <c r="MAT7" s="177"/>
      <c r="MAU7" s="177"/>
      <c r="MAV7" s="177"/>
      <c r="MAW7" s="177"/>
      <c r="MAX7" s="177"/>
      <c r="MAY7" s="177"/>
      <c r="MAZ7" s="177"/>
      <c r="MBA7" s="177"/>
      <c r="MBB7" s="177"/>
      <c r="MBC7" s="177"/>
      <c r="MBD7" s="177"/>
      <c r="MBE7" s="177"/>
      <c r="MBF7" s="177"/>
      <c r="MBG7" s="177"/>
      <c r="MBH7" s="177"/>
      <c r="MBI7" s="177"/>
      <c r="MBJ7" s="177"/>
      <c r="MBK7" s="177"/>
      <c r="MBL7" s="177"/>
      <c r="MBM7" s="177"/>
      <c r="MBN7" s="177"/>
      <c r="MBO7" s="177"/>
      <c r="MBP7" s="177"/>
      <c r="MBQ7" s="177"/>
      <c r="MBR7" s="177"/>
      <c r="MBS7" s="177"/>
      <c r="MBT7" s="177"/>
      <c r="MBU7" s="177"/>
      <c r="MBV7" s="177"/>
      <c r="MBW7" s="177"/>
      <c r="MBX7" s="177"/>
      <c r="MBY7" s="177"/>
      <c r="MBZ7" s="177"/>
      <c r="MCA7" s="177"/>
      <c r="MCB7" s="177"/>
      <c r="MCC7" s="177"/>
      <c r="MCD7" s="177"/>
      <c r="MCE7" s="177"/>
      <c r="MCF7" s="177"/>
      <c r="MCG7" s="177"/>
      <c r="MCH7" s="177"/>
      <c r="MCI7" s="177"/>
      <c r="MCJ7" s="177"/>
      <c r="MCK7" s="177"/>
      <c r="MCL7" s="177"/>
      <c r="MCM7" s="177"/>
      <c r="MCN7" s="177"/>
      <c r="MCO7" s="177"/>
      <c r="MCP7" s="177"/>
      <c r="MCQ7" s="177"/>
      <c r="MCR7" s="177"/>
      <c r="MCS7" s="177"/>
      <c r="MCT7" s="177"/>
      <c r="MCU7" s="177"/>
      <c r="MCV7" s="177"/>
      <c r="MCW7" s="177"/>
      <c r="MCX7" s="177"/>
      <c r="MCY7" s="177"/>
      <c r="MCZ7" s="177"/>
      <c r="MDA7" s="177"/>
      <c r="MDB7" s="177"/>
      <c r="MDC7" s="177"/>
      <c r="MDD7" s="177"/>
      <c r="MDE7" s="177"/>
      <c r="MDF7" s="177"/>
      <c r="MDG7" s="177"/>
      <c r="MDH7" s="177"/>
      <c r="MDI7" s="177"/>
      <c r="MDJ7" s="177"/>
      <c r="MDK7" s="177"/>
      <c r="MDL7" s="177"/>
      <c r="MDM7" s="177"/>
      <c r="MDN7" s="177"/>
      <c r="MDO7" s="177"/>
      <c r="MDP7" s="177"/>
      <c r="MDQ7" s="177"/>
      <c r="MDR7" s="177"/>
      <c r="MDS7" s="177"/>
      <c r="MDT7" s="177"/>
      <c r="MDU7" s="177"/>
      <c r="MDV7" s="177"/>
      <c r="MDW7" s="177"/>
      <c r="MDX7" s="177"/>
      <c r="MDY7" s="177"/>
      <c r="MDZ7" s="177"/>
      <c r="MEA7" s="177"/>
      <c r="MEB7" s="177"/>
      <c r="MEC7" s="177"/>
      <c r="MED7" s="177"/>
      <c r="MEE7" s="177"/>
      <c r="MEF7" s="177"/>
      <c r="MEG7" s="177"/>
      <c r="MEH7" s="177"/>
      <c r="MEI7" s="177"/>
      <c r="MEJ7" s="177"/>
      <c r="MEK7" s="177"/>
      <c r="MEL7" s="177"/>
      <c r="MEM7" s="177"/>
      <c r="MEN7" s="177"/>
      <c r="MEO7" s="177"/>
      <c r="MEP7" s="177"/>
      <c r="MEQ7" s="177"/>
      <c r="MER7" s="177"/>
      <c r="MES7" s="177"/>
      <c r="MET7" s="177"/>
      <c r="MEU7" s="177"/>
      <c r="MEV7" s="177"/>
      <c r="MEW7" s="177"/>
      <c r="MEX7" s="177"/>
      <c r="MEY7" s="177"/>
      <c r="MEZ7" s="177"/>
      <c r="MFA7" s="177"/>
      <c r="MFB7" s="177"/>
      <c r="MFC7" s="177"/>
      <c r="MFD7" s="177"/>
      <c r="MFE7" s="177"/>
      <c r="MFF7" s="177"/>
      <c r="MFG7" s="177"/>
      <c r="MFH7" s="177"/>
      <c r="MFI7" s="177"/>
      <c r="MFJ7" s="177"/>
      <c r="MFK7" s="177"/>
      <c r="MFL7" s="177"/>
      <c r="MFM7" s="177"/>
      <c r="MFN7" s="177"/>
      <c r="MFO7" s="177"/>
      <c r="MFP7" s="177"/>
      <c r="MFQ7" s="177"/>
      <c r="MFR7" s="177"/>
      <c r="MFS7" s="177"/>
      <c r="MFT7" s="177"/>
      <c r="MFU7" s="177"/>
      <c r="MFV7" s="177"/>
      <c r="MFW7" s="177"/>
      <c r="MFX7" s="177"/>
      <c r="MFY7" s="177"/>
      <c r="MFZ7" s="177"/>
      <c r="MGA7" s="177"/>
      <c r="MGB7" s="177"/>
      <c r="MGC7" s="177"/>
      <c r="MGD7" s="177"/>
      <c r="MGE7" s="177"/>
      <c r="MGF7" s="177"/>
      <c r="MGG7" s="177"/>
      <c r="MGH7" s="177"/>
      <c r="MGI7" s="177"/>
      <c r="MGJ7" s="177"/>
      <c r="MGK7" s="177"/>
      <c r="MGL7" s="177"/>
      <c r="MGM7" s="177"/>
      <c r="MGN7" s="177"/>
      <c r="MGO7" s="177"/>
      <c r="MGP7" s="177"/>
      <c r="MGQ7" s="177"/>
      <c r="MGR7" s="177"/>
      <c r="MGS7" s="177"/>
      <c r="MGT7" s="177"/>
      <c r="MGU7" s="177"/>
      <c r="MGV7" s="177"/>
      <c r="MGW7" s="177"/>
      <c r="MGX7" s="177"/>
      <c r="MGY7" s="177"/>
      <c r="MGZ7" s="177"/>
      <c r="MHA7" s="177"/>
      <c r="MHB7" s="177"/>
      <c r="MHC7" s="177"/>
      <c r="MHD7" s="177"/>
      <c r="MHE7" s="177"/>
      <c r="MHF7" s="177"/>
      <c r="MHG7" s="177"/>
      <c r="MHH7" s="177"/>
      <c r="MHI7" s="177"/>
      <c r="MHJ7" s="177"/>
      <c r="MHK7" s="177"/>
      <c r="MHL7" s="177"/>
      <c r="MHM7" s="177"/>
      <c r="MHN7" s="177"/>
      <c r="MHO7" s="177"/>
      <c r="MHP7" s="177"/>
      <c r="MHQ7" s="177"/>
      <c r="MHR7" s="177"/>
      <c r="MHS7" s="177"/>
      <c r="MHT7" s="177"/>
      <c r="MHU7" s="177"/>
      <c r="MHV7" s="177"/>
      <c r="MHW7" s="177"/>
      <c r="MHX7" s="177"/>
      <c r="MHY7" s="177"/>
      <c r="MHZ7" s="177"/>
      <c r="MIA7" s="177"/>
      <c r="MIB7" s="177"/>
      <c r="MIC7" s="177"/>
      <c r="MID7" s="177"/>
      <c r="MIE7" s="177"/>
      <c r="MIF7" s="177"/>
      <c r="MIG7" s="177"/>
      <c r="MIH7" s="177"/>
      <c r="MII7" s="177"/>
      <c r="MIJ7" s="177"/>
      <c r="MIK7" s="177"/>
      <c r="MIL7" s="177"/>
      <c r="MIM7" s="177"/>
      <c r="MIN7" s="177"/>
      <c r="MIO7" s="177"/>
      <c r="MIP7" s="177"/>
      <c r="MIQ7" s="177"/>
      <c r="MIR7" s="177"/>
      <c r="MIS7" s="177"/>
      <c r="MIT7" s="177"/>
      <c r="MIU7" s="177"/>
      <c r="MIV7" s="177"/>
      <c r="MIW7" s="177"/>
      <c r="MIX7" s="177"/>
      <c r="MIY7" s="177"/>
      <c r="MIZ7" s="177"/>
      <c r="MJA7" s="177"/>
      <c r="MJB7" s="177"/>
      <c r="MJC7" s="177"/>
      <c r="MJD7" s="177"/>
      <c r="MJE7" s="177"/>
      <c r="MJF7" s="177"/>
      <c r="MJG7" s="177"/>
      <c r="MJH7" s="177"/>
      <c r="MJI7" s="177"/>
      <c r="MJJ7" s="177"/>
      <c r="MJK7" s="177"/>
      <c r="MJL7" s="177"/>
      <c r="MJM7" s="177"/>
      <c r="MJN7" s="177"/>
      <c r="MJO7" s="177"/>
      <c r="MJP7" s="177"/>
      <c r="MJQ7" s="177"/>
      <c r="MJR7" s="177"/>
      <c r="MJS7" s="177"/>
      <c r="MJT7" s="177"/>
      <c r="MJU7" s="177"/>
      <c r="MJV7" s="177"/>
      <c r="MJW7" s="177"/>
      <c r="MJX7" s="177"/>
      <c r="MJY7" s="177"/>
      <c r="MJZ7" s="177"/>
      <c r="MKA7" s="177"/>
      <c r="MKB7" s="177"/>
      <c r="MKC7" s="177"/>
      <c r="MKD7" s="177"/>
      <c r="MKE7" s="177"/>
      <c r="MKF7" s="177"/>
      <c r="MKG7" s="177"/>
      <c r="MKH7" s="177"/>
      <c r="MKI7" s="177"/>
      <c r="MKJ7" s="177"/>
      <c r="MKK7" s="177"/>
      <c r="MKL7" s="177"/>
      <c r="MKM7" s="177"/>
      <c r="MKN7" s="177"/>
      <c r="MKO7" s="177"/>
      <c r="MKP7" s="177"/>
      <c r="MKQ7" s="177"/>
      <c r="MKR7" s="177"/>
      <c r="MKS7" s="177"/>
      <c r="MKT7" s="177"/>
      <c r="MKU7" s="177"/>
      <c r="MKV7" s="177"/>
      <c r="MKW7" s="177"/>
      <c r="MKX7" s="177"/>
      <c r="MKY7" s="177"/>
      <c r="MKZ7" s="177"/>
      <c r="MLA7" s="177"/>
      <c r="MLB7" s="177"/>
      <c r="MLC7" s="177"/>
      <c r="MLD7" s="177"/>
      <c r="MLE7" s="177"/>
      <c r="MLF7" s="177"/>
      <c r="MLG7" s="177"/>
      <c r="MLH7" s="177"/>
      <c r="MLI7" s="177"/>
      <c r="MLJ7" s="177"/>
      <c r="MLK7" s="177"/>
      <c r="MLL7" s="177"/>
      <c r="MLM7" s="177"/>
      <c r="MLN7" s="177"/>
      <c r="MLO7" s="177"/>
      <c r="MLP7" s="177"/>
      <c r="MLQ7" s="177"/>
      <c r="MLR7" s="177"/>
      <c r="MLS7" s="177"/>
      <c r="MLT7" s="177"/>
      <c r="MLU7" s="177"/>
      <c r="MLV7" s="177"/>
      <c r="MLW7" s="177"/>
      <c r="MLX7" s="177"/>
      <c r="MLY7" s="177"/>
      <c r="MLZ7" s="177"/>
      <c r="MMA7" s="177"/>
      <c r="MMB7" s="177"/>
      <c r="MMC7" s="177"/>
      <c r="MMD7" s="177"/>
      <c r="MME7" s="177"/>
      <c r="MMF7" s="177"/>
      <c r="MMG7" s="177"/>
      <c r="MMH7" s="177"/>
      <c r="MMI7" s="177"/>
      <c r="MMJ7" s="177"/>
      <c r="MMK7" s="177"/>
      <c r="MML7" s="177"/>
      <c r="MMM7" s="177"/>
      <c r="MMN7" s="177"/>
      <c r="MMO7" s="177"/>
      <c r="MMP7" s="177"/>
      <c r="MMQ7" s="177"/>
      <c r="MMR7" s="177"/>
      <c r="MMS7" s="177"/>
      <c r="MMT7" s="177"/>
      <c r="MMU7" s="177"/>
      <c r="MMV7" s="177"/>
      <c r="MMW7" s="177"/>
      <c r="MMX7" s="177"/>
      <c r="MMY7" s="177"/>
      <c r="MMZ7" s="177"/>
      <c r="MNA7" s="177"/>
      <c r="MNB7" s="177"/>
      <c r="MNC7" s="177"/>
      <c r="MND7" s="177"/>
      <c r="MNE7" s="177"/>
      <c r="MNF7" s="177"/>
      <c r="MNG7" s="177"/>
      <c r="MNH7" s="177"/>
      <c r="MNI7" s="177"/>
      <c r="MNJ7" s="177"/>
      <c r="MNK7" s="177"/>
      <c r="MNL7" s="177"/>
      <c r="MNM7" s="177"/>
      <c r="MNN7" s="177"/>
      <c r="MNO7" s="177"/>
      <c r="MNP7" s="177"/>
      <c r="MNQ7" s="177"/>
      <c r="MNR7" s="177"/>
      <c r="MNS7" s="177"/>
      <c r="MNT7" s="177"/>
      <c r="MNU7" s="177"/>
      <c r="MNV7" s="177"/>
      <c r="MNW7" s="177"/>
      <c r="MNX7" s="177"/>
      <c r="MNY7" s="177"/>
      <c r="MNZ7" s="177"/>
      <c r="MOA7" s="177"/>
      <c r="MOB7" s="177"/>
      <c r="MOC7" s="177"/>
      <c r="MOD7" s="177"/>
      <c r="MOE7" s="177"/>
      <c r="MOF7" s="177"/>
      <c r="MOG7" s="177"/>
      <c r="MOH7" s="177"/>
      <c r="MOI7" s="177"/>
      <c r="MOJ7" s="177"/>
      <c r="MOK7" s="177"/>
      <c r="MOL7" s="177"/>
      <c r="MOM7" s="177"/>
      <c r="MON7" s="177"/>
      <c r="MOO7" s="177"/>
      <c r="MOP7" s="177"/>
      <c r="MOQ7" s="177"/>
      <c r="MOR7" s="177"/>
      <c r="MOS7" s="177"/>
      <c r="MOT7" s="177"/>
      <c r="MOU7" s="177"/>
      <c r="MOV7" s="177"/>
      <c r="MOW7" s="177"/>
      <c r="MOX7" s="177"/>
      <c r="MOY7" s="177"/>
      <c r="MOZ7" s="177"/>
      <c r="MPA7" s="177"/>
      <c r="MPB7" s="177"/>
      <c r="MPC7" s="177"/>
      <c r="MPD7" s="177"/>
      <c r="MPE7" s="177"/>
      <c r="MPF7" s="177"/>
      <c r="MPG7" s="177"/>
      <c r="MPH7" s="177"/>
      <c r="MPI7" s="177"/>
      <c r="MPJ7" s="177"/>
      <c r="MPK7" s="177"/>
      <c r="MPL7" s="177"/>
      <c r="MPM7" s="177"/>
      <c r="MPN7" s="177"/>
      <c r="MPO7" s="177"/>
      <c r="MPP7" s="177"/>
      <c r="MPQ7" s="177"/>
      <c r="MPR7" s="177"/>
      <c r="MPS7" s="177"/>
      <c r="MPT7" s="177"/>
      <c r="MPU7" s="177"/>
      <c r="MPV7" s="177"/>
      <c r="MPW7" s="177"/>
      <c r="MPX7" s="177"/>
      <c r="MPY7" s="177"/>
      <c r="MPZ7" s="177"/>
      <c r="MQA7" s="177"/>
      <c r="MQB7" s="177"/>
      <c r="MQC7" s="177"/>
      <c r="MQD7" s="177"/>
      <c r="MQE7" s="177"/>
      <c r="MQF7" s="177"/>
      <c r="MQG7" s="177"/>
      <c r="MQH7" s="177"/>
      <c r="MQI7" s="177"/>
      <c r="MQJ7" s="177"/>
      <c r="MQK7" s="177"/>
      <c r="MQL7" s="177"/>
      <c r="MQM7" s="177"/>
      <c r="MQN7" s="177"/>
      <c r="MQO7" s="177"/>
      <c r="MQP7" s="177"/>
      <c r="MQQ7" s="177"/>
      <c r="MQR7" s="177"/>
      <c r="MQS7" s="177"/>
      <c r="MQT7" s="177"/>
      <c r="MQU7" s="177"/>
      <c r="MQV7" s="177"/>
      <c r="MQW7" s="177"/>
      <c r="MQX7" s="177"/>
      <c r="MQY7" s="177"/>
      <c r="MQZ7" s="177"/>
      <c r="MRA7" s="177"/>
      <c r="MRB7" s="177"/>
      <c r="MRC7" s="177"/>
      <c r="MRD7" s="177"/>
      <c r="MRE7" s="177"/>
      <c r="MRF7" s="177"/>
      <c r="MRG7" s="177"/>
      <c r="MRH7" s="177"/>
      <c r="MRI7" s="177"/>
      <c r="MRJ7" s="177"/>
      <c r="MRK7" s="177"/>
      <c r="MRL7" s="177"/>
      <c r="MRM7" s="177"/>
      <c r="MRN7" s="177"/>
      <c r="MRO7" s="177"/>
      <c r="MRP7" s="177"/>
      <c r="MRQ7" s="177"/>
      <c r="MRR7" s="177"/>
      <c r="MRS7" s="177"/>
      <c r="MRT7" s="177"/>
      <c r="MRU7" s="177"/>
      <c r="MRV7" s="177"/>
      <c r="MRW7" s="177"/>
      <c r="MRX7" s="177"/>
      <c r="MRY7" s="177"/>
      <c r="MRZ7" s="177"/>
      <c r="MSA7" s="177"/>
      <c r="MSB7" s="177"/>
      <c r="MSC7" s="177"/>
      <c r="MSD7" s="177"/>
      <c r="MSE7" s="177"/>
      <c r="MSF7" s="177"/>
      <c r="MSG7" s="177"/>
      <c r="MSH7" s="177"/>
      <c r="MSI7" s="177"/>
      <c r="MSJ7" s="177"/>
      <c r="MSK7" s="177"/>
      <c r="MSL7" s="177"/>
      <c r="MSM7" s="177"/>
      <c r="MSN7" s="177"/>
      <c r="MSO7" s="177"/>
      <c r="MSP7" s="177"/>
      <c r="MSQ7" s="177"/>
      <c r="MSR7" s="177"/>
      <c r="MSS7" s="177"/>
      <c r="MST7" s="177"/>
      <c r="MSU7" s="177"/>
      <c r="MSV7" s="177"/>
      <c r="MSW7" s="177"/>
      <c r="MSX7" s="177"/>
      <c r="MSY7" s="177"/>
      <c r="MSZ7" s="177"/>
      <c r="MTA7" s="177"/>
      <c r="MTB7" s="177"/>
      <c r="MTC7" s="177"/>
      <c r="MTD7" s="177"/>
      <c r="MTE7" s="177"/>
      <c r="MTF7" s="177"/>
      <c r="MTG7" s="177"/>
      <c r="MTH7" s="177"/>
      <c r="MTI7" s="177"/>
      <c r="MTJ7" s="177"/>
      <c r="MTK7" s="177"/>
      <c r="MTL7" s="177"/>
      <c r="MTM7" s="177"/>
      <c r="MTN7" s="177"/>
      <c r="MTO7" s="177"/>
      <c r="MTP7" s="177"/>
      <c r="MTQ7" s="177"/>
      <c r="MTR7" s="177"/>
      <c r="MTS7" s="177"/>
      <c r="MTT7" s="177"/>
      <c r="MTU7" s="177"/>
      <c r="MTV7" s="177"/>
      <c r="MTW7" s="177"/>
      <c r="MTX7" s="177"/>
      <c r="MTY7" s="177"/>
      <c r="MTZ7" s="177"/>
      <c r="MUA7" s="177"/>
      <c r="MUB7" s="177"/>
      <c r="MUC7" s="177"/>
      <c r="MUD7" s="177"/>
      <c r="MUE7" s="177"/>
      <c r="MUF7" s="177"/>
      <c r="MUG7" s="177"/>
      <c r="MUH7" s="177"/>
      <c r="MUI7" s="177"/>
      <c r="MUJ7" s="177"/>
      <c r="MUK7" s="177"/>
      <c r="MUL7" s="177"/>
      <c r="MUM7" s="177"/>
      <c r="MUN7" s="177"/>
      <c r="MUO7" s="177"/>
      <c r="MUP7" s="177"/>
      <c r="MUQ7" s="177"/>
      <c r="MUR7" s="177"/>
      <c r="MUS7" s="177"/>
      <c r="MUT7" s="177"/>
      <c r="MUU7" s="177"/>
      <c r="MUV7" s="177"/>
      <c r="MUW7" s="177"/>
      <c r="MUX7" s="177"/>
      <c r="MUY7" s="177"/>
      <c r="MUZ7" s="177"/>
      <c r="MVA7" s="177"/>
      <c r="MVB7" s="177"/>
      <c r="MVC7" s="177"/>
      <c r="MVD7" s="177"/>
      <c r="MVE7" s="177"/>
      <c r="MVF7" s="177"/>
      <c r="MVG7" s="177"/>
      <c r="MVH7" s="177"/>
      <c r="MVI7" s="177"/>
      <c r="MVJ7" s="177"/>
      <c r="MVK7" s="177"/>
      <c r="MVL7" s="177"/>
      <c r="MVM7" s="177"/>
      <c r="MVN7" s="177"/>
      <c r="MVO7" s="177"/>
      <c r="MVP7" s="177"/>
      <c r="MVQ7" s="177"/>
      <c r="MVR7" s="177"/>
      <c r="MVS7" s="177"/>
      <c r="MVT7" s="177"/>
      <c r="MVU7" s="177"/>
      <c r="MVV7" s="177"/>
      <c r="MVW7" s="177"/>
      <c r="MVX7" s="177"/>
      <c r="MVY7" s="177"/>
      <c r="MVZ7" s="177"/>
      <c r="MWA7" s="177"/>
      <c r="MWB7" s="177"/>
      <c r="MWC7" s="177"/>
      <c r="MWD7" s="177"/>
      <c r="MWE7" s="177"/>
      <c r="MWF7" s="177"/>
      <c r="MWG7" s="177"/>
      <c r="MWH7" s="177"/>
      <c r="MWI7" s="177"/>
      <c r="MWJ7" s="177"/>
      <c r="MWK7" s="177"/>
      <c r="MWL7" s="177"/>
      <c r="MWM7" s="177"/>
      <c r="MWN7" s="177"/>
      <c r="MWO7" s="177"/>
      <c r="MWP7" s="177"/>
      <c r="MWQ7" s="177"/>
      <c r="MWR7" s="177"/>
      <c r="MWS7" s="177"/>
      <c r="MWT7" s="177"/>
      <c r="MWU7" s="177"/>
      <c r="MWV7" s="177"/>
      <c r="MWW7" s="177"/>
      <c r="MWX7" s="177"/>
      <c r="MWY7" s="177"/>
      <c r="MWZ7" s="177"/>
      <c r="MXA7" s="177"/>
      <c r="MXB7" s="177"/>
      <c r="MXC7" s="177"/>
      <c r="MXD7" s="177"/>
      <c r="MXE7" s="177"/>
      <c r="MXF7" s="177"/>
      <c r="MXG7" s="177"/>
      <c r="MXH7" s="177"/>
      <c r="MXI7" s="177"/>
      <c r="MXJ7" s="177"/>
      <c r="MXK7" s="177"/>
      <c r="MXL7" s="177"/>
      <c r="MXM7" s="177"/>
      <c r="MXN7" s="177"/>
      <c r="MXO7" s="177"/>
      <c r="MXP7" s="177"/>
      <c r="MXQ7" s="177"/>
      <c r="MXR7" s="177"/>
      <c r="MXS7" s="177"/>
      <c r="MXT7" s="177"/>
      <c r="MXU7" s="177"/>
      <c r="MXV7" s="177"/>
      <c r="MXW7" s="177"/>
      <c r="MXX7" s="177"/>
      <c r="MXY7" s="177"/>
      <c r="MXZ7" s="177"/>
      <c r="MYA7" s="177"/>
      <c r="MYB7" s="177"/>
      <c r="MYC7" s="177"/>
      <c r="MYD7" s="177"/>
      <c r="MYE7" s="177"/>
      <c r="MYF7" s="177"/>
      <c r="MYG7" s="177"/>
      <c r="MYH7" s="177"/>
      <c r="MYI7" s="177"/>
      <c r="MYJ7" s="177"/>
      <c r="MYK7" s="177"/>
      <c r="MYL7" s="177"/>
      <c r="MYM7" s="177"/>
      <c r="MYN7" s="177"/>
      <c r="MYO7" s="177"/>
      <c r="MYP7" s="177"/>
      <c r="MYQ7" s="177"/>
      <c r="MYR7" s="177"/>
      <c r="MYS7" s="177"/>
      <c r="MYT7" s="177"/>
      <c r="MYU7" s="177"/>
      <c r="MYV7" s="177"/>
      <c r="MYW7" s="177"/>
      <c r="MYX7" s="177"/>
      <c r="MYY7" s="177"/>
      <c r="MYZ7" s="177"/>
      <c r="MZA7" s="177"/>
      <c r="MZB7" s="177"/>
      <c r="MZC7" s="177"/>
      <c r="MZD7" s="177"/>
      <c r="MZE7" s="177"/>
      <c r="MZF7" s="177"/>
      <c r="MZG7" s="177"/>
      <c r="MZH7" s="177"/>
      <c r="MZI7" s="177"/>
      <c r="MZJ7" s="177"/>
      <c r="MZK7" s="177"/>
      <c r="MZL7" s="177"/>
      <c r="MZM7" s="177"/>
      <c r="MZN7" s="177"/>
      <c r="MZO7" s="177"/>
      <c r="MZP7" s="177"/>
      <c r="MZQ7" s="177"/>
      <c r="MZR7" s="177"/>
      <c r="MZS7" s="177"/>
      <c r="MZT7" s="177"/>
      <c r="MZU7" s="177"/>
      <c r="MZV7" s="177"/>
      <c r="MZW7" s="177"/>
      <c r="MZX7" s="177"/>
      <c r="MZY7" s="177"/>
      <c r="MZZ7" s="177"/>
      <c r="NAA7" s="177"/>
      <c r="NAB7" s="177"/>
      <c r="NAC7" s="177"/>
      <c r="NAD7" s="177"/>
      <c r="NAE7" s="177"/>
      <c r="NAF7" s="177"/>
      <c r="NAG7" s="177"/>
      <c r="NAH7" s="177"/>
      <c r="NAI7" s="177"/>
      <c r="NAJ7" s="177"/>
      <c r="NAK7" s="177"/>
      <c r="NAL7" s="177"/>
      <c r="NAM7" s="177"/>
      <c r="NAN7" s="177"/>
      <c r="NAO7" s="177"/>
      <c r="NAP7" s="177"/>
      <c r="NAQ7" s="177"/>
      <c r="NAR7" s="177"/>
      <c r="NAS7" s="177"/>
      <c r="NAT7" s="177"/>
      <c r="NAU7" s="177"/>
      <c r="NAV7" s="177"/>
      <c r="NAW7" s="177"/>
      <c r="NAX7" s="177"/>
      <c r="NAY7" s="177"/>
      <c r="NAZ7" s="177"/>
      <c r="NBA7" s="177"/>
      <c r="NBB7" s="177"/>
      <c r="NBC7" s="177"/>
      <c r="NBD7" s="177"/>
      <c r="NBE7" s="177"/>
      <c r="NBF7" s="177"/>
      <c r="NBG7" s="177"/>
      <c r="NBH7" s="177"/>
      <c r="NBI7" s="177"/>
      <c r="NBJ7" s="177"/>
      <c r="NBK7" s="177"/>
      <c r="NBL7" s="177"/>
      <c r="NBM7" s="177"/>
      <c r="NBN7" s="177"/>
      <c r="NBO7" s="177"/>
      <c r="NBP7" s="177"/>
      <c r="NBQ7" s="177"/>
      <c r="NBR7" s="177"/>
      <c r="NBS7" s="177"/>
      <c r="NBT7" s="177"/>
      <c r="NBU7" s="177"/>
      <c r="NBV7" s="177"/>
      <c r="NBW7" s="177"/>
      <c r="NBX7" s="177"/>
      <c r="NBY7" s="177"/>
      <c r="NBZ7" s="177"/>
      <c r="NCA7" s="177"/>
      <c r="NCB7" s="177"/>
      <c r="NCC7" s="177"/>
      <c r="NCD7" s="177"/>
      <c r="NCE7" s="177"/>
      <c r="NCF7" s="177"/>
      <c r="NCG7" s="177"/>
      <c r="NCH7" s="177"/>
      <c r="NCI7" s="177"/>
      <c r="NCJ7" s="177"/>
      <c r="NCK7" s="177"/>
      <c r="NCL7" s="177"/>
      <c r="NCM7" s="177"/>
      <c r="NCN7" s="177"/>
      <c r="NCO7" s="177"/>
      <c r="NCP7" s="177"/>
      <c r="NCQ7" s="177"/>
      <c r="NCR7" s="177"/>
      <c r="NCS7" s="177"/>
      <c r="NCT7" s="177"/>
      <c r="NCU7" s="177"/>
      <c r="NCV7" s="177"/>
      <c r="NCW7" s="177"/>
      <c r="NCX7" s="177"/>
      <c r="NCY7" s="177"/>
      <c r="NCZ7" s="177"/>
      <c r="NDA7" s="177"/>
      <c r="NDB7" s="177"/>
      <c r="NDC7" s="177"/>
      <c r="NDD7" s="177"/>
      <c r="NDE7" s="177"/>
      <c r="NDF7" s="177"/>
      <c r="NDG7" s="177"/>
      <c r="NDH7" s="177"/>
      <c r="NDI7" s="177"/>
      <c r="NDJ7" s="177"/>
      <c r="NDK7" s="177"/>
      <c r="NDL7" s="177"/>
      <c r="NDM7" s="177"/>
      <c r="NDN7" s="177"/>
      <c r="NDO7" s="177"/>
      <c r="NDP7" s="177"/>
      <c r="NDQ7" s="177"/>
      <c r="NDR7" s="177"/>
      <c r="NDS7" s="177"/>
      <c r="NDT7" s="177"/>
      <c r="NDU7" s="177"/>
      <c r="NDV7" s="177"/>
      <c r="NDW7" s="177"/>
      <c r="NDX7" s="177"/>
      <c r="NDY7" s="177"/>
      <c r="NDZ7" s="177"/>
      <c r="NEA7" s="177"/>
      <c r="NEB7" s="177"/>
      <c r="NEC7" s="177"/>
      <c r="NED7" s="177"/>
      <c r="NEE7" s="177"/>
      <c r="NEF7" s="177"/>
      <c r="NEG7" s="177"/>
      <c r="NEH7" s="177"/>
      <c r="NEI7" s="177"/>
      <c r="NEJ7" s="177"/>
      <c r="NEK7" s="177"/>
      <c r="NEL7" s="177"/>
      <c r="NEM7" s="177"/>
      <c r="NEN7" s="177"/>
      <c r="NEO7" s="177"/>
      <c r="NEP7" s="177"/>
      <c r="NEQ7" s="177"/>
      <c r="NER7" s="177"/>
      <c r="NES7" s="177"/>
      <c r="NET7" s="177"/>
      <c r="NEU7" s="177"/>
      <c r="NEV7" s="177"/>
      <c r="NEW7" s="177"/>
      <c r="NEX7" s="177"/>
      <c r="NEY7" s="177"/>
      <c r="NEZ7" s="177"/>
      <c r="NFA7" s="177"/>
      <c r="NFB7" s="177"/>
      <c r="NFC7" s="177"/>
      <c r="NFD7" s="177"/>
      <c r="NFE7" s="177"/>
      <c r="NFF7" s="177"/>
      <c r="NFG7" s="177"/>
      <c r="NFH7" s="177"/>
      <c r="NFI7" s="177"/>
      <c r="NFJ7" s="177"/>
      <c r="NFK7" s="177"/>
      <c r="NFL7" s="177"/>
      <c r="NFM7" s="177"/>
      <c r="NFN7" s="177"/>
      <c r="NFO7" s="177"/>
      <c r="NFP7" s="177"/>
      <c r="NFQ7" s="177"/>
      <c r="NFR7" s="177"/>
      <c r="NFS7" s="177"/>
      <c r="NFT7" s="177"/>
      <c r="NFU7" s="177"/>
      <c r="NFV7" s="177"/>
      <c r="NFW7" s="177"/>
      <c r="NFX7" s="177"/>
      <c r="NFY7" s="177"/>
      <c r="NFZ7" s="177"/>
      <c r="NGA7" s="177"/>
      <c r="NGB7" s="177"/>
      <c r="NGC7" s="177"/>
      <c r="NGD7" s="177"/>
      <c r="NGE7" s="177"/>
      <c r="NGF7" s="177"/>
      <c r="NGG7" s="177"/>
      <c r="NGH7" s="177"/>
      <c r="NGI7" s="177"/>
      <c r="NGJ7" s="177"/>
      <c r="NGK7" s="177"/>
      <c r="NGL7" s="177"/>
      <c r="NGM7" s="177"/>
      <c r="NGN7" s="177"/>
      <c r="NGO7" s="177"/>
      <c r="NGP7" s="177"/>
      <c r="NGQ7" s="177"/>
      <c r="NGR7" s="177"/>
      <c r="NGS7" s="177"/>
      <c r="NGT7" s="177"/>
      <c r="NGU7" s="177"/>
      <c r="NGV7" s="177"/>
      <c r="NGW7" s="177"/>
      <c r="NGX7" s="177"/>
      <c r="NGY7" s="177"/>
      <c r="NGZ7" s="177"/>
      <c r="NHA7" s="177"/>
      <c r="NHB7" s="177"/>
      <c r="NHC7" s="177"/>
      <c r="NHD7" s="177"/>
      <c r="NHE7" s="177"/>
      <c r="NHF7" s="177"/>
      <c r="NHG7" s="177"/>
      <c r="NHH7" s="177"/>
      <c r="NHI7" s="177"/>
      <c r="NHJ7" s="177"/>
      <c r="NHK7" s="177"/>
      <c r="NHL7" s="177"/>
      <c r="NHM7" s="177"/>
      <c r="NHN7" s="177"/>
      <c r="NHO7" s="177"/>
      <c r="NHP7" s="177"/>
      <c r="NHQ7" s="177"/>
      <c r="NHR7" s="177"/>
      <c r="NHS7" s="177"/>
      <c r="NHT7" s="177"/>
      <c r="NHU7" s="177"/>
      <c r="NHV7" s="177"/>
      <c r="NHW7" s="177"/>
      <c r="NHX7" s="177"/>
      <c r="NHY7" s="177"/>
      <c r="NHZ7" s="177"/>
      <c r="NIA7" s="177"/>
      <c r="NIB7" s="177"/>
      <c r="NIC7" s="177"/>
      <c r="NID7" s="177"/>
      <c r="NIE7" s="177"/>
      <c r="NIF7" s="177"/>
      <c r="NIG7" s="177"/>
      <c r="NIH7" s="177"/>
      <c r="NII7" s="177"/>
      <c r="NIJ7" s="177"/>
      <c r="NIK7" s="177"/>
      <c r="NIL7" s="177"/>
      <c r="NIM7" s="177"/>
      <c r="NIN7" s="177"/>
      <c r="NIO7" s="177"/>
      <c r="NIP7" s="177"/>
      <c r="NIQ7" s="177"/>
      <c r="NIR7" s="177"/>
      <c r="NIS7" s="177"/>
      <c r="NIT7" s="177"/>
      <c r="NIU7" s="177"/>
      <c r="NIV7" s="177"/>
      <c r="NIW7" s="177"/>
      <c r="NIX7" s="177"/>
      <c r="NIY7" s="177"/>
      <c r="NIZ7" s="177"/>
      <c r="NJA7" s="177"/>
      <c r="NJB7" s="177"/>
      <c r="NJC7" s="177"/>
      <c r="NJD7" s="177"/>
      <c r="NJE7" s="177"/>
      <c r="NJF7" s="177"/>
      <c r="NJG7" s="177"/>
      <c r="NJH7" s="177"/>
      <c r="NJI7" s="177"/>
      <c r="NJJ7" s="177"/>
      <c r="NJK7" s="177"/>
      <c r="NJL7" s="177"/>
      <c r="NJM7" s="177"/>
      <c r="NJN7" s="177"/>
      <c r="NJO7" s="177"/>
      <c r="NJP7" s="177"/>
      <c r="NJQ7" s="177"/>
      <c r="NJR7" s="177"/>
      <c r="NJS7" s="177"/>
      <c r="NJT7" s="177"/>
      <c r="NJU7" s="177"/>
      <c r="NJV7" s="177"/>
      <c r="NJW7" s="177"/>
      <c r="NJX7" s="177"/>
      <c r="NJY7" s="177"/>
      <c r="NJZ7" s="177"/>
      <c r="NKA7" s="177"/>
      <c r="NKB7" s="177"/>
      <c r="NKC7" s="177"/>
      <c r="NKD7" s="177"/>
      <c r="NKE7" s="177"/>
      <c r="NKF7" s="177"/>
      <c r="NKG7" s="177"/>
      <c r="NKH7" s="177"/>
      <c r="NKI7" s="177"/>
      <c r="NKJ7" s="177"/>
      <c r="NKK7" s="177"/>
      <c r="NKL7" s="177"/>
      <c r="NKM7" s="177"/>
      <c r="NKN7" s="177"/>
      <c r="NKO7" s="177"/>
      <c r="NKP7" s="177"/>
      <c r="NKQ7" s="177"/>
      <c r="NKR7" s="177"/>
      <c r="NKS7" s="177"/>
      <c r="NKT7" s="177"/>
      <c r="NKU7" s="177"/>
      <c r="NKV7" s="177"/>
      <c r="NKW7" s="177"/>
      <c r="NKX7" s="177"/>
      <c r="NKY7" s="177"/>
      <c r="NKZ7" s="177"/>
      <c r="NLA7" s="177"/>
      <c r="NLB7" s="177"/>
      <c r="NLC7" s="177"/>
      <c r="NLD7" s="177"/>
      <c r="NLE7" s="177"/>
      <c r="NLF7" s="177"/>
      <c r="NLG7" s="177"/>
      <c r="NLH7" s="177"/>
      <c r="NLI7" s="177"/>
      <c r="NLJ7" s="177"/>
      <c r="NLK7" s="177"/>
      <c r="NLL7" s="177"/>
      <c r="NLM7" s="177"/>
      <c r="NLN7" s="177"/>
      <c r="NLO7" s="177"/>
      <c r="NLP7" s="177"/>
      <c r="NLQ7" s="177"/>
      <c r="NLR7" s="177"/>
      <c r="NLS7" s="177"/>
      <c r="NLT7" s="177"/>
      <c r="NLU7" s="177"/>
      <c r="NLV7" s="177"/>
      <c r="NLW7" s="177"/>
      <c r="NLX7" s="177"/>
      <c r="NLY7" s="177"/>
      <c r="NLZ7" s="177"/>
      <c r="NMA7" s="177"/>
      <c r="NMB7" s="177"/>
      <c r="NMC7" s="177"/>
      <c r="NMD7" s="177"/>
      <c r="NME7" s="177"/>
      <c r="NMF7" s="177"/>
      <c r="NMG7" s="177"/>
      <c r="NMH7" s="177"/>
      <c r="NMI7" s="177"/>
      <c r="NMJ7" s="177"/>
      <c r="NMK7" s="177"/>
      <c r="NML7" s="177"/>
      <c r="NMM7" s="177"/>
      <c r="NMN7" s="177"/>
      <c r="NMO7" s="177"/>
      <c r="NMP7" s="177"/>
      <c r="NMQ7" s="177"/>
      <c r="NMR7" s="177"/>
      <c r="NMS7" s="177"/>
      <c r="NMT7" s="177"/>
      <c r="NMU7" s="177"/>
      <c r="NMV7" s="177"/>
      <c r="NMW7" s="177"/>
      <c r="NMX7" s="177"/>
      <c r="NMY7" s="177"/>
      <c r="NMZ7" s="177"/>
      <c r="NNA7" s="177"/>
      <c r="NNB7" s="177"/>
      <c r="NNC7" s="177"/>
      <c r="NND7" s="177"/>
      <c r="NNE7" s="177"/>
      <c r="NNF7" s="177"/>
      <c r="NNG7" s="177"/>
      <c r="NNH7" s="177"/>
      <c r="NNI7" s="177"/>
      <c r="NNJ7" s="177"/>
      <c r="NNK7" s="177"/>
      <c r="NNL7" s="177"/>
      <c r="NNM7" s="177"/>
      <c r="NNN7" s="177"/>
      <c r="NNO7" s="177"/>
      <c r="NNP7" s="177"/>
      <c r="NNQ7" s="177"/>
      <c r="NNR7" s="177"/>
      <c r="NNS7" s="177"/>
      <c r="NNT7" s="177"/>
      <c r="NNU7" s="177"/>
      <c r="NNV7" s="177"/>
      <c r="NNW7" s="177"/>
      <c r="NNX7" s="177"/>
      <c r="NNY7" s="177"/>
      <c r="NNZ7" s="177"/>
      <c r="NOA7" s="177"/>
      <c r="NOB7" s="177"/>
      <c r="NOC7" s="177"/>
      <c r="NOD7" s="177"/>
      <c r="NOE7" s="177"/>
      <c r="NOF7" s="177"/>
      <c r="NOG7" s="177"/>
      <c r="NOH7" s="177"/>
      <c r="NOI7" s="177"/>
      <c r="NOJ7" s="177"/>
      <c r="NOK7" s="177"/>
      <c r="NOL7" s="177"/>
      <c r="NOM7" s="177"/>
      <c r="NON7" s="177"/>
      <c r="NOO7" s="177"/>
      <c r="NOP7" s="177"/>
      <c r="NOQ7" s="177"/>
      <c r="NOR7" s="177"/>
      <c r="NOS7" s="177"/>
      <c r="NOT7" s="177"/>
      <c r="NOU7" s="177"/>
      <c r="NOV7" s="177"/>
      <c r="NOW7" s="177"/>
      <c r="NOX7" s="177"/>
      <c r="NOY7" s="177"/>
      <c r="NOZ7" s="177"/>
      <c r="NPA7" s="177"/>
      <c r="NPB7" s="177"/>
      <c r="NPC7" s="177"/>
      <c r="NPD7" s="177"/>
      <c r="NPE7" s="177"/>
      <c r="NPF7" s="177"/>
      <c r="NPG7" s="177"/>
      <c r="NPH7" s="177"/>
      <c r="NPI7" s="177"/>
      <c r="NPJ7" s="177"/>
      <c r="NPK7" s="177"/>
      <c r="NPL7" s="177"/>
      <c r="NPM7" s="177"/>
      <c r="NPN7" s="177"/>
      <c r="NPO7" s="177"/>
      <c r="NPP7" s="177"/>
      <c r="NPQ7" s="177"/>
      <c r="NPR7" s="177"/>
      <c r="NPS7" s="177"/>
      <c r="NPT7" s="177"/>
      <c r="NPU7" s="177"/>
      <c r="NPV7" s="177"/>
      <c r="NPW7" s="177"/>
      <c r="NPX7" s="177"/>
      <c r="NPY7" s="177"/>
      <c r="NPZ7" s="177"/>
      <c r="NQA7" s="177"/>
      <c r="NQB7" s="177"/>
      <c r="NQC7" s="177"/>
      <c r="NQD7" s="177"/>
      <c r="NQE7" s="177"/>
      <c r="NQF7" s="177"/>
      <c r="NQG7" s="177"/>
      <c r="NQH7" s="177"/>
      <c r="NQI7" s="177"/>
      <c r="NQJ7" s="177"/>
      <c r="NQK7" s="177"/>
      <c r="NQL7" s="177"/>
      <c r="NQM7" s="177"/>
      <c r="NQN7" s="177"/>
      <c r="NQO7" s="177"/>
      <c r="NQP7" s="177"/>
      <c r="NQQ7" s="177"/>
      <c r="NQR7" s="177"/>
      <c r="NQS7" s="177"/>
      <c r="NQT7" s="177"/>
      <c r="NQU7" s="177"/>
      <c r="NQV7" s="177"/>
      <c r="NQW7" s="177"/>
      <c r="NQX7" s="177"/>
      <c r="NQY7" s="177"/>
      <c r="NQZ7" s="177"/>
      <c r="NRA7" s="177"/>
      <c r="NRB7" s="177"/>
      <c r="NRC7" s="177"/>
      <c r="NRD7" s="177"/>
      <c r="NRE7" s="177"/>
      <c r="NRF7" s="177"/>
      <c r="NRG7" s="177"/>
      <c r="NRH7" s="177"/>
      <c r="NRI7" s="177"/>
      <c r="NRJ7" s="177"/>
      <c r="NRK7" s="177"/>
      <c r="NRL7" s="177"/>
      <c r="NRM7" s="177"/>
      <c r="NRN7" s="177"/>
      <c r="NRO7" s="177"/>
      <c r="NRP7" s="177"/>
      <c r="NRQ7" s="177"/>
      <c r="NRR7" s="177"/>
      <c r="NRS7" s="177"/>
      <c r="NRT7" s="177"/>
      <c r="NRU7" s="177"/>
      <c r="NRV7" s="177"/>
      <c r="NRW7" s="177"/>
      <c r="NRX7" s="177"/>
      <c r="NRY7" s="177"/>
      <c r="NRZ7" s="177"/>
      <c r="NSA7" s="177"/>
      <c r="NSB7" s="177"/>
      <c r="NSC7" s="177"/>
      <c r="NSD7" s="177"/>
      <c r="NSE7" s="177"/>
      <c r="NSF7" s="177"/>
      <c r="NSG7" s="177"/>
      <c r="NSH7" s="177"/>
      <c r="NSI7" s="177"/>
      <c r="NSJ7" s="177"/>
      <c r="NSK7" s="177"/>
      <c r="NSL7" s="177"/>
      <c r="NSM7" s="177"/>
      <c r="NSN7" s="177"/>
      <c r="NSO7" s="177"/>
      <c r="NSP7" s="177"/>
      <c r="NSQ7" s="177"/>
      <c r="NSR7" s="177"/>
      <c r="NSS7" s="177"/>
      <c r="NST7" s="177"/>
      <c r="NSU7" s="177"/>
      <c r="NSV7" s="177"/>
      <c r="NSW7" s="177"/>
      <c r="NSX7" s="177"/>
      <c r="NSY7" s="177"/>
      <c r="NSZ7" s="177"/>
      <c r="NTA7" s="177"/>
      <c r="NTB7" s="177"/>
      <c r="NTC7" s="177"/>
      <c r="NTD7" s="177"/>
      <c r="NTE7" s="177"/>
      <c r="NTF7" s="177"/>
      <c r="NTG7" s="177"/>
      <c r="NTH7" s="177"/>
      <c r="NTI7" s="177"/>
      <c r="NTJ7" s="177"/>
      <c r="NTK7" s="177"/>
      <c r="NTL7" s="177"/>
      <c r="NTM7" s="177"/>
      <c r="NTN7" s="177"/>
      <c r="NTO7" s="177"/>
      <c r="NTP7" s="177"/>
      <c r="NTQ7" s="177"/>
      <c r="NTR7" s="177"/>
      <c r="NTS7" s="177"/>
      <c r="NTT7" s="177"/>
      <c r="NTU7" s="177"/>
      <c r="NTV7" s="177"/>
      <c r="NTW7" s="177"/>
      <c r="NTX7" s="177"/>
      <c r="NTY7" s="177"/>
      <c r="NTZ7" s="177"/>
      <c r="NUA7" s="177"/>
      <c r="NUB7" s="177"/>
      <c r="NUC7" s="177"/>
      <c r="NUD7" s="177"/>
      <c r="NUE7" s="177"/>
      <c r="NUF7" s="177"/>
      <c r="NUG7" s="177"/>
      <c r="NUH7" s="177"/>
      <c r="NUI7" s="177"/>
      <c r="NUJ7" s="177"/>
      <c r="NUK7" s="177"/>
      <c r="NUL7" s="177"/>
      <c r="NUM7" s="177"/>
      <c r="NUN7" s="177"/>
      <c r="NUO7" s="177"/>
      <c r="NUP7" s="177"/>
      <c r="NUQ7" s="177"/>
      <c r="NUR7" s="177"/>
      <c r="NUS7" s="177"/>
      <c r="NUT7" s="177"/>
      <c r="NUU7" s="177"/>
      <c r="NUV7" s="177"/>
      <c r="NUW7" s="177"/>
      <c r="NUX7" s="177"/>
      <c r="NUY7" s="177"/>
      <c r="NUZ7" s="177"/>
      <c r="NVA7" s="177"/>
      <c r="NVB7" s="177"/>
      <c r="NVC7" s="177"/>
      <c r="NVD7" s="177"/>
      <c r="NVE7" s="177"/>
      <c r="NVF7" s="177"/>
      <c r="NVG7" s="177"/>
      <c r="NVH7" s="177"/>
      <c r="NVI7" s="177"/>
      <c r="NVJ7" s="177"/>
      <c r="NVK7" s="177"/>
      <c r="NVL7" s="177"/>
      <c r="NVM7" s="177"/>
      <c r="NVN7" s="177"/>
      <c r="NVO7" s="177"/>
      <c r="NVP7" s="177"/>
      <c r="NVQ7" s="177"/>
      <c r="NVR7" s="177"/>
      <c r="NVS7" s="177"/>
      <c r="NVT7" s="177"/>
      <c r="NVU7" s="177"/>
      <c r="NVV7" s="177"/>
      <c r="NVW7" s="177"/>
      <c r="NVX7" s="177"/>
      <c r="NVY7" s="177"/>
      <c r="NVZ7" s="177"/>
      <c r="NWA7" s="177"/>
      <c r="NWB7" s="177"/>
      <c r="NWC7" s="177"/>
      <c r="NWD7" s="177"/>
      <c r="NWE7" s="177"/>
      <c r="NWF7" s="177"/>
      <c r="NWG7" s="177"/>
      <c r="NWH7" s="177"/>
      <c r="NWI7" s="177"/>
      <c r="NWJ7" s="177"/>
      <c r="NWK7" s="177"/>
      <c r="NWL7" s="177"/>
      <c r="NWM7" s="177"/>
      <c r="NWN7" s="177"/>
      <c r="NWO7" s="177"/>
      <c r="NWP7" s="177"/>
      <c r="NWQ7" s="177"/>
      <c r="NWR7" s="177"/>
      <c r="NWS7" s="177"/>
      <c r="NWT7" s="177"/>
      <c r="NWU7" s="177"/>
      <c r="NWV7" s="177"/>
      <c r="NWW7" s="177"/>
      <c r="NWX7" s="177"/>
      <c r="NWY7" s="177"/>
      <c r="NWZ7" s="177"/>
      <c r="NXA7" s="177"/>
      <c r="NXB7" s="177"/>
      <c r="NXC7" s="177"/>
      <c r="NXD7" s="177"/>
      <c r="NXE7" s="177"/>
      <c r="NXF7" s="177"/>
      <c r="NXG7" s="177"/>
      <c r="NXH7" s="177"/>
      <c r="NXI7" s="177"/>
      <c r="NXJ7" s="177"/>
      <c r="NXK7" s="177"/>
      <c r="NXL7" s="177"/>
      <c r="NXM7" s="177"/>
      <c r="NXN7" s="177"/>
      <c r="NXO7" s="177"/>
      <c r="NXP7" s="177"/>
      <c r="NXQ7" s="177"/>
      <c r="NXR7" s="177"/>
      <c r="NXS7" s="177"/>
      <c r="NXT7" s="177"/>
      <c r="NXU7" s="177"/>
      <c r="NXV7" s="177"/>
      <c r="NXW7" s="177"/>
      <c r="NXX7" s="177"/>
      <c r="NXY7" s="177"/>
      <c r="NXZ7" s="177"/>
      <c r="NYA7" s="177"/>
      <c r="NYB7" s="177"/>
      <c r="NYC7" s="177"/>
      <c r="NYD7" s="177"/>
      <c r="NYE7" s="177"/>
      <c r="NYF7" s="177"/>
      <c r="NYG7" s="177"/>
      <c r="NYH7" s="177"/>
      <c r="NYI7" s="177"/>
      <c r="NYJ7" s="177"/>
      <c r="NYK7" s="177"/>
      <c r="NYL7" s="177"/>
      <c r="NYM7" s="177"/>
      <c r="NYN7" s="177"/>
      <c r="NYO7" s="177"/>
      <c r="NYP7" s="177"/>
      <c r="NYQ7" s="177"/>
      <c r="NYR7" s="177"/>
      <c r="NYS7" s="177"/>
      <c r="NYT7" s="177"/>
      <c r="NYU7" s="177"/>
      <c r="NYV7" s="177"/>
      <c r="NYW7" s="177"/>
      <c r="NYX7" s="177"/>
      <c r="NYY7" s="177"/>
      <c r="NYZ7" s="177"/>
      <c r="NZA7" s="177"/>
      <c r="NZB7" s="177"/>
      <c r="NZC7" s="177"/>
      <c r="NZD7" s="177"/>
      <c r="NZE7" s="177"/>
      <c r="NZF7" s="177"/>
      <c r="NZG7" s="177"/>
      <c r="NZH7" s="177"/>
      <c r="NZI7" s="177"/>
      <c r="NZJ7" s="177"/>
      <c r="NZK7" s="177"/>
      <c r="NZL7" s="177"/>
      <c r="NZM7" s="177"/>
      <c r="NZN7" s="177"/>
      <c r="NZO7" s="177"/>
      <c r="NZP7" s="177"/>
      <c r="NZQ7" s="177"/>
      <c r="NZR7" s="177"/>
      <c r="NZS7" s="177"/>
      <c r="NZT7" s="177"/>
      <c r="NZU7" s="177"/>
      <c r="NZV7" s="177"/>
      <c r="NZW7" s="177"/>
      <c r="NZX7" s="177"/>
      <c r="NZY7" s="177"/>
      <c r="NZZ7" s="177"/>
      <c r="OAA7" s="177"/>
      <c r="OAB7" s="177"/>
      <c r="OAC7" s="177"/>
      <c r="OAD7" s="177"/>
      <c r="OAE7" s="177"/>
      <c r="OAF7" s="177"/>
      <c r="OAG7" s="177"/>
      <c r="OAH7" s="177"/>
      <c r="OAI7" s="177"/>
      <c r="OAJ7" s="177"/>
      <c r="OAK7" s="177"/>
      <c r="OAL7" s="177"/>
      <c r="OAM7" s="177"/>
      <c r="OAN7" s="177"/>
      <c r="OAO7" s="177"/>
      <c r="OAP7" s="177"/>
      <c r="OAQ7" s="177"/>
      <c r="OAR7" s="177"/>
      <c r="OAS7" s="177"/>
      <c r="OAT7" s="177"/>
      <c r="OAU7" s="177"/>
      <c r="OAV7" s="177"/>
      <c r="OAW7" s="177"/>
      <c r="OAX7" s="177"/>
      <c r="OAY7" s="177"/>
      <c r="OAZ7" s="177"/>
      <c r="OBA7" s="177"/>
      <c r="OBB7" s="177"/>
      <c r="OBC7" s="177"/>
      <c r="OBD7" s="177"/>
      <c r="OBE7" s="177"/>
      <c r="OBF7" s="177"/>
      <c r="OBG7" s="177"/>
      <c r="OBH7" s="177"/>
      <c r="OBI7" s="177"/>
      <c r="OBJ7" s="177"/>
      <c r="OBK7" s="177"/>
      <c r="OBL7" s="177"/>
      <c r="OBM7" s="177"/>
      <c r="OBN7" s="177"/>
      <c r="OBO7" s="177"/>
      <c r="OBP7" s="177"/>
      <c r="OBQ7" s="177"/>
      <c r="OBR7" s="177"/>
      <c r="OBS7" s="177"/>
      <c r="OBT7" s="177"/>
      <c r="OBU7" s="177"/>
      <c r="OBV7" s="177"/>
      <c r="OBW7" s="177"/>
      <c r="OBX7" s="177"/>
      <c r="OBY7" s="177"/>
      <c r="OBZ7" s="177"/>
      <c r="OCA7" s="177"/>
      <c r="OCB7" s="177"/>
      <c r="OCC7" s="177"/>
      <c r="OCD7" s="177"/>
      <c r="OCE7" s="177"/>
      <c r="OCF7" s="177"/>
      <c r="OCG7" s="177"/>
      <c r="OCH7" s="177"/>
      <c r="OCI7" s="177"/>
      <c r="OCJ7" s="177"/>
      <c r="OCK7" s="177"/>
      <c r="OCL7" s="177"/>
      <c r="OCM7" s="177"/>
      <c r="OCN7" s="177"/>
      <c r="OCO7" s="177"/>
      <c r="OCP7" s="177"/>
      <c r="OCQ7" s="177"/>
      <c r="OCR7" s="177"/>
      <c r="OCS7" s="177"/>
      <c r="OCT7" s="177"/>
      <c r="OCU7" s="177"/>
      <c r="OCV7" s="177"/>
      <c r="OCW7" s="177"/>
      <c r="OCX7" s="177"/>
      <c r="OCY7" s="177"/>
      <c r="OCZ7" s="177"/>
      <c r="ODA7" s="177"/>
      <c r="ODB7" s="177"/>
      <c r="ODC7" s="177"/>
      <c r="ODD7" s="177"/>
      <c r="ODE7" s="177"/>
      <c r="ODF7" s="177"/>
      <c r="ODG7" s="177"/>
      <c r="ODH7" s="177"/>
      <c r="ODI7" s="177"/>
      <c r="ODJ7" s="177"/>
      <c r="ODK7" s="177"/>
      <c r="ODL7" s="177"/>
      <c r="ODM7" s="177"/>
      <c r="ODN7" s="177"/>
      <c r="ODO7" s="177"/>
      <c r="ODP7" s="177"/>
      <c r="ODQ7" s="177"/>
      <c r="ODR7" s="177"/>
      <c r="ODS7" s="177"/>
      <c r="ODT7" s="177"/>
      <c r="ODU7" s="177"/>
      <c r="ODV7" s="177"/>
      <c r="ODW7" s="177"/>
      <c r="ODX7" s="177"/>
      <c r="ODY7" s="177"/>
      <c r="ODZ7" s="177"/>
      <c r="OEA7" s="177"/>
      <c r="OEB7" s="177"/>
      <c r="OEC7" s="177"/>
      <c r="OED7" s="177"/>
      <c r="OEE7" s="177"/>
      <c r="OEF7" s="177"/>
      <c r="OEG7" s="177"/>
      <c r="OEH7" s="177"/>
      <c r="OEI7" s="177"/>
      <c r="OEJ7" s="177"/>
      <c r="OEK7" s="177"/>
      <c r="OEL7" s="177"/>
      <c r="OEM7" s="177"/>
      <c r="OEN7" s="177"/>
      <c r="OEO7" s="177"/>
      <c r="OEP7" s="177"/>
      <c r="OEQ7" s="177"/>
      <c r="OER7" s="177"/>
      <c r="OES7" s="177"/>
      <c r="OET7" s="177"/>
      <c r="OEU7" s="177"/>
      <c r="OEV7" s="177"/>
      <c r="OEW7" s="177"/>
      <c r="OEX7" s="177"/>
      <c r="OEY7" s="177"/>
      <c r="OEZ7" s="177"/>
      <c r="OFA7" s="177"/>
      <c r="OFB7" s="177"/>
      <c r="OFC7" s="177"/>
      <c r="OFD7" s="177"/>
      <c r="OFE7" s="177"/>
      <c r="OFF7" s="177"/>
      <c r="OFG7" s="177"/>
      <c r="OFH7" s="177"/>
      <c r="OFI7" s="177"/>
      <c r="OFJ7" s="177"/>
      <c r="OFK7" s="177"/>
      <c r="OFL7" s="177"/>
      <c r="OFM7" s="177"/>
      <c r="OFN7" s="177"/>
      <c r="OFO7" s="177"/>
      <c r="OFP7" s="177"/>
      <c r="OFQ7" s="177"/>
      <c r="OFR7" s="177"/>
      <c r="OFS7" s="177"/>
      <c r="OFT7" s="177"/>
      <c r="OFU7" s="177"/>
      <c r="OFV7" s="177"/>
      <c r="OFW7" s="177"/>
      <c r="OFX7" s="177"/>
      <c r="OFY7" s="177"/>
      <c r="OFZ7" s="177"/>
      <c r="OGA7" s="177"/>
      <c r="OGB7" s="177"/>
      <c r="OGC7" s="177"/>
      <c r="OGD7" s="177"/>
      <c r="OGE7" s="177"/>
      <c r="OGF7" s="177"/>
      <c r="OGG7" s="177"/>
      <c r="OGH7" s="177"/>
      <c r="OGI7" s="177"/>
      <c r="OGJ7" s="177"/>
      <c r="OGK7" s="177"/>
      <c r="OGL7" s="177"/>
      <c r="OGM7" s="177"/>
      <c r="OGN7" s="177"/>
      <c r="OGO7" s="177"/>
      <c r="OGP7" s="177"/>
      <c r="OGQ7" s="177"/>
      <c r="OGR7" s="177"/>
      <c r="OGS7" s="177"/>
      <c r="OGT7" s="177"/>
      <c r="OGU7" s="177"/>
      <c r="OGV7" s="177"/>
      <c r="OGW7" s="177"/>
      <c r="OGX7" s="177"/>
      <c r="OGY7" s="177"/>
      <c r="OGZ7" s="177"/>
      <c r="OHA7" s="177"/>
      <c r="OHB7" s="177"/>
      <c r="OHC7" s="177"/>
      <c r="OHD7" s="177"/>
      <c r="OHE7" s="177"/>
      <c r="OHF7" s="177"/>
      <c r="OHG7" s="177"/>
      <c r="OHH7" s="177"/>
      <c r="OHI7" s="177"/>
      <c r="OHJ7" s="177"/>
      <c r="OHK7" s="177"/>
      <c r="OHL7" s="177"/>
      <c r="OHM7" s="177"/>
      <c r="OHN7" s="177"/>
      <c r="OHO7" s="177"/>
      <c r="OHP7" s="177"/>
      <c r="OHQ7" s="177"/>
      <c r="OHR7" s="177"/>
      <c r="OHS7" s="177"/>
      <c r="OHT7" s="177"/>
      <c r="OHU7" s="177"/>
      <c r="OHV7" s="177"/>
      <c r="OHW7" s="177"/>
      <c r="OHX7" s="177"/>
      <c r="OHY7" s="177"/>
      <c r="OHZ7" s="177"/>
      <c r="OIA7" s="177"/>
      <c r="OIB7" s="177"/>
      <c r="OIC7" s="177"/>
      <c r="OID7" s="177"/>
      <c r="OIE7" s="177"/>
      <c r="OIF7" s="177"/>
      <c r="OIG7" s="177"/>
      <c r="OIH7" s="177"/>
      <c r="OII7" s="177"/>
      <c r="OIJ7" s="177"/>
      <c r="OIK7" s="177"/>
      <c r="OIL7" s="177"/>
      <c r="OIM7" s="177"/>
      <c r="OIN7" s="177"/>
      <c r="OIO7" s="177"/>
      <c r="OIP7" s="177"/>
      <c r="OIQ7" s="177"/>
      <c r="OIR7" s="177"/>
      <c r="OIS7" s="177"/>
      <c r="OIT7" s="177"/>
      <c r="OIU7" s="177"/>
      <c r="OIV7" s="177"/>
      <c r="OIW7" s="177"/>
      <c r="OIX7" s="177"/>
      <c r="OIY7" s="177"/>
      <c r="OIZ7" s="177"/>
      <c r="OJA7" s="177"/>
      <c r="OJB7" s="177"/>
      <c r="OJC7" s="177"/>
      <c r="OJD7" s="177"/>
      <c r="OJE7" s="177"/>
      <c r="OJF7" s="177"/>
      <c r="OJG7" s="177"/>
      <c r="OJH7" s="177"/>
      <c r="OJI7" s="177"/>
      <c r="OJJ7" s="177"/>
      <c r="OJK7" s="177"/>
      <c r="OJL7" s="177"/>
      <c r="OJM7" s="177"/>
      <c r="OJN7" s="177"/>
      <c r="OJO7" s="177"/>
      <c r="OJP7" s="177"/>
      <c r="OJQ7" s="177"/>
      <c r="OJR7" s="177"/>
      <c r="OJS7" s="177"/>
      <c r="OJT7" s="177"/>
      <c r="OJU7" s="177"/>
      <c r="OJV7" s="177"/>
      <c r="OJW7" s="177"/>
      <c r="OJX7" s="177"/>
      <c r="OJY7" s="177"/>
      <c r="OJZ7" s="177"/>
      <c r="OKA7" s="177"/>
      <c r="OKB7" s="177"/>
      <c r="OKC7" s="177"/>
      <c r="OKD7" s="177"/>
      <c r="OKE7" s="177"/>
      <c r="OKF7" s="177"/>
      <c r="OKG7" s="177"/>
      <c r="OKH7" s="177"/>
      <c r="OKI7" s="177"/>
      <c r="OKJ7" s="177"/>
      <c r="OKK7" s="177"/>
      <c r="OKL7" s="177"/>
      <c r="OKM7" s="177"/>
      <c r="OKN7" s="177"/>
      <c r="OKO7" s="177"/>
      <c r="OKP7" s="177"/>
      <c r="OKQ7" s="177"/>
      <c r="OKR7" s="177"/>
      <c r="OKS7" s="177"/>
      <c r="OKT7" s="177"/>
      <c r="OKU7" s="177"/>
      <c r="OKV7" s="177"/>
      <c r="OKW7" s="177"/>
      <c r="OKX7" s="177"/>
      <c r="OKY7" s="177"/>
      <c r="OKZ7" s="177"/>
      <c r="OLA7" s="177"/>
      <c r="OLB7" s="177"/>
      <c r="OLC7" s="177"/>
      <c r="OLD7" s="177"/>
      <c r="OLE7" s="177"/>
      <c r="OLF7" s="177"/>
      <c r="OLG7" s="177"/>
      <c r="OLH7" s="177"/>
      <c r="OLI7" s="177"/>
      <c r="OLJ7" s="177"/>
      <c r="OLK7" s="177"/>
      <c r="OLL7" s="177"/>
      <c r="OLM7" s="177"/>
      <c r="OLN7" s="177"/>
      <c r="OLO7" s="177"/>
      <c r="OLP7" s="177"/>
      <c r="OLQ7" s="177"/>
      <c r="OLR7" s="177"/>
      <c r="OLS7" s="177"/>
      <c r="OLT7" s="177"/>
      <c r="OLU7" s="177"/>
      <c r="OLV7" s="177"/>
      <c r="OLW7" s="177"/>
      <c r="OLX7" s="177"/>
      <c r="OLY7" s="177"/>
      <c r="OLZ7" s="177"/>
      <c r="OMA7" s="177"/>
      <c r="OMB7" s="177"/>
      <c r="OMC7" s="177"/>
      <c r="OMD7" s="177"/>
      <c r="OME7" s="177"/>
      <c r="OMF7" s="177"/>
      <c r="OMG7" s="177"/>
      <c r="OMH7" s="177"/>
      <c r="OMI7" s="177"/>
      <c r="OMJ7" s="177"/>
      <c r="OMK7" s="177"/>
      <c r="OML7" s="177"/>
      <c r="OMM7" s="177"/>
      <c r="OMN7" s="177"/>
      <c r="OMO7" s="177"/>
      <c r="OMP7" s="177"/>
      <c r="OMQ7" s="177"/>
      <c r="OMR7" s="177"/>
      <c r="OMS7" s="177"/>
      <c r="OMT7" s="177"/>
      <c r="OMU7" s="177"/>
      <c r="OMV7" s="177"/>
      <c r="OMW7" s="177"/>
      <c r="OMX7" s="177"/>
      <c r="OMY7" s="177"/>
      <c r="OMZ7" s="177"/>
      <c r="ONA7" s="177"/>
      <c r="ONB7" s="177"/>
      <c r="ONC7" s="177"/>
      <c r="OND7" s="177"/>
      <c r="ONE7" s="177"/>
      <c r="ONF7" s="177"/>
      <c r="ONG7" s="177"/>
      <c r="ONH7" s="177"/>
      <c r="ONI7" s="177"/>
      <c r="ONJ7" s="177"/>
      <c r="ONK7" s="177"/>
      <c r="ONL7" s="177"/>
      <c r="ONM7" s="177"/>
      <c r="ONN7" s="177"/>
      <c r="ONO7" s="177"/>
      <c r="ONP7" s="177"/>
      <c r="ONQ7" s="177"/>
      <c r="ONR7" s="177"/>
      <c r="ONS7" s="177"/>
      <c r="ONT7" s="177"/>
      <c r="ONU7" s="177"/>
      <c r="ONV7" s="177"/>
      <c r="ONW7" s="177"/>
      <c r="ONX7" s="177"/>
      <c r="ONY7" s="177"/>
      <c r="ONZ7" s="177"/>
      <c r="OOA7" s="177"/>
      <c r="OOB7" s="177"/>
      <c r="OOC7" s="177"/>
      <c r="OOD7" s="177"/>
      <c r="OOE7" s="177"/>
      <c r="OOF7" s="177"/>
      <c r="OOG7" s="177"/>
      <c r="OOH7" s="177"/>
      <c r="OOI7" s="177"/>
      <c r="OOJ7" s="177"/>
      <c r="OOK7" s="177"/>
      <c r="OOL7" s="177"/>
      <c r="OOM7" s="177"/>
      <c r="OON7" s="177"/>
      <c r="OOO7" s="177"/>
      <c r="OOP7" s="177"/>
      <c r="OOQ7" s="177"/>
      <c r="OOR7" s="177"/>
      <c r="OOS7" s="177"/>
      <c r="OOT7" s="177"/>
      <c r="OOU7" s="177"/>
      <c r="OOV7" s="177"/>
      <c r="OOW7" s="177"/>
      <c r="OOX7" s="177"/>
      <c r="OOY7" s="177"/>
      <c r="OOZ7" s="177"/>
      <c r="OPA7" s="177"/>
      <c r="OPB7" s="177"/>
      <c r="OPC7" s="177"/>
      <c r="OPD7" s="177"/>
      <c r="OPE7" s="177"/>
      <c r="OPF7" s="177"/>
      <c r="OPG7" s="177"/>
      <c r="OPH7" s="177"/>
      <c r="OPI7" s="177"/>
      <c r="OPJ7" s="177"/>
      <c r="OPK7" s="177"/>
      <c r="OPL7" s="177"/>
      <c r="OPM7" s="177"/>
      <c r="OPN7" s="177"/>
      <c r="OPO7" s="177"/>
      <c r="OPP7" s="177"/>
      <c r="OPQ7" s="177"/>
      <c r="OPR7" s="177"/>
      <c r="OPS7" s="177"/>
      <c r="OPT7" s="177"/>
      <c r="OPU7" s="177"/>
      <c r="OPV7" s="177"/>
      <c r="OPW7" s="177"/>
      <c r="OPX7" s="177"/>
      <c r="OPY7" s="177"/>
      <c r="OPZ7" s="177"/>
      <c r="OQA7" s="177"/>
      <c r="OQB7" s="177"/>
      <c r="OQC7" s="177"/>
      <c r="OQD7" s="177"/>
      <c r="OQE7" s="177"/>
      <c r="OQF7" s="177"/>
      <c r="OQG7" s="177"/>
      <c r="OQH7" s="177"/>
      <c r="OQI7" s="177"/>
      <c r="OQJ7" s="177"/>
      <c r="OQK7" s="177"/>
      <c r="OQL7" s="177"/>
      <c r="OQM7" s="177"/>
      <c r="OQN7" s="177"/>
      <c r="OQO7" s="177"/>
      <c r="OQP7" s="177"/>
      <c r="OQQ7" s="177"/>
      <c r="OQR7" s="177"/>
      <c r="OQS7" s="177"/>
      <c r="OQT7" s="177"/>
      <c r="OQU7" s="177"/>
      <c r="OQV7" s="177"/>
      <c r="OQW7" s="177"/>
      <c r="OQX7" s="177"/>
      <c r="OQY7" s="177"/>
      <c r="OQZ7" s="177"/>
      <c r="ORA7" s="177"/>
      <c r="ORB7" s="177"/>
      <c r="ORC7" s="177"/>
      <c r="ORD7" s="177"/>
      <c r="ORE7" s="177"/>
      <c r="ORF7" s="177"/>
      <c r="ORG7" s="177"/>
      <c r="ORH7" s="177"/>
      <c r="ORI7" s="177"/>
      <c r="ORJ7" s="177"/>
      <c r="ORK7" s="177"/>
      <c r="ORL7" s="177"/>
      <c r="ORM7" s="177"/>
      <c r="ORN7" s="177"/>
      <c r="ORO7" s="177"/>
      <c r="ORP7" s="177"/>
      <c r="ORQ7" s="177"/>
      <c r="ORR7" s="177"/>
      <c r="ORS7" s="177"/>
      <c r="ORT7" s="177"/>
      <c r="ORU7" s="177"/>
      <c r="ORV7" s="177"/>
      <c r="ORW7" s="177"/>
      <c r="ORX7" s="177"/>
      <c r="ORY7" s="177"/>
      <c r="ORZ7" s="177"/>
      <c r="OSA7" s="177"/>
      <c r="OSB7" s="177"/>
      <c r="OSC7" s="177"/>
      <c r="OSD7" s="177"/>
      <c r="OSE7" s="177"/>
      <c r="OSF7" s="177"/>
      <c r="OSG7" s="177"/>
      <c r="OSH7" s="177"/>
      <c r="OSI7" s="177"/>
      <c r="OSJ7" s="177"/>
      <c r="OSK7" s="177"/>
      <c r="OSL7" s="177"/>
      <c r="OSM7" s="177"/>
      <c r="OSN7" s="177"/>
      <c r="OSO7" s="177"/>
      <c r="OSP7" s="177"/>
      <c r="OSQ7" s="177"/>
      <c r="OSR7" s="177"/>
      <c r="OSS7" s="177"/>
      <c r="OST7" s="177"/>
      <c r="OSU7" s="177"/>
      <c r="OSV7" s="177"/>
      <c r="OSW7" s="177"/>
      <c r="OSX7" s="177"/>
      <c r="OSY7" s="177"/>
      <c r="OSZ7" s="177"/>
      <c r="OTA7" s="177"/>
      <c r="OTB7" s="177"/>
      <c r="OTC7" s="177"/>
      <c r="OTD7" s="177"/>
      <c r="OTE7" s="177"/>
      <c r="OTF7" s="177"/>
      <c r="OTG7" s="177"/>
      <c r="OTH7" s="177"/>
      <c r="OTI7" s="177"/>
      <c r="OTJ7" s="177"/>
      <c r="OTK7" s="177"/>
      <c r="OTL7" s="177"/>
      <c r="OTM7" s="177"/>
      <c r="OTN7" s="177"/>
      <c r="OTO7" s="177"/>
      <c r="OTP7" s="177"/>
      <c r="OTQ7" s="177"/>
      <c r="OTR7" s="177"/>
      <c r="OTS7" s="177"/>
      <c r="OTT7" s="177"/>
      <c r="OTU7" s="177"/>
      <c r="OTV7" s="177"/>
      <c r="OTW7" s="177"/>
      <c r="OTX7" s="177"/>
      <c r="OTY7" s="177"/>
      <c r="OTZ7" s="177"/>
      <c r="OUA7" s="177"/>
      <c r="OUB7" s="177"/>
      <c r="OUC7" s="177"/>
      <c r="OUD7" s="177"/>
      <c r="OUE7" s="177"/>
      <c r="OUF7" s="177"/>
      <c r="OUG7" s="177"/>
      <c r="OUH7" s="177"/>
      <c r="OUI7" s="177"/>
      <c r="OUJ7" s="177"/>
      <c r="OUK7" s="177"/>
      <c r="OUL7" s="177"/>
      <c r="OUM7" s="177"/>
      <c r="OUN7" s="177"/>
      <c r="OUO7" s="177"/>
      <c r="OUP7" s="177"/>
      <c r="OUQ7" s="177"/>
      <c r="OUR7" s="177"/>
      <c r="OUS7" s="177"/>
      <c r="OUT7" s="177"/>
      <c r="OUU7" s="177"/>
      <c r="OUV7" s="177"/>
      <c r="OUW7" s="177"/>
      <c r="OUX7" s="177"/>
      <c r="OUY7" s="177"/>
      <c r="OUZ7" s="177"/>
      <c r="OVA7" s="177"/>
      <c r="OVB7" s="177"/>
      <c r="OVC7" s="177"/>
      <c r="OVD7" s="177"/>
      <c r="OVE7" s="177"/>
      <c r="OVF7" s="177"/>
      <c r="OVG7" s="177"/>
      <c r="OVH7" s="177"/>
      <c r="OVI7" s="177"/>
      <c r="OVJ7" s="177"/>
      <c r="OVK7" s="177"/>
      <c r="OVL7" s="177"/>
      <c r="OVM7" s="177"/>
      <c r="OVN7" s="177"/>
      <c r="OVO7" s="177"/>
      <c r="OVP7" s="177"/>
      <c r="OVQ7" s="177"/>
      <c r="OVR7" s="177"/>
      <c r="OVS7" s="177"/>
      <c r="OVT7" s="177"/>
      <c r="OVU7" s="177"/>
      <c r="OVV7" s="177"/>
      <c r="OVW7" s="177"/>
      <c r="OVX7" s="177"/>
      <c r="OVY7" s="177"/>
      <c r="OVZ7" s="177"/>
      <c r="OWA7" s="177"/>
      <c r="OWB7" s="177"/>
      <c r="OWC7" s="177"/>
      <c r="OWD7" s="177"/>
      <c r="OWE7" s="177"/>
      <c r="OWF7" s="177"/>
      <c r="OWG7" s="177"/>
      <c r="OWH7" s="177"/>
      <c r="OWI7" s="177"/>
      <c r="OWJ7" s="177"/>
      <c r="OWK7" s="177"/>
      <c r="OWL7" s="177"/>
      <c r="OWM7" s="177"/>
      <c r="OWN7" s="177"/>
      <c r="OWO7" s="177"/>
      <c r="OWP7" s="177"/>
      <c r="OWQ7" s="177"/>
      <c r="OWR7" s="177"/>
      <c r="OWS7" s="177"/>
      <c r="OWT7" s="177"/>
      <c r="OWU7" s="177"/>
      <c r="OWV7" s="177"/>
      <c r="OWW7" s="177"/>
      <c r="OWX7" s="177"/>
      <c r="OWY7" s="177"/>
      <c r="OWZ7" s="177"/>
      <c r="OXA7" s="177"/>
      <c r="OXB7" s="177"/>
      <c r="OXC7" s="177"/>
      <c r="OXD7" s="177"/>
      <c r="OXE7" s="177"/>
      <c r="OXF7" s="177"/>
      <c r="OXG7" s="177"/>
      <c r="OXH7" s="177"/>
      <c r="OXI7" s="177"/>
      <c r="OXJ7" s="177"/>
      <c r="OXK7" s="177"/>
      <c r="OXL7" s="177"/>
      <c r="OXM7" s="177"/>
      <c r="OXN7" s="177"/>
      <c r="OXO7" s="177"/>
      <c r="OXP7" s="177"/>
      <c r="OXQ7" s="177"/>
      <c r="OXR7" s="177"/>
      <c r="OXS7" s="177"/>
      <c r="OXT7" s="177"/>
      <c r="OXU7" s="177"/>
      <c r="OXV7" s="177"/>
      <c r="OXW7" s="177"/>
      <c r="OXX7" s="177"/>
      <c r="OXY7" s="177"/>
      <c r="OXZ7" s="177"/>
      <c r="OYA7" s="177"/>
      <c r="OYB7" s="177"/>
      <c r="OYC7" s="177"/>
      <c r="OYD7" s="177"/>
      <c r="OYE7" s="177"/>
      <c r="OYF7" s="177"/>
      <c r="OYG7" s="177"/>
      <c r="OYH7" s="177"/>
      <c r="OYI7" s="177"/>
      <c r="OYJ7" s="177"/>
      <c r="OYK7" s="177"/>
      <c r="OYL7" s="177"/>
      <c r="OYM7" s="177"/>
      <c r="OYN7" s="177"/>
      <c r="OYO7" s="177"/>
      <c r="OYP7" s="177"/>
      <c r="OYQ7" s="177"/>
      <c r="OYR7" s="177"/>
      <c r="OYS7" s="177"/>
      <c r="OYT7" s="177"/>
      <c r="OYU7" s="177"/>
      <c r="OYV7" s="177"/>
      <c r="OYW7" s="177"/>
      <c r="OYX7" s="177"/>
      <c r="OYY7" s="177"/>
      <c r="OYZ7" s="177"/>
      <c r="OZA7" s="177"/>
      <c r="OZB7" s="177"/>
      <c r="OZC7" s="177"/>
      <c r="OZD7" s="177"/>
      <c r="OZE7" s="177"/>
      <c r="OZF7" s="177"/>
      <c r="OZG7" s="177"/>
      <c r="OZH7" s="177"/>
      <c r="OZI7" s="177"/>
      <c r="OZJ7" s="177"/>
      <c r="OZK7" s="177"/>
      <c r="OZL7" s="177"/>
      <c r="OZM7" s="177"/>
      <c r="OZN7" s="177"/>
      <c r="OZO7" s="177"/>
      <c r="OZP7" s="177"/>
      <c r="OZQ7" s="177"/>
      <c r="OZR7" s="177"/>
      <c r="OZS7" s="177"/>
      <c r="OZT7" s="177"/>
      <c r="OZU7" s="177"/>
      <c r="OZV7" s="177"/>
      <c r="OZW7" s="177"/>
      <c r="OZX7" s="177"/>
      <c r="OZY7" s="177"/>
      <c r="OZZ7" s="177"/>
      <c r="PAA7" s="177"/>
      <c r="PAB7" s="177"/>
      <c r="PAC7" s="177"/>
      <c r="PAD7" s="177"/>
      <c r="PAE7" s="177"/>
      <c r="PAF7" s="177"/>
      <c r="PAG7" s="177"/>
      <c r="PAH7" s="177"/>
      <c r="PAI7" s="177"/>
      <c r="PAJ7" s="177"/>
      <c r="PAK7" s="177"/>
      <c r="PAL7" s="177"/>
      <c r="PAM7" s="177"/>
      <c r="PAN7" s="177"/>
      <c r="PAO7" s="177"/>
      <c r="PAP7" s="177"/>
      <c r="PAQ7" s="177"/>
      <c r="PAR7" s="177"/>
      <c r="PAS7" s="177"/>
      <c r="PAT7" s="177"/>
      <c r="PAU7" s="177"/>
      <c r="PAV7" s="177"/>
      <c r="PAW7" s="177"/>
      <c r="PAX7" s="177"/>
      <c r="PAY7" s="177"/>
      <c r="PAZ7" s="177"/>
      <c r="PBA7" s="177"/>
      <c r="PBB7" s="177"/>
      <c r="PBC7" s="177"/>
      <c r="PBD7" s="177"/>
      <c r="PBE7" s="177"/>
      <c r="PBF7" s="177"/>
      <c r="PBG7" s="177"/>
      <c r="PBH7" s="177"/>
      <c r="PBI7" s="177"/>
      <c r="PBJ7" s="177"/>
      <c r="PBK7" s="177"/>
      <c r="PBL7" s="177"/>
      <c r="PBM7" s="177"/>
      <c r="PBN7" s="177"/>
      <c r="PBO7" s="177"/>
      <c r="PBP7" s="177"/>
      <c r="PBQ7" s="177"/>
      <c r="PBR7" s="177"/>
      <c r="PBS7" s="177"/>
      <c r="PBT7" s="177"/>
      <c r="PBU7" s="177"/>
      <c r="PBV7" s="177"/>
      <c r="PBW7" s="177"/>
      <c r="PBX7" s="177"/>
      <c r="PBY7" s="177"/>
      <c r="PBZ7" s="177"/>
      <c r="PCA7" s="177"/>
      <c r="PCB7" s="177"/>
      <c r="PCC7" s="177"/>
      <c r="PCD7" s="177"/>
      <c r="PCE7" s="177"/>
      <c r="PCF7" s="177"/>
      <c r="PCG7" s="177"/>
      <c r="PCH7" s="177"/>
      <c r="PCI7" s="177"/>
      <c r="PCJ7" s="177"/>
      <c r="PCK7" s="177"/>
      <c r="PCL7" s="177"/>
      <c r="PCM7" s="177"/>
      <c r="PCN7" s="177"/>
      <c r="PCO7" s="177"/>
      <c r="PCP7" s="177"/>
      <c r="PCQ7" s="177"/>
      <c r="PCR7" s="177"/>
      <c r="PCS7" s="177"/>
      <c r="PCT7" s="177"/>
      <c r="PCU7" s="177"/>
      <c r="PCV7" s="177"/>
      <c r="PCW7" s="177"/>
      <c r="PCX7" s="177"/>
      <c r="PCY7" s="177"/>
      <c r="PCZ7" s="177"/>
      <c r="PDA7" s="177"/>
      <c r="PDB7" s="177"/>
      <c r="PDC7" s="177"/>
      <c r="PDD7" s="177"/>
      <c r="PDE7" s="177"/>
      <c r="PDF7" s="177"/>
      <c r="PDG7" s="177"/>
      <c r="PDH7" s="177"/>
      <c r="PDI7" s="177"/>
      <c r="PDJ7" s="177"/>
      <c r="PDK7" s="177"/>
      <c r="PDL7" s="177"/>
      <c r="PDM7" s="177"/>
      <c r="PDN7" s="177"/>
      <c r="PDO7" s="177"/>
      <c r="PDP7" s="177"/>
      <c r="PDQ7" s="177"/>
      <c r="PDR7" s="177"/>
      <c r="PDS7" s="177"/>
      <c r="PDT7" s="177"/>
      <c r="PDU7" s="177"/>
      <c r="PDV7" s="177"/>
      <c r="PDW7" s="177"/>
      <c r="PDX7" s="177"/>
      <c r="PDY7" s="177"/>
      <c r="PDZ7" s="177"/>
      <c r="PEA7" s="177"/>
      <c r="PEB7" s="177"/>
      <c r="PEC7" s="177"/>
      <c r="PED7" s="177"/>
      <c r="PEE7" s="177"/>
      <c r="PEF7" s="177"/>
      <c r="PEG7" s="177"/>
      <c r="PEH7" s="177"/>
      <c r="PEI7" s="177"/>
      <c r="PEJ7" s="177"/>
      <c r="PEK7" s="177"/>
      <c r="PEL7" s="177"/>
      <c r="PEM7" s="177"/>
      <c r="PEN7" s="177"/>
      <c r="PEO7" s="177"/>
      <c r="PEP7" s="177"/>
      <c r="PEQ7" s="177"/>
      <c r="PER7" s="177"/>
      <c r="PES7" s="177"/>
      <c r="PET7" s="177"/>
      <c r="PEU7" s="177"/>
      <c r="PEV7" s="177"/>
      <c r="PEW7" s="177"/>
      <c r="PEX7" s="177"/>
      <c r="PEY7" s="177"/>
      <c r="PEZ7" s="177"/>
      <c r="PFA7" s="177"/>
      <c r="PFB7" s="177"/>
      <c r="PFC7" s="177"/>
      <c r="PFD7" s="177"/>
      <c r="PFE7" s="177"/>
      <c r="PFF7" s="177"/>
      <c r="PFG7" s="177"/>
      <c r="PFH7" s="177"/>
      <c r="PFI7" s="177"/>
      <c r="PFJ7" s="177"/>
      <c r="PFK7" s="177"/>
      <c r="PFL7" s="177"/>
      <c r="PFM7" s="177"/>
      <c r="PFN7" s="177"/>
      <c r="PFO7" s="177"/>
      <c r="PFP7" s="177"/>
      <c r="PFQ7" s="177"/>
      <c r="PFR7" s="177"/>
      <c r="PFS7" s="177"/>
      <c r="PFT7" s="177"/>
      <c r="PFU7" s="177"/>
      <c r="PFV7" s="177"/>
      <c r="PFW7" s="177"/>
      <c r="PFX7" s="177"/>
      <c r="PFY7" s="177"/>
      <c r="PFZ7" s="177"/>
      <c r="PGA7" s="177"/>
      <c r="PGB7" s="177"/>
      <c r="PGC7" s="177"/>
      <c r="PGD7" s="177"/>
      <c r="PGE7" s="177"/>
      <c r="PGF7" s="177"/>
      <c r="PGG7" s="177"/>
      <c r="PGH7" s="177"/>
      <c r="PGI7" s="177"/>
      <c r="PGJ7" s="177"/>
      <c r="PGK7" s="177"/>
      <c r="PGL7" s="177"/>
      <c r="PGM7" s="177"/>
      <c r="PGN7" s="177"/>
      <c r="PGO7" s="177"/>
      <c r="PGP7" s="177"/>
      <c r="PGQ7" s="177"/>
      <c r="PGR7" s="177"/>
      <c r="PGS7" s="177"/>
      <c r="PGT7" s="177"/>
      <c r="PGU7" s="177"/>
      <c r="PGV7" s="177"/>
      <c r="PGW7" s="177"/>
      <c r="PGX7" s="177"/>
      <c r="PGY7" s="177"/>
      <c r="PGZ7" s="177"/>
      <c r="PHA7" s="177"/>
      <c r="PHB7" s="177"/>
      <c r="PHC7" s="177"/>
      <c r="PHD7" s="177"/>
      <c r="PHE7" s="177"/>
      <c r="PHF7" s="177"/>
      <c r="PHG7" s="177"/>
      <c r="PHH7" s="177"/>
      <c r="PHI7" s="177"/>
      <c r="PHJ7" s="177"/>
      <c r="PHK7" s="177"/>
      <c r="PHL7" s="177"/>
      <c r="PHM7" s="177"/>
      <c r="PHN7" s="177"/>
      <c r="PHO7" s="177"/>
      <c r="PHP7" s="177"/>
      <c r="PHQ7" s="177"/>
      <c r="PHR7" s="177"/>
      <c r="PHS7" s="177"/>
      <c r="PHT7" s="177"/>
      <c r="PHU7" s="177"/>
      <c r="PHV7" s="177"/>
      <c r="PHW7" s="177"/>
      <c r="PHX7" s="177"/>
      <c r="PHY7" s="177"/>
      <c r="PHZ7" s="177"/>
      <c r="PIA7" s="177"/>
      <c r="PIB7" s="177"/>
      <c r="PIC7" s="177"/>
      <c r="PID7" s="177"/>
      <c r="PIE7" s="177"/>
      <c r="PIF7" s="177"/>
      <c r="PIG7" s="177"/>
      <c r="PIH7" s="177"/>
      <c r="PII7" s="177"/>
      <c r="PIJ7" s="177"/>
      <c r="PIK7" s="177"/>
      <c r="PIL7" s="177"/>
      <c r="PIM7" s="177"/>
      <c r="PIN7" s="177"/>
      <c r="PIO7" s="177"/>
      <c r="PIP7" s="177"/>
      <c r="PIQ7" s="177"/>
      <c r="PIR7" s="177"/>
      <c r="PIS7" s="177"/>
      <c r="PIT7" s="177"/>
      <c r="PIU7" s="177"/>
      <c r="PIV7" s="177"/>
      <c r="PIW7" s="177"/>
      <c r="PIX7" s="177"/>
      <c r="PIY7" s="177"/>
      <c r="PIZ7" s="177"/>
      <c r="PJA7" s="177"/>
      <c r="PJB7" s="177"/>
      <c r="PJC7" s="177"/>
      <c r="PJD7" s="177"/>
      <c r="PJE7" s="177"/>
      <c r="PJF7" s="177"/>
      <c r="PJG7" s="177"/>
      <c r="PJH7" s="177"/>
      <c r="PJI7" s="177"/>
      <c r="PJJ7" s="177"/>
      <c r="PJK7" s="177"/>
      <c r="PJL7" s="177"/>
      <c r="PJM7" s="177"/>
      <c r="PJN7" s="177"/>
      <c r="PJO7" s="177"/>
      <c r="PJP7" s="177"/>
      <c r="PJQ7" s="177"/>
      <c r="PJR7" s="177"/>
      <c r="PJS7" s="177"/>
      <c r="PJT7" s="177"/>
      <c r="PJU7" s="177"/>
      <c r="PJV7" s="177"/>
      <c r="PJW7" s="177"/>
      <c r="PJX7" s="177"/>
      <c r="PJY7" s="177"/>
      <c r="PJZ7" s="177"/>
      <c r="PKA7" s="177"/>
      <c r="PKB7" s="177"/>
      <c r="PKC7" s="177"/>
      <c r="PKD7" s="177"/>
      <c r="PKE7" s="177"/>
      <c r="PKF7" s="177"/>
      <c r="PKG7" s="177"/>
      <c r="PKH7" s="177"/>
      <c r="PKI7" s="177"/>
      <c r="PKJ7" s="177"/>
      <c r="PKK7" s="177"/>
      <c r="PKL7" s="177"/>
      <c r="PKM7" s="177"/>
      <c r="PKN7" s="177"/>
      <c r="PKO7" s="177"/>
      <c r="PKP7" s="177"/>
      <c r="PKQ7" s="177"/>
      <c r="PKR7" s="177"/>
      <c r="PKS7" s="177"/>
      <c r="PKT7" s="177"/>
      <c r="PKU7" s="177"/>
      <c r="PKV7" s="177"/>
      <c r="PKW7" s="177"/>
      <c r="PKX7" s="177"/>
      <c r="PKY7" s="177"/>
      <c r="PKZ7" s="177"/>
      <c r="PLA7" s="177"/>
      <c r="PLB7" s="177"/>
      <c r="PLC7" s="177"/>
      <c r="PLD7" s="177"/>
      <c r="PLE7" s="177"/>
      <c r="PLF7" s="177"/>
      <c r="PLG7" s="177"/>
      <c r="PLH7" s="177"/>
      <c r="PLI7" s="177"/>
      <c r="PLJ7" s="177"/>
      <c r="PLK7" s="177"/>
      <c r="PLL7" s="177"/>
      <c r="PLM7" s="177"/>
      <c r="PLN7" s="177"/>
      <c r="PLO7" s="177"/>
      <c r="PLP7" s="177"/>
      <c r="PLQ7" s="177"/>
      <c r="PLR7" s="177"/>
      <c r="PLS7" s="177"/>
      <c r="PLT7" s="177"/>
      <c r="PLU7" s="177"/>
      <c r="PLV7" s="177"/>
      <c r="PLW7" s="177"/>
      <c r="PLX7" s="177"/>
      <c r="PLY7" s="177"/>
      <c r="PLZ7" s="177"/>
      <c r="PMA7" s="177"/>
      <c r="PMB7" s="177"/>
      <c r="PMC7" s="177"/>
      <c r="PMD7" s="177"/>
      <c r="PME7" s="177"/>
      <c r="PMF7" s="177"/>
      <c r="PMG7" s="177"/>
      <c r="PMH7" s="177"/>
      <c r="PMI7" s="177"/>
      <c r="PMJ7" s="177"/>
      <c r="PMK7" s="177"/>
      <c r="PML7" s="177"/>
      <c r="PMM7" s="177"/>
      <c r="PMN7" s="177"/>
      <c r="PMO7" s="177"/>
      <c r="PMP7" s="177"/>
      <c r="PMQ7" s="177"/>
      <c r="PMR7" s="177"/>
      <c r="PMS7" s="177"/>
      <c r="PMT7" s="177"/>
      <c r="PMU7" s="177"/>
      <c r="PMV7" s="177"/>
      <c r="PMW7" s="177"/>
      <c r="PMX7" s="177"/>
      <c r="PMY7" s="177"/>
      <c r="PMZ7" s="177"/>
      <c r="PNA7" s="177"/>
      <c r="PNB7" s="177"/>
      <c r="PNC7" s="177"/>
      <c r="PND7" s="177"/>
      <c r="PNE7" s="177"/>
      <c r="PNF7" s="177"/>
      <c r="PNG7" s="177"/>
      <c r="PNH7" s="177"/>
      <c r="PNI7" s="177"/>
      <c r="PNJ7" s="177"/>
      <c r="PNK7" s="177"/>
      <c r="PNL7" s="177"/>
      <c r="PNM7" s="177"/>
      <c r="PNN7" s="177"/>
      <c r="PNO7" s="177"/>
      <c r="PNP7" s="177"/>
      <c r="PNQ7" s="177"/>
      <c r="PNR7" s="177"/>
      <c r="PNS7" s="177"/>
      <c r="PNT7" s="177"/>
      <c r="PNU7" s="177"/>
      <c r="PNV7" s="177"/>
      <c r="PNW7" s="177"/>
      <c r="PNX7" s="177"/>
      <c r="PNY7" s="177"/>
      <c r="PNZ7" s="177"/>
      <c r="POA7" s="177"/>
      <c r="POB7" s="177"/>
      <c r="POC7" s="177"/>
      <c r="POD7" s="177"/>
      <c r="POE7" s="177"/>
      <c r="POF7" s="177"/>
      <c r="POG7" s="177"/>
      <c r="POH7" s="177"/>
      <c r="POI7" s="177"/>
      <c r="POJ7" s="177"/>
      <c r="POK7" s="177"/>
      <c r="POL7" s="177"/>
      <c r="POM7" s="177"/>
      <c r="PON7" s="177"/>
      <c r="POO7" s="177"/>
      <c r="POP7" s="177"/>
      <c r="POQ7" s="177"/>
      <c r="POR7" s="177"/>
      <c r="POS7" s="177"/>
      <c r="POT7" s="177"/>
      <c r="POU7" s="177"/>
      <c r="POV7" s="177"/>
      <c r="POW7" s="177"/>
      <c r="POX7" s="177"/>
      <c r="POY7" s="177"/>
      <c r="POZ7" s="177"/>
      <c r="PPA7" s="177"/>
      <c r="PPB7" s="177"/>
      <c r="PPC7" s="177"/>
      <c r="PPD7" s="177"/>
      <c r="PPE7" s="177"/>
      <c r="PPF7" s="177"/>
      <c r="PPG7" s="177"/>
      <c r="PPH7" s="177"/>
      <c r="PPI7" s="177"/>
      <c r="PPJ7" s="177"/>
      <c r="PPK7" s="177"/>
      <c r="PPL7" s="177"/>
      <c r="PPM7" s="177"/>
      <c r="PPN7" s="177"/>
      <c r="PPO7" s="177"/>
      <c r="PPP7" s="177"/>
      <c r="PPQ7" s="177"/>
      <c r="PPR7" s="177"/>
      <c r="PPS7" s="177"/>
      <c r="PPT7" s="177"/>
      <c r="PPU7" s="177"/>
      <c r="PPV7" s="177"/>
      <c r="PPW7" s="177"/>
      <c r="PPX7" s="177"/>
      <c r="PPY7" s="177"/>
      <c r="PPZ7" s="177"/>
      <c r="PQA7" s="177"/>
      <c r="PQB7" s="177"/>
      <c r="PQC7" s="177"/>
      <c r="PQD7" s="177"/>
      <c r="PQE7" s="177"/>
      <c r="PQF7" s="177"/>
      <c r="PQG7" s="177"/>
      <c r="PQH7" s="177"/>
      <c r="PQI7" s="177"/>
      <c r="PQJ7" s="177"/>
      <c r="PQK7" s="177"/>
      <c r="PQL7" s="177"/>
      <c r="PQM7" s="177"/>
      <c r="PQN7" s="177"/>
      <c r="PQO7" s="177"/>
      <c r="PQP7" s="177"/>
      <c r="PQQ7" s="177"/>
      <c r="PQR7" s="177"/>
      <c r="PQS7" s="177"/>
      <c r="PQT7" s="177"/>
      <c r="PQU7" s="177"/>
      <c r="PQV7" s="177"/>
      <c r="PQW7" s="177"/>
      <c r="PQX7" s="177"/>
      <c r="PQY7" s="177"/>
      <c r="PQZ7" s="177"/>
      <c r="PRA7" s="177"/>
      <c r="PRB7" s="177"/>
      <c r="PRC7" s="177"/>
      <c r="PRD7" s="177"/>
      <c r="PRE7" s="177"/>
      <c r="PRF7" s="177"/>
      <c r="PRG7" s="177"/>
      <c r="PRH7" s="177"/>
      <c r="PRI7" s="177"/>
      <c r="PRJ7" s="177"/>
      <c r="PRK7" s="177"/>
      <c r="PRL7" s="177"/>
      <c r="PRM7" s="177"/>
      <c r="PRN7" s="177"/>
      <c r="PRO7" s="177"/>
      <c r="PRP7" s="177"/>
      <c r="PRQ7" s="177"/>
      <c r="PRR7" s="177"/>
      <c r="PRS7" s="177"/>
      <c r="PRT7" s="177"/>
      <c r="PRU7" s="177"/>
      <c r="PRV7" s="177"/>
      <c r="PRW7" s="177"/>
      <c r="PRX7" s="177"/>
      <c r="PRY7" s="177"/>
      <c r="PRZ7" s="177"/>
      <c r="PSA7" s="177"/>
      <c r="PSB7" s="177"/>
      <c r="PSC7" s="177"/>
      <c r="PSD7" s="177"/>
      <c r="PSE7" s="177"/>
      <c r="PSF7" s="177"/>
      <c r="PSG7" s="177"/>
      <c r="PSH7" s="177"/>
      <c r="PSI7" s="177"/>
      <c r="PSJ7" s="177"/>
      <c r="PSK7" s="177"/>
      <c r="PSL7" s="177"/>
      <c r="PSM7" s="177"/>
      <c r="PSN7" s="177"/>
      <c r="PSO7" s="177"/>
      <c r="PSP7" s="177"/>
      <c r="PSQ7" s="177"/>
      <c r="PSR7" s="177"/>
      <c r="PSS7" s="177"/>
      <c r="PST7" s="177"/>
      <c r="PSU7" s="177"/>
      <c r="PSV7" s="177"/>
      <c r="PSW7" s="177"/>
      <c r="PSX7" s="177"/>
      <c r="PSY7" s="177"/>
      <c r="PSZ7" s="177"/>
      <c r="PTA7" s="177"/>
      <c r="PTB7" s="177"/>
      <c r="PTC7" s="177"/>
      <c r="PTD7" s="177"/>
      <c r="PTE7" s="177"/>
      <c r="PTF7" s="177"/>
      <c r="PTG7" s="177"/>
      <c r="PTH7" s="177"/>
      <c r="PTI7" s="177"/>
      <c r="PTJ7" s="177"/>
      <c r="PTK7" s="177"/>
      <c r="PTL7" s="177"/>
      <c r="PTM7" s="177"/>
      <c r="PTN7" s="177"/>
      <c r="PTO7" s="177"/>
      <c r="PTP7" s="177"/>
      <c r="PTQ7" s="177"/>
      <c r="PTR7" s="177"/>
      <c r="PTS7" s="177"/>
      <c r="PTT7" s="177"/>
      <c r="PTU7" s="177"/>
      <c r="PTV7" s="177"/>
      <c r="PTW7" s="177"/>
      <c r="PTX7" s="177"/>
      <c r="PTY7" s="177"/>
      <c r="PTZ7" s="177"/>
      <c r="PUA7" s="177"/>
      <c r="PUB7" s="177"/>
      <c r="PUC7" s="177"/>
      <c r="PUD7" s="177"/>
      <c r="PUE7" s="177"/>
      <c r="PUF7" s="177"/>
      <c r="PUG7" s="177"/>
      <c r="PUH7" s="177"/>
      <c r="PUI7" s="177"/>
      <c r="PUJ7" s="177"/>
      <c r="PUK7" s="177"/>
      <c r="PUL7" s="177"/>
      <c r="PUM7" s="177"/>
      <c r="PUN7" s="177"/>
      <c r="PUO7" s="177"/>
      <c r="PUP7" s="177"/>
      <c r="PUQ7" s="177"/>
      <c r="PUR7" s="177"/>
      <c r="PUS7" s="177"/>
      <c r="PUT7" s="177"/>
      <c r="PUU7" s="177"/>
      <c r="PUV7" s="177"/>
      <c r="PUW7" s="177"/>
      <c r="PUX7" s="177"/>
      <c r="PUY7" s="177"/>
      <c r="PUZ7" s="177"/>
      <c r="PVA7" s="177"/>
      <c r="PVB7" s="177"/>
      <c r="PVC7" s="177"/>
      <c r="PVD7" s="177"/>
      <c r="PVE7" s="177"/>
      <c r="PVF7" s="177"/>
      <c r="PVG7" s="177"/>
      <c r="PVH7" s="177"/>
      <c r="PVI7" s="177"/>
      <c r="PVJ7" s="177"/>
      <c r="PVK7" s="177"/>
      <c r="PVL7" s="177"/>
      <c r="PVM7" s="177"/>
      <c r="PVN7" s="177"/>
      <c r="PVO7" s="177"/>
      <c r="PVP7" s="177"/>
      <c r="PVQ7" s="177"/>
      <c r="PVR7" s="177"/>
      <c r="PVS7" s="177"/>
      <c r="PVT7" s="177"/>
      <c r="PVU7" s="177"/>
      <c r="PVV7" s="177"/>
      <c r="PVW7" s="177"/>
      <c r="PVX7" s="177"/>
      <c r="PVY7" s="177"/>
      <c r="PVZ7" s="177"/>
      <c r="PWA7" s="177"/>
      <c r="PWB7" s="177"/>
      <c r="PWC7" s="177"/>
      <c r="PWD7" s="177"/>
      <c r="PWE7" s="177"/>
      <c r="PWF7" s="177"/>
      <c r="PWG7" s="177"/>
      <c r="PWH7" s="177"/>
      <c r="PWI7" s="177"/>
      <c r="PWJ7" s="177"/>
      <c r="PWK7" s="177"/>
      <c r="PWL7" s="177"/>
      <c r="PWM7" s="177"/>
      <c r="PWN7" s="177"/>
      <c r="PWO7" s="177"/>
      <c r="PWP7" s="177"/>
      <c r="PWQ7" s="177"/>
      <c r="PWR7" s="177"/>
      <c r="PWS7" s="177"/>
      <c r="PWT7" s="177"/>
      <c r="PWU7" s="177"/>
      <c r="PWV7" s="177"/>
      <c r="PWW7" s="177"/>
      <c r="PWX7" s="177"/>
      <c r="PWY7" s="177"/>
      <c r="PWZ7" s="177"/>
      <c r="PXA7" s="177"/>
      <c r="PXB7" s="177"/>
      <c r="PXC7" s="177"/>
      <c r="PXD7" s="177"/>
      <c r="PXE7" s="177"/>
      <c r="PXF7" s="177"/>
      <c r="PXG7" s="177"/>
      <c r="PXH7" s="177"/>
      <c r="PXI7" s="177"/>
      <c r="PXJ7" s="177"/>
      <c r="PXK7" s="177"/>
      <c r="PXL7" s="177"/>
      <c r="PXM7" s="177"/>
      <c r="PXN7" s="177"/>
      <c r="PXO7" s="177"/>
      <c r="PXP7" s="177"/>
      <c r="PXQ7" s="177"/>
      <c r="PXR7" s="177"/>
      <c r="PXS7" s="177"/>
      <c r="PXT7" s="177"/>
      <c r="PXU7" s="177"/>
      <c r="PXV7" s="177"/>
      <c r="PXW7" s="177"/>
      <c r="PXX7" s="177"/>
      <c r="PXY7" s="177"/>
      <c r="PXZ7" s="177"/>
      <c r="PYA7" s="177"/>
      <c r="PYB7" s="177"/>
      <c r="PYC7" s="177"/>
      <c r="PYD7" s="177"/>
      <c r="PYE7" s="177"/>
      <c r="PYF7" s="177"/>
      <c r="PYG7" s="177"/>
      <c r="PYH7" s="177"/>
      <c r="PYI7" s="177"/>
      <c r="PYJ7" s="177"/>
      <c r="PYK7" s="177"/>
      <c r="PYL7" s="177"/>
      <c r="PYM7" s="177"/>
      <c r="PYN7" s="177"/>
      <c r="PYO7" s="177"/>
      <c r="PYP7" s="177"/>
      <c r="PYQ7" s="177"/>
      <c r="PYR7" s="177"/>
      <c r="PYS7" s="177"/>
      <c r="PYT7" s="177"/>
      <c r="PYU7" s="177"/>
      <c r="PYV7" s="177"/>
      <c r="PYW7" s="177"/>
      <c r="PYX7" s="177"/>
      <c r="PYY7" s="177"/>
      <c r="PYZ7" s="177"/>
      <c r="PZA7" s="177"/>
      <c r="PZB7" s="177"/>
      <c r="PZC7" s="177"/>
      <c r="PZD7" s="177"/>
      <c r="PZE7" s="177"/>
      <c r="PZF7" s="177"/>
      <c r="PZG7" s="177"/>
      <c r="PZH7" s="177"/>
      <c r="PZI7" s="177"/>
      <c r="PZJ7" s="177"/>
      <c r="PZK7" s="177"/>
      <c r="PZL7" s="177"/>
      <c r="PZM7" s="177"/>
      <c r="PZN7" s="177"/>
      <c r="PZO7" s="177"/>
      <c r="PZP7" s="177"/>
      <c r="PZQ7" s="177"/>
      <c r="PZR7" s="177"/>
      <c r="PZS7" s="177"/>
      <c r="PZT7" s="177"/>
      <c r="PZU7" s="177"/>
      <c r="PZV7" s="177"/>
      <c r="PZW7" s="177"/>
      <c r="PZX7" s="177"/>
      <c r="PZY7" s="177"/>
      <c r="PZZ7" s="177"/>
      <c r="QAA7" s="177"/>
      <c r="QAB7" s="177"/>
      <c r="QAC7" s="177"/>
      <c r="QAD7" s="177"/>
      <c r="QAE7" s="177"/>
      <c r="QAF7" s="177"/>
      <c r="QAG7" s="177"/>
      <c r="QAH7" s="177"/>
      <c r="QAI7" s="177"/>
      <c r="QAJ7" s="177"/>
      <c r="QAK7" s="177"/>
      <c r="QAL7" s="177"/>
      <c r="QAM7" s="177"/>
      <c r="QAN7" s="177"/>
      <c r="QAO7" s="177"/>
      <c r="QAP7" s="177"/>
      <c r="QAQ7" s="177"/>
      <c r="QAR7" s="177"/>
      <c r="QAS7" s="177"/>
      <c r="QAT7" s="177"/>
      <c r="QAU7" s="177"/>
      <c r="QAV7" s="177"/>
      <c r="QAW7" s="177"/>
      <c r="QAX7" s="177"/>
      <c r="QAY7" s="177"/>
      <c r="QAZ7" s="177"/>
      <c r="QBA7" s="177"/>
      <c r="QBB7" s="177"/>
      <c r="QBC7" s="177"/>
      <c r="QBD7" s="177"/>
      <c r="QBE7" s="177"/>
      <c r="QBF7" s="177"/>
      <c r="QBG7" s="177"/>
      <c r="QBH7" s="177"/>
      <c r="QBI7" s="177"/>
      <c r="QBJ7" s="177"/>
      <c r="QBK7" s="177"/>
      <c r="QBL7" s="177"/>
      <c r="QBM7" s="177"/>
      <c r="QBN7" s="177"/>
      <c r="QBO7" s="177"/>
      <c r="QBP7" s="177"/>
      <c r="QBQ7" s="177"/>
      <c r="QBR7" s="177"/>
      <c r="QBS7" s="177"/>
      <c r="QBT7" s="177"/>
      <c r="QBU7" s="177"/>
      <c r="QBV7" s="177"/>
      <c r="QBW7" s="177"/>
      <c r="QBX7" s="177"/>
      <c r="QBY7" s="177"/>
      <c r="QBZ7" s="177"/>
      <c r="QCA7" s="177"/>
      <c r="QCB7" s="177"/>
      <c r="QCC7" s="177"/>
      <c r="QCD7" s="177"/>
      <c r="QCE7" s="177"/>
      <c r="QCF7" s="177"/>
      <c r="QCG7" s="177"/>
      <c r="QCH7" s="177"/>
      <c r="QCI7" s="177"/>
      <c r="QCJ7" s="177"/>
      <c r="QCK7" s="177"/>
      <c r="QCL7" s="177"/>
      <c r="QCM7" s="177"/>
      <c r="QCN7" s="177"/>
      <c r="QCO7" s="177"/>
      <c r="QCP7" s="177"/>
      <c r="QCQ7" s="177"/>
      <c r="QCR7" s="177"/>
      <c r="QCS7" s="177"/>
      <c r="QCT7" s="177"/>
      <c r="QCU7" s="177"/>
      <c r="QCV7" s="177"/>
      <c r="QCW7" s="177"/>
      <c r="QCX7" s="177"/>
      <c r="QCY7" s="177"/>
      <c r="QCZ7" s="177"/>
      <c r="QDA7" s="177"/>
      <c r="QDB7" s="177"/>
      <c r="QDC7" s="177"/>
      <c r="QDD7" s="177"/>
      <c r="QDE7" s="177"/>
      <c r="QDF7" s="177"/>
      <c r="QDG7" s="177"/>
      <c r="QDH7" s="177"/>
      <c r="QDI7" s="177"/>
      <c r="QDJ7" s="177"/>
      <c r="QDK7" s="177"/>
      <c r="QDL7" s="177"/>
      <c r="QDM7" s="177"/>
      <c r="QDN7" s="177"/>
      <c r="QDO7" s="177"/>
      <c r="QDP7" s="177"/>
      <c r="QDQ7" s="177"/>
      <c r="QDR7" s="177"/>
      <c r="QDS7" s="177"/>
      <c r="QDT7" s="177"/>
      <c r="QDU7" s="177"/>
      <c r="QDV7" s="177"/>
      <c r="QDW7" s="177"/>
      <c r="QDX7" s="177"/>
      <c r="QDY7" s="177"/>
      <c r="QDZ7" s="177"/>
      <c r="QEA7" s="177"/>
      <c r="QEB7" s="177"/>
      <c r="QEC7" s="177"/>
      <c r="QED7" s="177"/>
      <c r="QEE7" s="177"/>
      <c r="QEF7" s="177"/>
      <c r="QEG7" s="177"/>
      <c r="QEH7" s="177"/>
      <c r="QEI7" s="177"/>
      <c r="QEJ7" s="177"/>
      <c r="QEK7" s="177"/>
      <c r="QEL7" s="177"/>
      <c r="QEM7" s="177"/>
      <c r="QEN7" s="177"/>
      <c r="QEO7" s="177"/>
      <c r="QEP7" s="177"/>
      <c r="QEQ7" s="177"/>
      <c r="QER7" s="177"/>
      <c r="QES7" s="177"/>
      <c r="QET7" s="177"/>
      <c r="QEU7" s="177"/>
      <c r="QEV7" s="177"/>
      <c r="QEW7" s="177"/>
      <c r="QEX7" s="177"/>
      <c r="QEY7" s="177"/>
      <c r="QEZ7" s="177"/>
      <c r="QFA7" s="177"/>
      <c r="QFB7" s="177"/>
      <c r="QFC7" s="177"/>
      <c r="QFD7" s="177"/>
      <c r="QFE7" s="177"/>
      <c r="QFF7" s="177"/>
      <c r="QFG7" s="177"/>
      <c r="QFH7" s="177"/>
      <c r="QFI7" s="177"/>
      <c r="QFJ7" s="177"/>
      <c r="QFK7" s="177"/>
      <c r="QFL7" s="177"/>
      <c r="QFM7" s="177"/>
      <c r="QFN7" s="177"/>
      <c r="QFO7" s="177"/>
      <c r="QFP7" s="177"/>
      <c r="QFQ7" s="177"/>
      <c r="QFR7" s="177"/>
      <c r="QFS7" s="177"/>
      <c r="QFT7" s="177"/>
      <c r="QFU7" s="177"/>
      <c r="QFV7" s="177"/>
      <c r="QFW7" s="177"/>
      <c r="QFX7" s="177"/>
      <c r="QFY7" s="177"/>
      <c r="QFZ7" s="177"/>
      <c r="QGA7" s="177"/>
      <c r="QGB7" s="177"/>
      <c r="QGC7" s="177"/>
      <c r="QGD7" s="177"/>
      <c r="QGE7" s="177"/>
      <c r="QGF7" s="177"/>
      <c r="QGG7" s="177"/>
      <c r="QGH7" s="177"/>
      <c r="QGI7" s="177"/>
      <c r="QGJ7" s="177"/>
      <c r="QGK7" s="177"/>
      <c r="QGL7" s="177"/>
      <c r="QGM7" s="177"/>
      <c r="QGN7" s="177"/>
      <c r="QGO7" s="177"/>
      <c r="QGP7" s="177"/>
      <c r="QGQ7" s="177"/>
      <c r="QGR7" s="177"/>
      <c r="QGS7" s="177"/>
      <c r="QGT7" s="177"/>
      <c r="QGU7" s="177"/>
      <c r="QGV7" s="177"/>
      <c r="QGW7" s="177"/>
      <c r="QGX7" s="177"/>
      <c r="QGY7" s="177"/>
      <c r="QGZ7" s="177"/>
      <c r="QHA7" s="177"/>
      <c r="QHB7" s="177"/>
      <c r="QHC7" s="177"/>
      <c r="QHD7" s="177"/>
      <c r="QHE7" s="177"/>
      <c r="QHF7" s="177"/>
      <c r="QHG7" s="177"/>
      <c r="QHH7" s="177"/>
      <c r="QHI7" s="177"/>
      <c r="QHJ7" s="177"/>
      <c r="QHK7" s="177"/>
      <c r="QHL7" s="177"/>
      <c r="QHM7" s="177"/>
      <c r="QHN7" s="177"/>
      <c r="QHO7" s="177"/>
      <c r="QHP7" s="177"/>
      <c r="QHQ7" s="177"/>
      <c r="QHR7" s="177"/>
      <c r="QHS7" s="177"/>
      <c r="QHT7" s="177"/>
      <c r="QHU7" s="177"/>
      <c r="QHV7" s="177"/>
      <c r="QHW7" s="177"/>
      <c r="QHX7" s="177"/>
      <c r="QHY7" s="177"/>
      <c r="QHZ7" s="177"/>
      <c r="QIA7" s="177"/>
      <c r="QIB7" s="177"/>
      <c r="QIC7" s="177"/>
      <c r="QID7" s="177"/>
      <c r="QIE7" s="177"/>
      <c r="QIF7" s="177"/>
      <c r="QIG7" s="177"/>
      <c r="QIH7" s="177"/>
      <c r="QII7" s="177"/>
      <c r="QIJ7" s="177"/>
      <c r="QIK7" s="177"/>
      <c r="QIL7" s="177"/>
      <c r="QIM7" s="177"/>
      <c r="QIN7" s="177"/>
      <c r="QIO7" s="177"/>
      <c r="QIP7" s="177"/>
      <c r="QIQ7" s="177"/>
      <c r="QIR7" s="177"/>
      <c r="QIS7" s="177"/>
      <c r="QIT7" s="177"/>
      <c r="QIU7" s="177"/>
      <c r="QIV7" s="177"/>
      <c r="QIW7" s="177"/>
      <c r="QIX7" s="177"/>
      <c r="QIY7" s="177"/>
      <c r="QIZ7" s="177"/>
      <c r="QJA7" s="177"/>
      <c r="QJB7" s="177"/>
      <c r="QJC7" s="177"/>
      <c r="QJD7" s="177"/>
      <c r="QJE7" s="177"/>
      <c r="QJF7" s="177"/>
      <c r="QJG7" s="177"/>
      <c r="QJH7" s="177"/>
      <c r="QJI7" s="177"/>
      <c r="QJJ7" s="177"/>
      <c r="QJK7" s="177"/>
      <c r="QJL7" s="177"/>
      <c r="QJM7" s="177"/>
      <c r="QJN7" s="177"/>
      <c r="QJO7" s="177"/>
      <c r="QJP7" s="177"/>
      <c r="QJQ7" s="177"/>
      <c r="QJR7" s="177"/>
      <c r="QJS7" s="177"/>
      <c r="QJT7" s="177"/>
      <c r="QJU7" s="177"/>
      <c r="QJV7" s="177"/>
      <c r="QJW7" s="177"/>
      <c r="QJX7" s="177"/>
      <c r="QJY7" s="177"/>
      <c r="QJZ7" s="177"/>
      <c r="QKA7" s="177"/>
      <c r="QKB7" s="177"/>
      <c r="QKC7" s="177"/>
      <c r="QKD7" s="177"/>
      <c r="QKE7" s="177"/>
      <c r="QKF7" s="177"/>
      <c r="QKG7" s="177"/>
      <c r="QKH7" s="177"/>
      <c r="QKI7" s="177"/>
      <c r="QKJ7" s="177"/>
      <c r="QKK7" s="177"/>
      <c r="QKL7" s="177"/>
      <c r="QKM7" s="177"/>
      <c r="QKN7" s="177"/>
      <c r="QKO7" s="177"/>
      <c r="QKP7" s="177"/>
      <c r="QKQ7" s="177"/>
      <c r="QKR7" s="177"/>
      <c r="QKS7" s="177"/>
      <c r="QKT7" s="177"/>
      <c r="QKU7" s="177"/>
      <c r="QKV7" s="177"/>
      <c r="QKW7" s="177"/>
      <c r="QKX7" s="177"/>
      <c r="QKY7" s="177"/>
      <c r="QKZ7" s="177"/>
      <c r="QLA7" s="177"/>
      <c r="QLB7" s="177"/>
      <c r="QLC7" s="177"/>
      <c r="QLD7" s="177"/>
      <c r="QLE7" s="177"/>
      <c r="QLF7" s="177"/>
      <c r="QLG7" s="177"/>
      <c r="QLH7" s="177"/>
      <c r="QLI7" s="177"/>
      <c r="QLJ7" s="177"/>
      <c r="QLK7" s="177"/>
      <c r="QLL7" s="177"/>
      <c r="QLM7" s="177"/>
      <c r="QLN7" s="177"/>
      <c r="QLO7" s="177"/>
      <c r="QLP7" s="177"/>
      <c r="QLQ7" s="177"/>
      <c r="QLR7" s="177"/>
      <c r="QLS7" s="177"/>
      <c r="QLT7" s="177"/>
      <c r="QLU7" s="177"/>
      <c r="QLV7" s="177"/>
      <c r="QLW7" s="177"/>
      <c r="QLX7" s="177"/>
      <c r="QLY7" s="177"/>
      <c r="QLZ7" s="177"/>
      <c r="QMA7" s="177"/>
      <c r="QMB7" s="177"/>
      <c r="QMC7" s="177"/>
      <c r="QMD7" s="177"/>
      <c r="QME7" s="177"/>
      <c r="QMF7" s="177"/>
      <c r="QMG7" s="177"/>
      <c r="QMH7" s="177"/>
      <c r="QMI7" s="177"/>
      <c r="QMJ7" s="177"/>
      <c r="QMK7" s="177"/>
      <c r="QML7" s="177"/>
      <c r="QMM7" s="177"/>
      <c r="QMN7" s="177"/>
      <c r="QMO7" s="177"/>
      <c r="QMP7" s="177"/>
      <c r="QMQ7" s="177"/>
      <c r="QMR7" s="177"/>
      <c r="QMS7" s="177"/>
      <c r="QMT7" s="177"/>
      <c r="QMU7" s="177"/>
      <c r="QMV7" s="177"/>
      <c r="QMW7" s="177"/>
      <c r="QMX7" s="177"/>
      <c r="QMY7" s="177"/>
      <c r="QMZ7" s="177"/>
      <c r="QNA7" s="177"/>
      <c r="QNB7" s="177"/>
      <c r="QNC7" s="177"/>
      <c r="QND7" s="177"/>
      <c r="QNE7" s="177"/>
      <c r="QNF7" s="177"/>
      <c r="QNG7" s="177"/>
      <c r="QNH7" s="177"/>
      <c r="QNI7" s="177"/>
      <c r="QNJ7" s="177"/>
      <c r="QNK7" s="177"/>
      <c r="QNL7" s="177"/>
      <c r="QNM7" s="177"/>
      <c r="QNN7" s="177"/>
      <c r="QNO7" s="177"/>
      <c r="QNP7" s="177"/>
      <c r="QNQ7" s="177"/>
      <c r="QNR7" s="177"/>
      <c r="QNS7" s="177"/>
      <c r="QNT7" s="177"/>
      <c r="QNU7" s="177"/>
      <c r="QNV7" s="177"/>
      <c r="QNW7" s="177"/>
      <c r="QNX7" s="177"/>
      <c r="QNY7" s="177"/>
      <c r="QNZ7" s="177"/>
      <c r="QOA7" s="177"/>
      <c r="QOB7" s="177"/>
      <c r="QOC7" s="177"/>
      <c r="QOD7" s="177"/>
      <c r="QOE7" s="177"/>
      <c r="QOF7" s="177"/>
      <c r="QOG7" s="177"/>
      <c r="QOH7" s="177"/>
      <c r="QOI7" s="177"/>
      <c r="QOJ7" s="177"/>
      <c r="QOK7" s="177"/>
      <c r="QOL7" s="177"/>
      <c r="QOM7" s="177"/>
      <c r="QON7" s="177"/>
      <c r="QOO7" s="177"/>
      <c r="QOP7" s="177"/>
      <c r="QOQ7" s="177"/>
      <c r="QOR7" s="177"/>
      <c r="QOS7" s="177"/>
      <c r="QOT7" s="177"/>
      <c r="QOU7" s="177"/>
      <c r="QOV7" s="177"/>
      <c r="QOW7" s="177"/>
      <c r="QOX7" s="177"/>
      <c r="QOY7" s="177"/>
      <c r="QOZ7" s="177"/>
      <c r="QPA7" s="177"/>
      <c r="QPB7" s="177"/>
      <c r="QPC7" s="177"/>
      <c r="QPD7" s="177"/>
      <c r="QPE7" s="177"/>
      <c r="QPF7" s="177"/>
      <c r="QPG7" s="177"/>
      <c r="QPH7" s="177"/>
      <c r="QPI7" s="177"/>
      <c r="QPJ7" s="177"/>
      <c r="QPK7" s="177"/>
      <c r="QPL7" s="177"/>
      <c r="QPM7" s="177"/>
      <c r="QPN7" s="177"/>
      <c r="QPO7" s="177"/>
      <c r="QPP7" s="177"/>
      <c r="QPQ7" s="177"/>
      <c r="QPR7" s="177"/>
      <c r="QPS7" s="177"/>
      <c r="QPT7" s="177"/>
      <c r="QPU7" s="177"/>
      <c r="QPV7" s="177"/>
      <c r="QPW7" s="177"/>
      <c r="QPX7" s="177"/>
      <c r="QPY7" s="177"/>
      <c r="QPZ7" s="177"/>
      <c r="QQA7" s="177"/>
      <c r="QQB7" s="177"/>
      <c r="QQC7" s="177"/>
      <c r="QQD7" s="177"/>
      <c r="QQE7" s="177"/>
      <c r="QQF7" s="177"/>
      <c r="QQG7" s="177"/>
      <c r="QQH7" s="177"/>
      <c r="QQI7" s="177"/>
      <c r="QQJ7" s="177"/>
      <c r="QQK7" s="177"/>
      <c r="QQL7" s="177"/>
      <c r="QQM7" s="177"/>
      <c r="QQN7" s="177"/>
      <c r="QQO7" s="177"/>
      <c r="QQP7" s="177"/>
      <c r="QQQ7" s="177"/>
      <c r="QQR7" s="177"/>
      <c r="QQS7" s="177"/>
      <c r="QQT7" s="177"/>
      <c r="QQU7" s="177"/>
      <c r="QQV7" s="177"/>
      <c r="QQW7" s="177"/>
      <c r="QQX7" s="177"/>
      <c r="QQY7" s="177"/>
      <c r="QQZ7" s="177"/>
      <c r="QRA7" s="177"/>
      <c r="QRB7" s="177"/>
      <c r="QRC7" s="177"/>
      <c r="QRD7" s="177"/>
      <c r="QRE7" s="177"/>
      <c r="QRF7" s="177"/>
      <c r="QRG7" s="177"/>
      <c r="QRH7" s="177"/>
      <c r="QRI7" s="177"/>
      <c r="QRJ7" s="177"/>
      <c r="QRK7" s="177"/>
      <c r="QRL7" s="177"/>
      <c r="QRM7" s="177"/>
      <c r="QRN7" s="177"/>
      <c r="QRO7" s="177"/>
      <c r="QRP7" s="177"/>
      <c r="QRQ7" s="177"/>
      <c r="QRR7" s="177"/>
      <c r="QRS7" s="177"/>
      <c r="QRT7" s="177"/>
      <c r="QRU7" s="177"/>
      <c r="QRV7" s="177"/>
      <c r="QRW7" s="177"/>
      <c r="QRX7" s="177"/>
      <c r="QRY7" s="177"/>
      <c r="QRZ7" s="177"/>
      <c r="QSA7" s="177"/>
      <c r="QSB7" s="177"/>
      <c r="QSC7" s="177"/>
      <c r="QSD7" s="177"/>
      <c r="QSE7" s="177"/>
      <c r="QSF7" s="177"/>
      <c r="QSG7" s="177"/>
      <c r="QSH7" s="177"/>
      <c r="QSI7" s="177"/>
      <c r="QSJ7" s="177"/>
      <c r="QSK7" s="177"/>
      <c r="QSL7" s="177"/>
      <c r="QSM7" s="177"/>
      <c r="QSN7" s="177"/>
      <c r="QSO7" s="177"/>
      <c r="QSP7" s="177"/>
      <c r="QSQ7" s="177"/>
      <c r="QSR7" s="177"/>
      <c r="QSS7" s="177"/>
      <c r="QST7" s="177"/>
      <c r="QSU7" s="177"/>
      <c r="QSV7" s="177"/>
      <c r="QSW7" s="177"/>
      <c r="QSX7" s="177"/>
      <c r="QSY7" s="177"/>
      <c r="QSZ7" s="177"/>
      <c r="QTA7" s="177"/>
      <c r="QTB7" s="177"/>
      <c r="QTC7" s="177"/>
      <c r="QTD7" s="177"/>
      <c r="QTE7" s="177"/>
      <c r="QTF7" s="177"/>
      <c r="QTG7" s="177"/>
      <c r="QTH7" s="177"/>
      <c r="QTI7" s="177"/>
      <c r="QTJ7" s="177"/>
      <c r="QTK7" s="177"/>
      <c r="QTL7" s="177"/>
      <c r="QTM7" s="177"/>
      <c r="QTN7" s="177"/>
      <c r="QTO7" s="177"/>
      <c r="QTP7" s="177"/>
      <c r="QTQ7" s="177"/>
      <c r="QTR7" s="177"/>
      <c r="QTS7" s="177"/>
      <c r="QTT7" s="177"/>
      <c r="QTU7" s="177"/>
      <c r="QTV7" s="177"/>
      <c r="QTW7" s="177"/>
      <c r="QTX7" s="177"/>
      <c r="QTY7" s="177"/>
      <c r="QTZ7" s="177"/>
      <c r="QUA7" s="177"/>
      <c r="QUB7" s="177"/>
      <c r="QUC7" s="177"/>
      <c r="QUD7" s="177"/>
      <c r="QUE7" s="177"/>
      <c r="QUF7" s="177"/>
      <c r="QUG7" s="177"/>
      <c r="QUH7" s="177"/>
      <c r="QUI7" s="177"/>
      <c r="QUJ7" s="177"/>
      <c r="QUK7" s="177"/>
      <c r="QUL7" s="177"/>
      <c r="QUM7" s="177"/>
      <c r="QUN7" s="177"/>
      <c r="QUO7" s="177"/>
      <c r="QUP7" s="177"/>
      <c r="QUQ7" s="177"/>
      <c r="QUR7" s="177"/>
      <c r="QUS7" s="177"/>
      <c r="QUT7" s="177"/>
      <c r="QUU7" s="177"/>
      <c r="QUV7" s="177"/>
      <c r="QUW7" s="177"/>
      <c r="QUX7" s="177"/>
      <c r="QUY7" s="177"/>
      <c r="QUZ7" s="177"/>
      <c r="QVA7" s="177"/>
      <c r="QVB7" s="177"/>
      <c r="QVC7" s="177"/>
      <c r="QVD7" s="177"/>
      <c r="QVE7" s="177"/>
      <c r="QVF7" s="177"/>
      <c r="QVG7" s="177"/>
      <c r="QVH7" s="177"/>
      <c r="QVI7" s="177"/>
      <c r="QVJ7" s="177"/>
      <c r="QVK7" s="177"/>
      <c r="QVL7" s="177"/>
      <c r="QVM7" s="177"/>
      <c r="QVN7" s="177"/>
      <c r="QVO7" s="177"/>
      <c r="QVP7" s="177"/>
      <c r="QVQ7" s="177"/>
      <c r="QVR7" s="177"/>
      <c r="QVS7" s="177"/>
      <c r="QVT7" s="177"/>
      <c r="QVU7" s="177"/>
      <c r="QVV7" s="177"/>
      <c r="QVW7" s="177"/>
      <c r="QVX7" s="177"/>
      <c r="QVY7" s="177"/>
      <c r="QVZ7" s="177"/>
      <c r="QWA7" s="177"/>
      <c r="QWB7" s="177"/>
      <c r="QWC7" s="177"/>
      <c r="QWD7" s="177"/>
      <c r="QWE7" s="177"/>
      <c r="QWF7" s="177"/>
      <c r="QWG7" s="177"/>
      <c r="QWH7" s="177"/>
      <c r="QWI7" s="177"/>
      <c r="QWJ7" s="177"/>
      <c r="QWK7" s="177"/>
      <c r="QWL7" s="177"/>
      <c r="QWM7" s="177"/>
      <c r="QWN7" s="177"/>
      <c r="QWO7" s="177"/>
      <c r="QWP7" s="177"/>
      <c r="QWQ7" s="177"/>
      <c r="QWR7" s="177"/>
      <c r="QWS7" s="177"/>
      <c r="QWT7" s="177"/>
      <c r="QWU7" s="177"/>
      <c r="QWV7" s="177"/>
      <c r="QWW7" s="177"/>
      <c r="QWX7" s="177"/>
      <c r="QWY7" s="177"/>
      <c r="QWZ7" s="177"/>
      <c r="QXA7" s="177"/>
      <c r="QXB7" s="177"/>
      <c r="QXC7" s="177"/>
      <c r="QXD7" s="177"/>
      <c r="QXE7" s="177"/>
      <c r="QXF7" s="177"/>
      <c r="QXG7" s="177"/>
      <c r="QXH7" s="177"/>
      <c r="QXI7" s="177"/>
      <c r="QXJ7" s="177"/>
      <c r="QXK7" s="177"/>
      <c r="QXL7" s="177"/>
      <c r="QXM7" s="177"/>
      <c r="QXN7" s="177"/>
      <c r="QXO7" s="177"/>
      <c r="QXP7" s="177"/>
      <c r="QXQ7" s="177"/>
      <c r="QXR7" s="177"/>
      <c r="QXS7" s="177"/>
      <c r="QXT7" s="177"/>
      <c r="QXU7" s="177"/>
      <c r="QXV7" s="177"/>
      <c r="QXW7" s="177"/>
      <c r="QXX7" s="177"/>
      <c r="QXY7" s="177"/>
      <c r="QXZ7" s="177"/>
      <c r="QYA7" s="177"/>
      <c r="QYB7" s="177"/>
      <c r="QYC7" s="177"/>
      <c r="QYD7" s="177"/>
      <c r="QYE7" s="177"/>
      <c r="QYF7" s="177"/>
      <c r="QYG7" s="177"/>
      <c r="QYH7" s="177"/>
      <c r="QYI7" s="177"/>
      <c r="QYJ7" s="177"/>
      <c r="QYK7" s="177"/>
      <c r="QYL7" s="177"/>
      <c r="QYM7" s="177"/>
      <c r="QYN7" s="177"/>
      <c r="QYO7" s="177"/>
      <c r="QYP7" s="177"/>
      <c r="QYQ7" s="177"/>
      <c r="QYR7" s="177"/>
      <c r="QYS7" s="177"/>
      <c r="QYT7" s="177"/>
      <c r="QYU7" s="177"/>
      <c r="QYV7" s="177"/>
      <c r="QYW7" s="177"/>
      <c r="QYX7" s="177"/>
      <c r="QYY7" s="177"/>
      <c r="QYZ7" s="177"/>
      <c r="QZA7" s="177"/>
      <c r="QZB7" s="177"/>
      <c r="QZC7" s="177"/>
      <c r="QZD7" s="177"/>
      <c r="QZE7" s="177"/>
      <c r="QZF7" s="177"/>
      <c r="QZG7" s="177"/>
      <c r="QZH7" s="177"/>
      <c r="QZI7" s="177"/>
      <c r="QZJ7" s="177"/>
      <c r="QZK7" s="177"/>
      <c r="QZL7" s="177"/>
      <c r="QZM7" s="177"/>
      <c r="QZN7" s="177"/>
      <c r="QZO7" s="177"/>
      <c r="QZP7" s="177"/>
      <c r="QZQ7" s="177"/>
      <c r="QZR7" s="177"/>
      <c r="QZS7" s="177"/>
      <c r="QZT7" s="177"/>
      <c r="QZU7" s="177"/>
      <c r="QZV7" s="177"/>
      <c r="QZW7" s="177"/>
      <c r="QZX7" s="177"/>
      <c r="QZY7" s="177"/>
      <c r="QZZ7" s="177"/>
      <c r="RAA7" s="177"/>
      <c r="RAB7" s="177"/>
      <c r="RAC7" s="177"/>
      <c r="RAD7" s="177"/>
      <c r="RAE7" s="177"/>
      <c r="RAF7" s="177"/>
      <c r="RAG7" s="177"/>
      <c r="RAH7" s="177"/>
      <c r="RAI7" s="177"/>
      <c r="RAJ7" s="177"/>
      <c r="RAK7" s="177"/>
      <c r="RAL7" s="177"/>
      <c r="RAM7" s="177"/>
      <c r="RAN7" s="177"/>
      <c r="RAO7" s="177"/>
      <c r="RAP7" s="177"/>
      <c r="RAQ7" s="177"/>
      <c r="RAR7" s="177"/>
      <c r="RAS7" s="177"/>
      <c r="RAT7" s="177"/>
      <c r="RAU7" s="177"/>
      <c r="RAV7" s="177"/>
      <c r="RAW7" s="177"/>
      <c r="RAX7" s="177"/>
      <c r="RAY7" s="177"/>
      <c r="RAZ7" s="177"/>
      <c r="RBA7" s="177"/>
      <c r="RBB7" s="177"/>
      <c r="RBC7" s="177"/>
      <c r="RBD7" s="177"/>
      <c r="RBE7" s="177"/>
      <c r="RBF7" s="177"/>
      <c r="RBG7" s="177"/>
      <c r="RBH7" s="177"/>
      <c r="RBI7" s="177"/>
      <c r="RBJ7" s="177"/>
      <c r="RBK7" s="177"/>
      <c r="RBL7" s="177"/>
      <c r="RBM7" s="177"/>
      <c r="RBN7" s="177"/>
      <c r="RBO7" s="177"/>
      <c r="RBP7" s="177"/>
      <c r="RBQ7" s="177"/>
      <c r="RBR7" s="177"/>
      <c r="RBS7" s="177"/>
      <c r="RBT7" s="177"/>
      <c r="RBU7" s="177"/>
      <c r="RBV7" s="177"/>
      <c r="RBW7" s="177"/>
      <c r="RBX7" s="177"/>
      <c r="RBY7" s="177"/>
      <c r="RBZ7" s="177"/>
      <c r="RCA7" s="177"/>
      <c r="RCB7" s="177"/>
      <c r="RCC7" s="177"/>
      <c r="RCD7" s="177"/>
      <c r="RCE7" s="177"/>
      <c r="RCF7" s="177"/>
      <c r="RCG7" s="177"/>
      <c r="RCH7" s="177"/>
      <c r="RCI7" s="177"/>
      <c r="RCJ7" s="177"/>
      <c r="RCK7" s="177"/>
      <c r="RCL7" s="177"/>
      <c r="RCM7" s="177"/>
      <c r="RCN7" s="177"/>
      <c r="RCO7" s="177"/>
      <c r="RCP7" s="177"/>
      <c r="RCQ7" s="177"/>
      <c r="RCR7" s="177"/>
      <c r="RCS7" s="177"/>
      <c r="RCT7" s="177"/>
      <c r="RCU7" s="177"/>
      <c r="RCV7" s="177"/>
      <c r="RCW7" s="177"/>
      <c r="RCX7" s="177"/>
      <c r="RCY7" s="177"/>
      <c r="RCZ7" s="177"/>
      <c r="RDA7" s="177"/>
      <c r="RDB7" s="177"/>
      <c r="RDC7" s="177"/>
      <c r="RDD7" s="177"/>
      <c r="RDE7" s="177"/>
      <c r="RDF7" s="177"/>
      <c r="RDG7" s="177"/>
      <c r="RDH7" s="177"/>
      <c r="RDI7" s="177"/>
      <c r="RDJ7" s="177"/>
      <c r="RDK7" s="177"/>
      <c r="RDL7" s="177"/>
      <c r="RDM7" s="177"/>
      <c r="RDN7" s="177"/>
      <c r="RDO7" s="177"/>
      <c r="RDP7" s="177"/>
      <c r="RDQ7" s="177"/>
      <c r="RDR7" s="177"/>
      <c r="RDS7" s="177"/>
      <c r="RDT7" s="177"/>
      <c r="RDU7" s="177"/>
      <c r="RDV7" s="177"/>
      <c r="RDW7" s="177"/>
      <c r="RDX7" s="177"/>
      <c r="RDY7" s="177"/>
      <c r="RDZ7" s="177"/>
      <c r="REA7" s="177"/>
      <c r="REB7" s="177"/>
      <c r="REC7" s="177"/>
      <c r="RED7" s="177"/>
      <c r="REE7" s="177"/>
      <c r="REF7" s="177"/>
      <c r="REG7" s="177"/>
      <c r="REH7" s="177"/>
      <c r="REI7" s="177"/>
      <c r="REJ7" s="177"/>
      <c r="REK7" s="177"/>
      <c r="REL7" s="177"/>
      <c r="REM7" s="177"/>
      <c r="REN7" s="177"/>
      <c r="REO7" s="177"/>
      <c r="REP7" s="177"/>
      <c r="REQ7" s="177"/>
      <c r="RER7" s="177"/>
      <c r="RES7" s="177"/>
      <c r="RET7" s="177"/>
      <c r="REU7" s="177"/>
      <c r="REV7" s="177"/>
      <c r="REW7" s="177"/>
      <c r="REX7" s="177"/>
      <c r="REY7" s="177"/>
      <c r="REZ7" s="177"/>
      <c r="RFA7" s="177"/>
      <c r="RFB7" s="177"/>
      <c r="RFC7" s="177"/>
      <c r="RFD7" s="177"/>
      <c r="RFE7" s="177"/>
      <c r="RFF7" s="177"/>
      <c r="RFG7" s="177"/>
      <c r="RFH7" s="177"/>
      <c r="RFI7" s="177"/>
      <c r="RFJ7" s="177"/>
      <c r="RFK7" s="177"/>
      <c r="RFL7" s="177"/>
      <c r="RFM7" s="177"/>
      <c r="RFN7" s="177"/>
      <c r="RFO7" s="177"/>
      <c r="RFP7" s="177"/>
      <c r="RFQ7" s="177"/>
      <c r="RFR7" s="177"/>
      <c r="RFS7" s="177"/>
      <c r="RFT7" s="177"/>
      <c r="RFU7" s="177"/>
      <c r="RFV7" s="177"/>
      <c r="RFW7" s="177"/>
      <c r="RFX7" s="177"/>
      <c r="RFY7" s="177"/>
      <c r="RFZ7" s="177"/>
      <c r="RGA7" s="177"/>
      <c r="RGB7" s="177"/>
      <c r="RGC7" s="177"/>
      <c r="RGD7" s="177"/>
      <c r="RGE7" s="177"/>
      <c r="RGF7" s="177"/>
      <c r="RGG7" s="177"/>
      <c r="RGH7" s="177"/>
      <c r="RGI7" s="177"/>
      <c r="RGJ7" s="177"/>
      <c r="RGK7" s="177"/>
      <c r="RGL7" s="177"/>
      <c r="RGM7" s="177"/>
      <c r="RGN7" s="177"/>
      <c r="RGO7" s="177"/>
      <c r="RGP7" s="177"/>
      <c r="RGQ7" s="177"/>
      <c r="RGR7" s="177"/>
      <c r="RGS7" s="177"/>
      <c r="RGT7" s="177"/>
      <c r="RGU7" s="177"/>
      <c r="RGV7" s="177"/>
      <c r="RGW7" s="177"/>
      <c r="RGX7" s="177"/>
      <c r="RGY7" s="177"/>
      <c r="RGZ7" s="177"/>
      <c r="RHA7" s="177"/>
      <c r="RHB7" s="177"/>
      <c r="RHC7" s="177"/>
      <c r="RHD7" s="177"/>
      <c r="RHE7" s="177"/>
      <c r="RHF7" s="177"/>
      <c r="RHG7" s="177"/>
      <c r="RHH7" s="177"/>
      <c r="RHI7" s="177"/>
      <c r="RHJ7" s="177"/>
      <c r="RHK7" s="177"/>
      <c r="RHL7" s="177"/>
      <c r="RHM7" s="177"/>
      <c r="RHN7" s="177"/>
      <c r="RHO7" s="177"/>
      <c r="RHP7" s="177"/>
      <c r="RHQ7" s="177"/>
      <c r="RHR7" s="177"/>
      <c r="RHS7" s="177"/>
      <c r="RHT7" s="177"/>
      <c r="RHU7" s="177"/>
      <c r="RHV7" s="177"/>
      <c r="RHW7" s="177"/>
      <c r="RHX7" s="177"/>
      <c r="RHY7" s="177"/>
      <c r="RHZ7" s="177"/>
      <c r="RIA7" s="177"/>
      <c r="RIB7" s="177"/>
      <c r="RIC7" s="177"/>
      <c r="RID7" s="177"/>
      <c r="RIE7" s="177"/>
      <c r="RIF7" s="177"/>
      <c r="RIG7" s="177"/>
      <c r="RIH7" s="177"/>
      <c r="RII7" s="177"/>
      <c r="RIJ7" s="177"/>
      <c r="RIK7" s="177"/>
      <c r="RIL7" s="177"/>
      <c r="RIM7" s="177"/>
      <c r="RIN7" s="177"/>
      <c r="RIO7" s="177"/>
      <c r="RIP7" s="177"/>
      <c r="RIQ7" s="177"/>
      <c r="RIR7" s="177"/>
      <c r="RIS7" s="177"/>
      <c r="RIT7" s="177"/>
      <c r="RIU7" s="177"/>
      <c r="RIV7" s="177"/>
      <c r="RIW7" s="177"/>
      <c r="RIX7" s="177"/>
      <c r="RIY7" s="177"/>
      <c r="RIZ7" s="177"/>
      <c r="RJA7" s="177"/>
      <c r="RJB7" s="177"/>
      <c r="RJC7" s="177"/>
      <c r="RJD7" s="177"/>
      <c r="RJE7" s="177"/>
      <c r="RJF7" s="177"/>
      <c r="RJG7" s="177"/>
      <c r="RJH7" s="177"/>
      <c r="RJI7" s="177"/>
      <c r="RJJ7" s="177"/>
      <c r="RJK7" s="177"/>
      <c r="RJL7" s="177"/>
      <c r="RJM7" s="177"/>
      <c r="RJN7" s="177"/>
      <c r="RJO7" s="177"/>
      <c r="RJP7" s="177"/>
      <c r="RJQ7" s="177"/>
      <c r="RJR7" s="177"/>
      <c r="RJS7" s="177"/>
      <c r="RJT7" s="177"/>
      <c r="RJU7" s="177"/>
      <c r="RJV7" s="177"/>
      <c r="RJW7" s="177"/>
      <c r="RJX7" s="177"/>
      <c r="RJY7" s="177"/>
      <c r="RJZ7" s="177"/>
      <c r="RKA7" s="177"/>
      <c r="RKB7" s="177"/>
      <c r="RKC7" s="177"/>
      <c r="RKD7" s="177"/>
      <c r="RKE7" s="177"/>
      <c r="RKF7" s="177"/>
      <c r="RKG7" s="177"/>
      <c r="RKH7" s="177"/>
      <c r="RKI7" s="177"/>
      <c r="RKJ7" s="177"/>
      <c r="RKK7" s="177"/>
      <c r="RKL7" s="177"/>
      <c r="RKM7" s="177"/>
      <c r="RKN7" s="177"/>
      <c r="RKO7" s="177"/>
      <c r="RKP7" s="177"/>
      <c r="RKQ7" s="177"/>
      <c r="RKR7" s="177"/>
      <c r="RKS7" s="177"/>
      <c r="RKT7" s="177"/>
      <c r="RKU7" s="177"/>
      <c r="RKV7" s="177"/>
      <c r="RKW7" s="177"/>
      <c r="RKX7" s="177"/>
      <c r="RKY7" s="177"/>
      <c r="RKZ7" s="177"/>
      <c r="RLA7" s="177"/>
      <c r="RLB7" s="177"/>
      <c r="RLC7" s="177"/>
      <c r="RLD7" s="177"/>
      <c r="RLE7" s="177"/>
      <c r="RLF7" s="177"/>
      <c r="RLG7" s="177"/>
      <c r="RLH7" s="177"/>
      <c r="RLI7" s="177"/>
      <c r="RLJ7" s="177"/>
      <c r="RLK7" s="177"/>
      <c r="RLL7" s="177"/>
      <c r="RLM7" s="177"/>
      <c r="RLN7" s="177"/>
      <c r="RLO7" s="177"/>
      <c r="RLP7" s="177"/>
      <c r="RLQ7" s="177"/>
      <c r="RLR7" s="177"/>
      <c r="RLS7" s="177"/>
      <c r="RLT7" s="177"/>
      <c r="RLU7" s="177"/>
      <c r="RLV7" s="177"/>
      <c r="RLW7" s="177"/>
      <c r="RLX7" s="177"/>
      <c r="RLY7" s="177"/>
      <c r="RLZ7" s="177"/>
      <c r="RMA7" s="177"/>
      <c r="RMB7" s="177"/>
      <c r="RMC7" s="177"/>
      <c r="RMD7" s="177"/>
      <c r="RME7" s="177"/>
      <c r="RMF7" s="177"/>
      <c r="RMG7" s="177"/>
      <c r="RMH7" s="177"/>
      <c r="RMI7" s="177"/>
      <c r="RMJ7" s="177"/>
      <c r="RMK7" s="177"/>
      <c r="RML7" s="177"/>
      <c r="RMM7" s="177"/>
      <c r="RMN7" s="177"/>
      <c r="RMO7" s="177"/>
      <c r="RMP7" s="177"/>
      <c r="RMQ7" s="177"/>
      <c r="RMR7" s="177"/>
      <c r="RMS7" s="177"/>
      <c r="RMT7" s="177"/>
      <c r="RMU7" s="177"/>
      <c r="RMV7" s="177"/>
      <c r="RMW7" s="177"/>
      <c r="RMX7" s="177"/>
      <c r="RMY7" s="177"/>
      <c r="RMZ7" s="177"/>
      <c r="RNA7" s="177"/>
      <c r="RNB7" s="177"/>
      <c r="RNC7" s="177"/>
      <c r="RND7" s="177"/>
      <c r="RNE7" s="177"/>
      <c r="RNF7" s="177"/>
      <c r="RNG7" s="177"/>
      <c r="RNH7" s="177"/>
      <c r="RNI7" s="177"/>
      <c r="RNJ7" s="177"/>
      <c r="RNK7" s="177"/>
      <c r="RNL7" s="177"/>
      <c r="RNM7" s="177"/>
      <c r="RNN7" s="177"/>
      <c r="RNO7" s="177"/>
      <c r="RNP7" s="177"/>
      <c r="RNQ7" s="177"/>
      <c r="RNR7" s="177"/>
      <c r="RNS7" s="177"/>
      <c r="RNT7" s="177"/>
      <c r="RNU7" s="177"/>
      <c r="RNV7" s="177"/>
      <c r="RNW7" s="177"/>
      <c r="RNX7" s="177"/>
      <c r="RNY7" s="177"/>
      <c r="RNZ7" s="177"/>
      <c r="ROA7" s="177"/>
      <c r="ROB7" s="177"/>
      <c r="ROC7" s="177"/>
      <c r="ROD7" s="177"/>
      <c r="ROE7" s="177"/>
      <c r="ROF7" s="177"/>
      <c r="ROG7" s="177"/>
      <c r="ROH7" s="177"/>
      <c r="ROI7" s="177"/>
      <c r="ROJ7" s="177"/>
      <c r="ROK7" s="177"/>
      <c r="ROL7" s="177"/>
      <c r="ROM7" s="177"/>
      <c r="RON7" s="177"/>
      <c r="ROO7" s="177"/>
      <c r="ROP7" s="177"/>
      <c r="ROQ7" s="177"/>
      <c r="ROR7" s="177"/>
      <c r="ROS7" s="177"/>
      <c r="ROT7" s="177"/>
      <c r="ROU7" s="177"/>
      <c r="ROV7" s="177"/>
      <c r="ROW7" s="177"/>
      <c r="ROX7" s="177"/>
      <c r="ROY7" s="177"/>
      <c r="ROZ7" s="177"/>
      <c r="RPA7" s="177"/>
      <c r="RPB7" s="177"/>
      <c r="RPC7" s="177"/>
      <c r="RPD7" s="177"/>
      <c r="RPE7" s="177"/>
      <c r="RPF7" s="177"/>
      <c r="RPG7" s="177"/>
      <c r="RPH7" s="177"/>
      <c r="RPI7" s="177"/>
      <c r="RPJ7" s="177"/>
      <c r="RPK7" s="177"/>
      <c r="RPL7" s="177"/>
      <c r="RPM7" s="177"/>
      <c r="RPN7" s="177"/>
      <c r="RPO7" s="177"/>
      <c r="RPP7" s="177"/>
      <c r="RPQ7" s="177"/>
      <c r="RPR7" s="177"/>
      <c r="RPS7" s="177"/>
      <c r="RPT7" s="177"/>
      <c r="RPU7" s="177"/>
      <c r="RPV7" s="177"/>
      <c r="RPW7" s="177"/>
      <c r="RPX7" s="177"/>
      <c r="RPY7" s="177"/>
      <c r="RPZ7" s="177"/>
      <c r="RQA7" s="177"/>
      <c r="RQB7" s="177"/>
      <c r="RQC7" s="177"/>
      <c r="RQD7" s="177"/>
      <c r="RQE7" s="177"/>
      <c r="RQF7" s="177"/>
      <c r="RQG7" s="177"/>
      <c r="RQH7" s="177"/>
      <c r="RQI7" s="177"/>
      <c r="RQJ7" s="177"/>
      <c r="RQK7" s="177"/>
      <c r="RQL7" s="177"/>
      <c r="RQM7" s="177"/>
      <c r="RQN7" s="177"/>
      <c r="RQO7" s="177"/>
      <c r="RQP7" s="177"/>
      <c r="RQQ7" s="177"/>
      <c r="RQR7" s="177"/>
      <c r="RQS7" s="177"/>
      <c r="RQT7" s="177"/>
      <c r="RQU7" s="177"/>
      <c r="RQV7" s="177"/>
      <c r="RQW7" s="177"/>
      <c r="RQX7" s="177"/>
      <c r="RQY7" s="177"/>
      <c r="RQZ7" s="177"/>
      <c r="RRA7" s="177"/>
      <c r="RRB7" s="177"/>
      <c r="RRC7" s="177"/>
      <c r="RRD7" s="177"/>
      <c r="RRE7" s="177"/>
      <c r="RRF7" s="177"/>
      <c r="RRG7" s="177"/>
      <c r="RRH7" s="177"/>
      <c r="RRI7" s="177"/>
      <c r="RRJ7" s="177"/>
      <c r="RRK7" s="177"/>
      <c r="RRL7" s="177"/>
      <c r="RRM7" s="177"/>
      <c r="RRN7" s="177"/>
      <c r="RRO7" s="177"/>
      <c r="RRP7" s="177"/>
      <c r="RRQ7" s="177"/>
      <c r="RRR7" s="177"/>
      <c r="RRS7" s="177"/>
      <c r="RRT7" s="177"/>
      <c r="RRU7" s="177"/>
      <c r="RRV7" s="177"/>
      <c r="RRW7" s="177"/>
      <c r="RRX7" s="177"/>
      <c r="RRY7" s="177"/>
      <c r="RRZ7" s="177"/>
      <c r="RSA7" s="177"/>
      <c r="RSB7" s="177"/>
      <c r="RSC7" s="177"/>
      <c r="RSD7" s="177"/>
      <c r="RSE7" s="177"/>
      <c r="RSF7" s="177"/>
      <c r="RSG7" s="177"/>
      <c r="RSH7" s="177"/>
      <c r="RSI7" s="177"/>
      <c r="RSJ7" s="177"/>
      <c r="RSK7" s="177"/>
      <c r="RSL7" s="177"/>
      <c r="RSM7" s="177"/>
      <c r="RSN7" s="177"/>
      <c r="RSO7" s="177"/>
      <c r="RSP7" s="177"/>
      <c r="RSQ7" s="177"/>
      <c r="RSR7" s="177"/>
      <c r="RSS7" s="177"/>
      <c r="RST7" s="177"/>
      <c r="RSU7" s="177"/>
      <c r="RSV7" s="177"/>
      <c r="RSW7" s="177"/>
      <c r="RSX7" s="177"/>
      <c r="RSY7" s="177"/>
      <c r="RSZ7" s="177"/>
      <c r="RTA7" s="177"/>
      <c r="RTB7" s="177"/>
      <c r="RTC7" s="177"/>
      <c r="RTD7" s="177"/>
      <c r="RTE7" s="177"/>
      <c r="RTF7" s="177"/>
      <c r="RTG7" s="177"/>
      <c r="RTH7" s="177"/>
      <c r="RTI7" s="177"/>
      <c r="RTJ7" s="177"/>
      <c r="RTK7" s="177"/>
      <c r="RTL7" s="177"/>
      <c r="RTM7" s="177"/>
      <c r="RTN7" s="177"/>
      <c r="RTO7" s="177"/>
      <c r="RTP7" s="177"/>
      <c r="RTQ7" s="177"/>
      <c r="RTR7" s="177"/>
      <c r="RTS7" s="177"/>
      <c r="RTT7" s="177"/>
      <c r="RTU7" s="177"/>
      <c r="RTV7" s="177"/>
      <c r="RTW7" s="177"/>
      <c r="RTX7" s="177"/>
      <c r="RTY7" s="177"/>
      <c r="RTZ7" s="177"/>
      <c r="RUA7" s="177"/>
      <c r="RUB7" s="177"/>
      <c r="RUC7" s="177"/>
      <c r="RUD7" s="177"/>
      <c r="RUE7" s="177"/>
      <c r="RUF7" s="177"/>
      <c r="RUG7" s="177"/>
      <c r="RUH7" s="177"/>
      <c r="RUI7" s="177"/>
      <c r="RUJ7" s="177"/>
      <c r="RUK7" s="177"/>
      <c r="RUL7" s="177"/>
      <c r="RUM7" s="177"/>
      <c r="RUN7" s="177"/>
      <c r="RUO7" s="177"/>
      <c r="RUP7" s="177"/>
      <c r="RUQ7" s="177"/>
      <c r="RUR7" s="177"/>
      <c r="RUS7" s="177"/>
      <c r="RUT7" s="177"/>
      <c r="RUU7" s="177"/>
      <c r="RUV7" s="177"/>
      <c r="RUW7" s="177"/>
      <c r="RUX7" s="177"/>
      <c r="RUY7" s="177"/>
      <c r="RUZ7" s="177"/>
      <c r="RVA7" s="177"/>
      <c r="RVB7" s="177"/>
      <c r="RVC7" s="177"/>
      <c r="RVD7" s="177"/>
      <c r="RVE7" s="177"/>
      <c r="RVF7" s="177"/>
      <c r="RVG7" s="177"/>
      <c r="RVH7" s="177"/>
      <c r="RVI7" s="177"/>
      <c r="RVJ7" s="177"/>
      <c r="RVK7" s="177"/>
      <c r="RVL7" s="177"/>
      <c r="RVM7" s="177"/>
      <c r="RVN7" s="177"/>
      <c r="RVO7" s="177"/>
      <c r="RVP7" s="177"/>
      <c r="RVQ7" s="177"/>
      <c r="RVR7" s="177"/>
      <c r="RVS7" s="177"/>
      <c r="RVT7" s="177"/>
      <c r="RVU7" s="177"/>
      <c r="RVV7" s="177"/>
      <c r="RVW7" s="177"/>
      <c r="RVX7" s="177"/>
      <c r="RVY7" s="177"/>
      <c r="RVZ7" s="177"/>
      <c r="RWA7" s="177"/>
      <c r="RWB7" s="177"/>
      <c r="RWC7" s="177"/>
      <c r="RWD7" s="177"/>
      <c r="RWE7" s="177"/>
      <c r="RWF7" s="177"/>
      <c r="RWG7" s="177"/>
      <c r="RWH7" s="177"/>
      <c r="RWI7" s="177"/>
      <c r="RWJ7" s="177"/>
      <c r="RWK7" s="177"/>
      <c r="RWL7" s="177"/>
      <c r="RWM7" s="177"/>
      <c r="RWN7" s="177"/>
      <c r="RWO7" s="177"/>
      <c r="RWP7" s="177"/>
      <c r="RWQ7" s="177"/>
      <c r="RWR7" s="177"/>
      <c r="RWS7" s="177"/>
      <c r="RWT7" s="177"/>
      <c r="RWU7" s="177"/>
      <c r="RWV7" s="177"/>
      <c r="RWW7" s="177"/>
      <c r="RWX7" s="177"/>
      <c r="RWY7" s="177"/>
      <c r="RWZ7" s="177"/>
      <c r="RXA7" s="177"/>
      <c r="RXB7" s="177"/>
      <c r="RXC7" s="177"/>
      <c r="RXD7" s="177"/>
      <c r="RXE7" s="177"/>
      <c r="RXF7" s="177"/>
      <c r="RXG7" s="177"/>
      <c r="RXH7" s="177"/>
      <c r="RXI7" s="177"/>
      <c r="RXJ7" s="177"/>
      <c r="RXK7" s="177"/>
      <c r="RXL7" s="177"/>
      <c r="RXM7" s="177"/>
      <c r="RXN7" s="177"/>
      <c r="RXO7" s="177"/>
      <c r="RXP7" s="177"/>
      <c r="RXQ7" s="177"/>
      <c r="RXR7" s="177"/>
      <c r="RXS7" s="177"/>
      <c r="RXT7" s="177"/>
      <c r="RXU7" s="177"/>
      <c r="RXV7" s="177"/>
      <c r="RXW7" s="177"/>
      <c r="RXX7" s="177"/>
      <c r="RXY7" s="177"/>
      <c r="RXZ7" s="177"/>
      <c r="RYA7" s="177"/>
      <c r="RYB7" s="177"/>
      <c r="RYC7" s="177"/>
      <c r="RYD7" s="177"/>
      <c r="RYE7" s="177"/>
      <c r="RYF7" s="177"/>
      <c r="RYG7" s="177"/>
      <c r="RYH7" s="177"/>
      <c r="RYI7" s="177"/>
      <c r="RYJ7" s="177"/>
      <c r="RYK7" s="177"/>
      <c r="RYL7" s="177"/>
      <c r="RYM7" s="177"/>
      <c r="RYN7" s="177"/>
      <c r="RYO7" s="177"/>
      <c r="RYP7" s="177"/>
      <c r="RYQ7" s="177"/>
      <c r="RYR7" s="177"/>
      <c r="RYS7" s="177"/>
      <c r="RYT7" s="177"/>
      <c r="RYU7" s="177"/>
      <c r="RYV7" s="177"/>
      <c r="RYW7" s="177"/>
      <c r="RYX7" s="177"/>
      <c r="RYY7" s="177"/>
      <c r="RYZ7" s="177"/>
      <c r="RZA7" s="177"/>
      <c r="RZB7" s="177"/>
      <c r="RZC7" s="177"/>
      <c r="RZD7" s="177"/>
      <c r="RZE7" s="177"/>
      <c r="RZF7" s="177"/>
      <c r="RZG7" s="177"/>
      <c r="RZH7" s="177"/>
      <c r="RZI7" s="177"/>
      <c r="RZJ7" s="177"/>
      <c r="RZK7" s="177"/>
      <c r="RZL7" s="177"/>
      <c r="RZM7" s="177"/>
      <c r="RZN7" s="177"/>
      <c r="RZO7" s="177"/>
      <c r="RZP7" s="177"/>
      <c r="RZQ7" s="177"/>
      <c r="RZR7" s="177"/>
      <c r="RZS7" s="177"/>
      <c r="RZT7" s="177"/>
      <c r="RZU7" s="177"/>
      <c r="RZV7" s="177"/>
      <c r="RZW7" s="177"/>
      <c r="RZX7" s="177"/>
      <c r="RZY7" s="177"/>
      <c r="RZZ7" s="177"/>
      <c r="SAA7" s="177"/>
      <c r="SAB7" s="177"/>
      <c r="SAC7" s="177"/>
      <c r="SAD7" s="177"/>
      <c r="SAE7" s="177"/>
      <c r="SAF7" s="177"/>
      <c r="SAG7" s="177"/>
      <c r="SAH7" s="177"/>
      <c r="SAI7" s="177"/>
      <c r="SAJ7" s="177"/>
      <c r="SAK7" s="177"/>
      <c r="SAL7" s="177"/>
      <c r="SAM7" s="177"/>
      <c r="SAN7" s="177"/>
      <c r="SAO7" s="177"/>
      <c r="SAP7" s="177"/>
      <c r="SAQ7" s="177"/>
      <c r="SAR7" s="177"/>
      <c r="SAS7" s="177"/>
      <c r="SAT7" s="177"/>
      <c r="SAU7" s="177"/>
      <c r="SAV7" s="177"/>
      <c r="SAW7" s="177"/>
      <c r="SAX7" s="177"/>
      <c r="SAY7" s="177"/>
      <c r="SAZ7" s="177"/>
      <c r="SBA7" s="177"/>
      <c r="SBB7" s="177"/>
      <c r="SBC7" s="177"/>
      <c r="SBD7" s="177"/>
      <c r="SBE7" s="177"/>
      <c r="SBF7" s="177"/>
      <c r="SBG7" s="177"/>
      <c r="SBH7" s="177"/>
      <c r="SBI7" s="177"/>
      <c r="SBJ7" s="177"/>
      <c r="SBK7" s="177"/>
      <c r="SBL7" s="177"/>
      <c r="SBM7" s="177"/>
      <c r="SBN7" s="177"/>
      <c r="SBO7" s="177"/>
      <c r="SBP7" s="177"/>
      <c r="SBQ7" s="177"/>
      <c r="SBR7" s="177"/>
      <c r="SBS7" s="177"/>
      <c r="SBT7" s="177"/>
      <c r="SBU7" s="177"/>
      <c r="SBV7" s="177"/>
      <c r="SBW7" s="177"/>
      <c r="SBX7" s="177"/>
      <c r="SBY7" s="177"/>
      <c r="SBZ7" s="177"/>
      <c r="SCA7" s="177"/>
      <c r="SCB7" s="177"/>
      <c r="SCC7" s="177"/>
      <c r="SCD7" s="177"/>
      <c r="SCE7" s="177"/>
      <c r="SCF7" s="177"/>
      <c r="SCG7" s="177"/>
      <c r="SCH7" s="177"/>
      <c r="SCI7" s="177"/>
      <c r="SCJ7" s="177"/>
      <c r="SCK7" s="177"/>
      <c r="SCL7" s="177"/>
      <c r="SCM7" s="177"/>
      <c r="SCN7" s="177"/>
      <c r="SCO7" s="177"/>
      <c r="SCP7" s="177"/>
      <c r="SCQ7" s="177"/>
      <c r="SCR7" s="177"/>
      <c r="SCS7" s="177"/>
      <c r="SCT7" s="177"/>
      <c r="SCU7" s="177"/>
      <c r="SCV7" s="177"/>
      <c r="SCW7" s="177"/>
      <c r="SCX7" s="177"/>
      <c r="SCY7" s="177"/>
      <c r="SCZ7" s="177"/>
      <c r="SDA7" s="177"/>
      <c r="SDB7" s="177"/>
      <c r="SDC7" s="177"/>
      <c r="SDD7" s="177"/>
      <c r="SDE7" s="177"/>
      <c r="SDF7" s="177"/>
      <c r="SDG7" s="177"/>
      <c r="SDH7" s="177"/>
      <c r="SDI7" s="177"/>
      <c r="SDJ7" s="177"/>
      <c r="SDK7" s="177"/>
      <c r="SDL7" s="177"/>
      <c r="SDM7" s="177"/>
      <c r="SDN7" s="177"/>
      <c r="SDO7" s="177"/>
      <c r="SDP7" s="177"/>
      <c r="SDQ7" s="177"/>
      <c r="SDR7" s="177"/>
      <c r="SDS7" s="177"/>
      <c r="SDT7" s="177"/>
      <c r="SDU7" s="177"/>
      <c r="SDV7" s="177"/>
      <c r="SDW7" s="177"/>
      <c r="SDX7" s="177"/>
      <c r="SDY7" s="177"/>
      <c r="SDZ7" s="177"/>
      <c r="SEA7" s="177"/>
      <c r="SEB7" s="177"/>
      <c r="SEC7" s="177"/>
      <c r="SED7" s="177"/>
      <c r="SEE7" s="177"/>
      <c r="SEF7" s="177"/>
      <c r="SEG7" s="177"/>
      <c r="SEH7" s="177"/>
      <c r="SEI7" s="177"/>
      <c r="SEJ7" s="177"/>
      <c r="SEK7" s="177"/>
      <c r="SEL7" s="177"/>
      <c r="SEM7" s="177"/>
      <c r="SEN7" s="177"/>
      <c r="SEO7" s="177"/>
      <c r="SEP7" s="177"/>
      <c r="SEQ7" s="177"/>
      <c r="SER7" s="177"/>
      <c r="SES7" s="177"/>
      <c r="SET7" s="177"/>
      <c r="SEU7" s="177"/>
      <c r="SEV7" s="177"/>
      <c r="SEW7" s="177"/>
      <c r="SEX7" s="177"/>
      <c r="SEY7" s="177"/>
      <c r="SEZ7" s="177"/>
      <c r="SFA7" s="177"/>
      <c r="SFB7" s="177"/>
      <c r="SFC7" s="177"/>
      <c r="SFD7" s="177"/>
      <c r="SFE7" s="177"/>
      <c r="SFF7" s="177"/>
      <c r="SFG7" s="177"/>
      <c r="SFH7" s="177"/>
      <c r="SFI7" s="177"/>
      <c r="SFJ7" s="177"/>
      <c r="SFK7" s="177"/>
      <c r="SFL7" s="177"/>
      <c r="SFM7" s="177"/>
      <c r="SFN7" s="177"/>
      <c r="SFO7" s="177"/>
      <c r="SFP7" s="177"/>
      <c r="SFQ7" s="177"/>
      <c r="SFR7" s="177"/>
      <c r="SFS7" s="177"/>
      <c r="SFT7" s="177"/>
      <c r="SFU7" s="177"/>
      <c r="SFV7" s="177"/>
      <c r="SFW7" s="177"/>
      <c r="SFX7" s="177"/>
      <c r="SFY7" s="177"/>
      <c r="SFZ7" s="177"/>
      <c r="SGA7" s="177"/>
      <c r="SGB7" s="177"/>
      <c r="SGC7" s="177"/>
      <c r="SGD7" s="177"/>
      <c r="SGE7" s="177"/>
      <c r="SGF7" s="177"/>
      <c r="SGG7" s="177"/>
      <c r="SGH7" s="177"/>
      <c r="SGI7" s="177"/>
      <c r="SGJ7" s="177"/>
      <c r="SGK7" s="177"/>
      <c r="SGL7" s="177"/>
      <c r="SGM7" s="177"/>
      <c r="SGN7" s="177"/>
      <c r="SGO7" s="177"/>
      <c r="SGP7" s="177"/>
      <c r="SGQ7" s="177"/>
      <c r="SGR7" s="177"/>
      <c r="SGS7" s="177"/>
      <c r="SGT7" s="177"/>
      <c r="SGU7" s="177"/>
      <c r="SGV7" s="177"/>
      <c r="SGW7" s="177"/>
      <c r="SGX7" s="177"/>
      <c r="SGY7" s="177"/>
      <c r="SGZ7" s="177"/>
      <c r="SHA7" s="177"/>
      <c r="SHB7" s="177"/>
      <c r="SHC7" s="177"/>
      <c r="SHD7" s="177"/>
      <c r="SHE7" s="177"/>
      <c r="SHF7" s="177"/>
      <c r="SHG7" s="177"/>
      <c r="SHH7" s="177"/>
      <c r="SHI7" s="177"/>
      <c r="SHJ7" s="177"/>
      <c r="SHK7" s="177"/>
      <c r="SHL7" s="177"/>
      <c r="SHM7" s="177"/>
      <c r="SHN7" s="177"/>
      <c r="SHO7" s="177"/>
      <c r="SHP7" s="177"/>
      <c r="SHQ7" s="177"/>
      <c r="SHR7" s="177"/>
      <c r="SHS7" s="177"/>
      <c r="SHT7" s="177"/>
      <c r="SHU7" s="177"/>
      <c r="SHV7" s="177"/>
      <c r="SHW7" s="177"/>
      <c r="SHX7" s="177"/>
      <c r="SHY7" s="177"/>
      <c r="SHZ7" s="177"/>
      <c r="SIA7" s="177"/>
      <c r="SIB7" s="177"/>
      <c r="SIC7" s="177"/>
      <c r="SID7" s="177"/>
      <c r="SIE7" s="177"/>
      <c r="SIF7" s="177"/>
      <c r="SIG7" s="177"/>
      <c r="SIH7" s="177"/>
      <c r="SII7" s="177"/>
      <c r="SIJ7" s="177"/>
      <c r="SIK7" s="177"/>
      <c r="SIL7" s="177"/>
      <c r="SIM7" s="177"/>
      <c r="SIN7" s="177"/>
      <c r="SIO7" s="177"/>
      <c r="SIP7" s="177"/>
      <c r="SIQ7" s="177"/>
      <c r="SIR7" s="177"/>
      <c r="SIS7" s="177"/>
      <c r="SIT7" s="177"/>
      <c r="SIU7" s="177"/>
      <c r="SIV7" s="177"/>
      <c r="SIW7" s="177"/>
      <c r="SIX7" s="177"/>
      <c r="SIY7" s="177"/>
      <c r="SIZ7" s="177"/>
      <c r="SJA7" s="177"/>
      <c r="SJB7" s="177"/>
      <c r="SJC7" s="177"/>
      <c r="SJD7" s="177"/>
      <c r="SJE7" s="177"/>
      <c r="SJF7" s="177"/>
      <c r="SJG7" s="177"/>
      <c r="SJH7" s="177"/>
      <c r="SJI7" s="177"/>
      <c r="SJJ7" s="177"/>
      <c r="SJK7" s="177"/>
      <c r="SJL7" s="177"/>
      <c r="SJM7" s="177"/>
      <c r="SJN7" s="177"/>
      <c r="SJO7" s="177"/>
      <c r="SJP7" s="177"/>
      <c r="SJQ7" s="177"/>
      <c r="SJR7" s="177"/>
      <c r="SJS7" s="177"/>
      <c r="SJT7" s="177"/>
      <c r="SJU7" s="177"/>
      <c r="SJV7" s="177"/>
      <c r="SJW7" s="177"/>
      <c r="SJX7" s="177"/>
      <c r="SJY7" s="177"/>
      <c r="SJZ7" s="177"/>
      <c r="SKA7" s="177"/>
      <c r="SKB7" s="177"/>
      <c r="SKC7" s="177"/>
      <c r="SKD7" s="177"/>
      <c r="SKE7" s="177"/>
      <c r="SKF7" s="177"/>
      <c r="SKG7" s="177"/>
      <c r="SKH7" s="177"/>
      <c r="SKI7" s="177"/>
      <c r="SKJ7" s="177"/>
      <c r="SKK7" s="177"/>
      <c r="SKL7" s="177"/>
      <c r="SKM7" s="177"/>
      <c r="SKN7" s="177"/>
      <c r="SKO7" s="177"/>
      <c r="SKP7" s="177"/>
      <c r="SKQ7" s="177"/>
      <c r="SKR7" s="177"/>
      <c r="SKS7" s="177"/>
      <c r="SKT7" s="177"/>
      <c r="SKU7" s="177"/>
      <c r="SKV7" s="177"/>
      <c r="SKW7" s="177"/>
      <c r="SKX7" s="177"/>
      <c r="SKY7" s="177"/>
      <c r="SKZ7" s="177"/>
      <c r="SLA7" s="177"/>
      <c r="SLB7" s="177"/>
      <c r="SLC7" s="177"/>
      <c r="SLD7" s="177"/>
      <c r="SLE7" s="177"/>
      <c r="SLF7" s="177"/>
      <c r="SLG7" s="177"/>
      <c r="SLH7" s="177"/>
      <c r="SLI7" s="177"/>
      <c r="SLJ7" s="177"/>
      <c r="SLK7" s="177"/>
      <c r="SLL7" s="177"/>
      <c r="SLM7" s="177"/>
      <c r="SLN7" s="177"/>
      <c r="SLO7" s="177"/>
      <c r="SLP7" s="177"/>
      <c r="SLQ7" s="177"/>
      <c r="SLR7" s="177"/>
      <c r="SLS7" s="177"/>
      <c r="SLT7" s="177"/>
      <c r="SLU7" s="177"/>
      <c r="SLV7" s="177"/>
      <c r="SLW7" s="177"/>
      <c r="SLX7" s="177"/>
      <c r="SLY7" s="177"/>
      <c r="SLZ7" s="177"/>
      <c r="SMA7" s="177"/>
      <c r="SMB7" s="177"/>
      <c r="SMC7" s="177"/>
      <c r="SMD7" s="177"/>
      <c r="SME7" s="177"/>
      <c r="SMF7" s="177"/>
      <c r="SMG7" s="177"/>
      <c r="SMH7" s="177"/>
      <c r="SMI7" s="177"/>
      <c r="SMJ7" s="177"/>
      <c r="SMK7" s="177"/>
      <c r="SML7" s="177"/>
      <c r="SMM7" s="177"/>
      <c r="SMN7" s="177"/>
      <c r="SMO7" s="177"/>
      <c r="SMP7" s="177"/>
      <c r="SMQ7" s="177"/>
      <c r="SMR7" s="177"/>
      <c r="SMS7" s="177"/>
      <c r="SMT7" s="177"/>
      <c r="SMU7" s="177"/>
      <c r="SMV7" s="177"/>
      <c r="SMW7" s="177"/>
      <c r="SMX7" s="177"/>
      <c r="SMY7" s="177"/>
      <c r="SMZ7" s="177"/>
      <c r="SNA7" s="177"/>
      <c r="SNB7" s="177"/>
      <c r="SNC7" s="177"/>
      <c r="SND7" s="177"/>
      <c r="SNE7" s="177"/>
      <c r="SNF7" s="177"/>
      <c r="SNG7" s="177"/>
      <c r="SNH7" s="177"/>
      <c r="SNI7" s="177"/>
      <c r="SNJ7" s="177"/>
      <c r="SNK7" s="177"/>
      <c r="SNL7" s="177"/>
      <c r="SNM7" s="177"/>
      <c r="SNN7" s="177"/>
      <c r="SNO7" s="177"/>
      <c r="SNP7" s="177"/>
      <c r="SNQ7" s="177"/>
      <c r="SNR7" s="177"/>
      <c r="SNS7" s="177"/>
      <c r="SNT7" s="177"/>
      <c r="SNU7" s="177"/>
      <c r="SNV7" s="177"/>
      <c r="SNW7" s="177"/>
      <c r="SNX7" s="177"/>
      <c r="SNY7" s="177"/>
      <c r="SNZ7" s="177"/>
      <c r="SOA7" s="177"/>
      <c r="SOB7" s="177"/>
      <c r="SOC7" s="177"/>
      <c r="SOD7" s="177"/>
      <c r="SOE7" s="177"/>
      <c r="SOF7" s="177"/>
      <c r="SOG7" s="177"/>
      <c r="SOH7" s="177"/>
      <c r="SOI7" s="177"/>
      <c r="SOJ7" s="177"/>
      <c r="SOK7" s="177"/>
      <c r="SOL7" s="177"/>
      <c r="SOM7" s="177"/>
      <c r="SON7" s="177"/>
      <c r="SOO7" s="177"/>
      <c r="SOP7" s="177"/>
      <c r="SOQ7" s="177"/>
      <c r="SOR7" s="177"/>
      <c r="SOS7" s="177"/>
      <c r="SOT7" s="177"/>
      <c r="SOU7" s="177"/>
      <c r="SOV7" s="177"/>
      <c r="SOW7" s="177"/>
      <c r="SOX7" s="177"/>
      <c r="SOY7" s="177"/>
      <c r="SOZ7" s="177"/>
      <c r="SPA7" s="177"/>
      <c r="SPB7" s="177"/>
      <c r="SPC7" s="177"/>
      <c r="SPD7" s="177"/>
      <c r="SPE7" s="177"/>
      <c r="SPF7" s="177"/>
      <c r="SPG7" s="177"/>
      <c r="SPH7" s="177"/>
      <c r="SPI7" s="177"/>
      <c r="SPJ7" s="177"/>
      <c r="SPK7" s="177"/>
      <c r="SPL7" s="177"/>
      <c r="SPM7" s="177"/>
      <c r="SPN7" s="177"/>
      <c r="SPO7" s="177"/>
      <c r="SPP7" s="177"/>
      <c r="SPQ7" s="177"/>
      <c r="SPR7" s="177"/>
      <c r="SPS7" s="177"/>
      <c r="SPT7" s="177"/>
      <c r="SPU7" s="177"/>
      <c r="SPV7" s="177"/>
      <c r="SPW7" s="177"/>
      <c r="SPX7" s="177"/>
      <c r="SPY7" s="177"/>
      <c r="SPZ7" s="177"/>
      <c r="SQA7" s="177"/>
      <c r="SQB7" s="177"/>
      <c r="SQC7" s="177"/>
      <c r="SQD7" s="177"/>
      <c r="SQE7" s="177"/>
      <c r="SQF7" s="177"/>
      <c r="SQG7" s="177"/>
      <c r="SQH7" s="177"/>
      <c r="SQI7" s="177"/>
      <c r="SQJ7" s="177"/>
      <c r="SQK7" s="177"/>
      <c r="SQL7" s="177"/>
      <c r="SQM7" s="177"/>
      <c r="SQN7" s="177"/>
      <c r="SQO7" s="177"/>
      <c r="SQP7" s="177"/>
      <c r="SQQ7" s="177"/>
      <c r="SQR7" s="177"/>
      <c r="SQS7" s="177"/>
      <c r="SQT7" s="177"/>
      <c r="SQU7" s="177"/>
      <c r="SQV7" s="177"/>
      <c r="SQW7" s="177"/>
      <c r="SQX7" s="177"/>
      <c r="SQY7" s="177"/>
      <c r="SQZ7" s="177"/>
      <c r="SRA7" s="177"/>
      <c r="SRB7" s="177"/>
      <c r="SRC7" s="177"/>
      <c r="SRD7" s="177"/>
      <c r="SRE7" s="177"/>
      <c r="SRF7" s="177"/>
      <c r="SRG7" s="177"/>
      <c r="SRH7" s="177"/>
      <c r="SRI7" s="177"/>
      <c r="SRJ7" s="177"/>
      <c r="SRK7" s="177"/>
      <c r="SRL7" s="177"/>
      <c r="SRM7" s="177"/>
      <c r="SRN7" s="177"/>
      <c r="SRO7" s="177"/>
      <c r="SRP7" s="177"/>
      <c r="SRQ7" s="177"/>
      <c r="SRR7" s="177"/>
      <c r="SRS7" s="177"/>
      <c r="SRT7" s="177"/>
      <c r="SRU7" s="177"/>
      <c r="SRV7" s="177"/>
      <c r="SRW7" s="177"/>
      <c r="SRX7" s="177"/>
      <c r="SRY7" s="177"/>
      <c r="SRZ7" s="177"/>
      <c r="SSA7" s="177"/>
      <c r="SSB7" s="177"/>
      <c r="SSC7" s="177"/>
      <c r="SSD7" s="177"/>
      <c r="SSE7" s="177"/>
      <c r="SSF7" s="177"/>
      <c r="SSG7" s="177"/>
      <c r="SSH7" s="177"/>
      <c r="SSI7" s="177"/>
      <c r="SSJ7" s="177"/>
      <c r="SSK7" s="177"/>
      <c r="SSL7" s="177"/>
      <c r="SSM7" s="177"/>
      <c r="SSN7" s="177"/>
      <c r="SSO7" s="177"/>
      <c r="SSP7" s="177"/>
      <c r="SSQ7" s="177"/>
      <c r="SSR7" s="177"/>
      <c r="SSS7" s="177"/>
      <c r="SST7" s="177"/>
      <c r="SSU7" s="177"/>
      <c r="SSV7" s="177"/>
      <c r="SSW7" s="177"/>
      <c r="SSX7" s="177"/>
      <c r="SSY7" s="177"/>
      <c r="SSZ7" s="177"/>
      <c r="STA7" s="177"/>
      <c r="STB7" s="177"/>
      <c r="STC7" s="177"/>
      <c r="STD7" s="177"/>
      <c r="STE7" s="177"/>
      <c r="STF7" s="177"/>
      <c r="STG7" s="177"/>
      <c r="STH7" s="177"/>
      <c r="STI7" s="177"/>
      <c r="STJ7" s="177"/>
      <c r="STK7" s="177"/>
      <c r="STL7" s="177"/>
      <c r="STM7" s="177"/>
      <c r="STN7" s="177"/>
      <c r="STO7" s="177"/>
      <c r="STP7" s="177"/>
      <c r="STQ7" s="177"/>
      <c r="STR7" s="177"/>
      <c r="STS7" s="177"/>
      <c r="STT7" s="177"/>
      <c r="STU7" s="177"/>
      <c r="STV7" s="177"/>
      <c r="STW7" s="177"/>
      <c r="STX7" s="177"/>
      <c r="STY7" s="177"/>
      <c r="STZ7" s="177"/>
      <c r="SUA7" s="177"/>
      <c r="SUB7" s="177"/>
      <c r="SUC7" s="177"/>
      <c r="SUD7" s="177"/>
      <c r="SUE7" s="177"/>
      <c r="SUF7" s="177"/>
      <c r="SUG7" s="177"/>
      <c r="SUH7" s="177"/>
      <c r="SUI7" s="177"/>
      <c r="SUJ7" s="177"/>
      <c r="SUK7" s="177"/>
      <c r="SUL7" s="177"/>
      <c r="SUM7" s="177"/>
      <c r="SUN7" s="177"/>
      <c r="SUO7" s="177"/>
      <c r="SUP7" s="177"/>
      <c r="SUQ7" s="177"/>
      <c r="SUR7" s="177"/>
      <c r="SUS7" s="177"/>
      <c r="SUT7" s="177"/>
      <c r="SUU7" s="177"/>
      <c r="SUV7" s="177"/>
      <c r="SUW7" s="177"/>
      <c r="SUX7" s="177"/>
      <c r="SUY7" s="177"/>
      <c r="SUZ7" s="177"/>
      <c r="SVA7" s="177"/>
      <c r="SVB7" s="177"/>
      <c r="SVC7" s="177"/>
      <c r="SVD7" s="177"/>
      <c r="SVE7" s="177"/>
      <c r="SVF7" s="177"/>
      <c r="SVG7" s="177"/>
      <c r="SVH7" s="177"/>
      <c r="SVI7" s="177"/>
      <c r="SVJ7" s="177"/>
      <c r="SVK7" s="177"/>
      <c r="SVL7" s="177"/>
      <c r="SVM7" s="177"/>
      <c r="SVN7" s="177"/>
      <c r="SVO7" s="177"/>
      <c r="SVP7" s="177"/>
      <c r="SVQ7" s="177"/>
      <c r="SVR7" s="177"/>
      <c r="SVS7" s="177"/>
      <c r="SVT7" s="177"/>
      <c r="SVU7" s="177"/>
      <c r="SVV7" s="177"/>
      <c r="SVW7" s="177"/>
      <c r="SVX7" s="177"/>
      <c r="SVY7" s="177"/>
      <c r="SVZ7" s="177"/>
      <c r="SWA7" s="177"/>
      <c r="SWB7" s="177"/>
      <c r="SWC7" s="177"/>
      <c r="SWD7" s="177"/>
      <c r="SWE7" s="177"/>
      <c r="SWF7" s="177"/>
      <c r="SWG7" s="177"/>
      <c r="SWH7" s="177"/>
      <c r="SWI7" s="177"/>
      <c r="SWJ7" s="177"/>
      <c r="SWK7" s="177"/>
      <c r="SWL7" s="177"/>
      <c r="SWM7" s="177"/>
      <c r="SWN7" s="177"/>
      <c r="SWO7" s="177"/>
      <c r="SWP7" s="177"/>
      <c r="SWQ7" s="177"/>
      <c r="SWR7" s="177"/>
      <c r="SWS7" s="177"/>
      <c r="SWT7" s="177"/>
      <c r="SWU7" s="177"/>
      <c r="SWV7" s="177"/>
      <c r="SWW7" s="177"/>
      <c r="SWX7" s="177"/>
      <c r="SWY7" s="177"/>
      <c r="SWZ7" s="177"/>
      <c r="SXA7" s="177"/>
      <c r="SXB7" s="177"/>
      <c r="SXC7" s="177"/>
      <c r="SXD7" s="177"/>
      <c r="SXE7" s="177"/>
      <c r="SXF7" s="177"/>
      <c r="SXG7" s="177"/>
      <c r="SXH7" s="177"/>
      <c r="SXI7" s="177"/>
      <c r="SXJ7" s="177"/>
      <c r="SXK7" s="177"/>
      <c r="SXL7" s="177"/>
      <c r="SXM7" s="177"/>
      <c r="SXN7" s="177"/>
      <c r="SXO7" s="177"/>
      <c r="SXP7" s="177"/>
      <c r="SXQ7" s="177"/>
      <c r="SXR7" s="177"/>
      <c r="SXS7" s="177"/>
      <c r="SXT7" s="177"/>
      <c r="SXU7" s="177"/>
      <c r="SXV7" s="177"/>
      <c r="SXW7" s="177"/>
      <c r="SXX7" s="177"/>
      <c r="SXY7" s="177"/>
      <c r="SXZ7" s="177"/>
      <c r="SYA7" s="177"/>
      <c r="SYB7" s="177"/>
      <c r="SYC7" s="177"/>
      <c r="SYD7" s="177"/>
      <c r="SYE7" s="177"/>
      <c r="SYF7" s="177"/>
      <c r="SYG7" s="177"/>
      <c r="SYH7" s="177"/>
      <c r="SYI7" s="177"/>
      <c r="SYJ7" s="177"/>
      <c r="SYK7" s="177"/>
      <c r="SYL7" s="177"/>
      <c r="SYM7" s="177"/>
      <c r="SYN7" s="177"/>
      <c r="SYO7" s="177"/>
      <c r="SYP7" s="177"/>
      <c r="SYQ7" s="177"/>
      <c r="SYR7" s="177"/>
      <c r="SYS7" s="177"/>
      <c r="SYT7" s="177"/>
      <c r="SYU7" s="177"/>
      <c r="SYV7" s="177"/>
      <c r="SYW7" s="177"/>
      <c r="SYX7" s="177"/>
      <c r="SYY7" s="177"/>
      <c r="SYZ7" s="177"/>
      <c r="SZA7" s="177"/>
      <c r="SZB7" s="177"/>
      <c r="SZC7" s="177"/>
      <c r="SZD7" s="177"/>
      <c r="SZE7" s="177"/>
      <c r="SZF7" s="177"/>
      <c r="SZG7" s="177"/>
      <c r="SZH7" s="177"/>
      <c r="SZI7" s="177"/>
      <c r="SZJ7" s="177"/>
      <c r="SZK7" s="177"/>
      <c r="SZL7" s="177"/>
      <c r="SZM7" s="177"/>
      <c r="SZN7" s="177"/>
      <c r="SZO7" s="177"/>
      <c r="SZP7" s="177"/>
      <c r="SZQ7" s="177"/>
      <c r="SZR7" s="177"/>
      <c r="SZS7" s="177"/>
      <c r="SZT7" s="177"/>
      <c r="SZU7" s="177"/>
      <c r="SZV7" s="177"/>
      <c r="SZW7" s="177"/>
      <c r="SZX7" s="177"/>
      <c r="SZY7" s="177"/>
      <c r="SZZ7" s="177"/>
      <c r="TAA7" s="177"/>
      <c r="TAB7" s="177"/>
      <c r="TAC7" s="177"/>
      <c r="TAD7" s="177"/>
      <c r="TAE7" s="177"/>
      <c r="TAF7" s="177"/>
      <c r="TAG7" s="177"/>
      <c r="TAH7" s="177"/>
      <c r="TAI7" s="177"/>
      <c r="TAJ7" s="177"/>
      <c r="TAK7" s="177"/>
      <c r="TAL7" s="177"/>
      <c r="TAM7" s="177"/>
      <c r="TAN7" s="177"/>
      <c r="TAO7" s="177"/>
      <c r="TAP7" s="177"/>
      <c r="TAQ7" s="177"/>
      <c r="TAR7" s="177"/>
      <c r="TAS7" s="177"/>
      <c r="TAT7" s="177"/>
      <c r="TAU7" s="177"/>
      <c r="TAV7" s="177"/>
      <c r="TAW7" s="177"/>
      <c r="TAX7" s="177"/>
      <c r="TAY7" s="177"/>
      <c r="TAZ7" s="177"/>
      <c r="TBA7" s="177"/>
      <c r="TBB7" s="177"/>
      <c r="TBC7" s="177"/>
      <c r="TBD7" s="177"/>
      <c r="TBE7" s="177"/>
      <c r="TBF7" s="177"/>
      <c r="TBG7" s="177"/>
      <c r="TBH7" s="177"/>
      <c r="TBI7" s="177"/>
      <c r="TBJ7" s="177"/>
      <c r="TBK7" s="177"/>
      <c r="TBL7" s="177"/>
      <c r="TBM7" s="177"/>
      <c r="TBN7" s="177"/>
      <c r="TBO7" s="177"/>
      <c r="TBP7" s="177"/>
      <c r="TBQ7" s="177"/>
      <c r="TBR7" s="177"/>
      <c r="TBS7" s="177"/>
      <c r="TBT7" s="177"/>
      <c r="TBU7" s="177"/>
      <c r="TBV7" s="177"/>
      <c r="TBW7" s="177"/>
      <c r="TBX7" s="177"/>
      <c r="TBY7" s="177"/>
      <c r="TBZ7" s="177"/>
      <c r="TCA7" s="177"/>
      <c r="TCB7" s="177"/>
      <c r="TCC7" s="177"/>
      <c r="TCD7" s="177"/>
      <c r="TCE7" s="177"/>
      <c r="TCF7" s="177"/>
      <c r="TCG7" s="177"/>
      <c r="TCH7" s="177"/>
      <c r="TCI7" s="177"/>
      <c r="TCJ7" s="177"/>
      <c r="TCK7" s="177"/>
      <c r="TCL7" s="177"/>
      <c r="TCM7" s="177"/>
      <c r="TCN7" s="177"/>
      <c r="TCO7" s="177"/>
      <c r="TCP7" s="177"/>
      <c r="TCQ7" s="177"/>
      <c r="TCR7" s="177"/>
      <c r="TCS7" s="177"/>
      <c r="TCT7" s="177"/>
      <c r="TCU7" s="177"/>
      <c r="TCV7" s="177"/>
      <c r="TCW7" s="177"/>
      <c r="TCX7" s="177"/>
      <c r="TCY7" s="177"/>
      <c r="TCZ7" s="177"/>
      <c r="TDA7" s="177"/>
      <c r="TDB7" s="177"/>
      <c r="TDC7" s="177"/>
      <c r="TDD7" s="177"/>
      <c r="TDE7" s="177"/>
      <c r="TDF7" s="177"/>
      <c r="TDG7" s="177"/>
      <c r="TDH7" s="177"/>
      <c r="TDI7" s="177"/>
      <c r="TDJ7" s="177"/>
      <c r="TDK7" s="177"/>
      <c r="TDL7" s="177"/>
      <c r="TDM7" s="177"/>
      <c r="TDN7" s="177"/>
      <c r="TDO7" s="177"/>
      <c r="TDP7" s="177"/>
      <c r="TDQ7" s="177"/>
      <c r="TDR7" s="177"/>
      <c r="TDS7" s="177"/>
      <c r="TDT7" s="177"/>
      <c r="TDU7" s="177"/>
      <c r="TDV7" s="177"/>
      <c r="TDW7" s="177"/>
      <c r="TDX7" s="177"/>
      <c r="TDY7" s="177"/>
      <c r="TDZ7" s="177"/>
      <c r="TEA7" s="177"/>
      <c r="TEB7" s="177"/>
      <c r="TEC7" s="177"/>
      <c r="TED7" s="177"/>
      <c r="TEE7" s="177"/>
      <c r="TEF7" s="177"/>
      <c r="TEG7" s="177"/>
      <c r="TEH7" s="177"/>
      <c r="TEI7" s="177"/>
      <c r="TEJ7" s="177"/>
      <c r="TEK7" s="177"/>
      <c r="TEL7" s="177"/>
      <c r="TEM7" s="177"/>
      <c r="TEN7" s="177"/>
      <c r="TEO7" s="177"/>
      <c r="TEP7" s="177"/>
      <c r="TEQ7" s="177"/>
      <c r="TER7" s="177"/>
      <c r="TES7" s="177"/>
      <c r="TET7" s="177"/>
      <c r="TEU7" s="177"/>
      <c r="TEV7" s="177"/>
      <c r="TEW7" s="177"/>
      <c r="TEX7" s="177"/>
      <c r="TEY7" s="177"/>
      <c r="TEZ7" s="177"/>
      <c r="TFA7" s="177"/>
      <c r="TFB7" s="177"/>
      <c r="TFC7" s="177"/>
      <c r="TFD7" s="177"/>
      <c r="TFE7" s="177"/>
      <c r="TFF7" s="177"/>
      <c r="TFG7" s="177"/>
      <c r="TFH7" s="177"/>
      <c r="TFI7" s="177"/>
      <c r="TFJ7" s="177"/>
      <c r="TFK7" s="177"/>
      <c r="TFL7" s="177"/>
      <c r="TFM7" s="177"/>
      <c r="TFN7" s="177"/>
      <c r="TFO7" s="177"/>
      <c r="TFP7" s="177"/>
      <c r="TFQ7" s="177"/>
      <c r="TFR7" s="177"/>
      <c r="TFS7" s="177"/>
      <c r="TFT7" s="177"/>
      <c r="TFU7" s="177"/>
      <c r="TFV7" s="177"/>
      <c r="TFW7" s="177"/>
      <c r="TFX7" s="177"/>
      <c r="TFY7" s="177"/>
      <c r="TFZ7" s="177"/>
      <c r="TGA7" s="177"/>
      <c r="TGB7" s="177"/>
      <c r="TGC7" s="177"/>
      <c r="TGD7" s="177"/>
      <c r="TGE7" s="177"/>
      <c r="TGF7" s="177"/>
      <c r="TGG7" s="177"/>
      <c r="TGH7" s="177"/>
      <c r="TGI7" s="177"/>
      <c r="TGJ7" s="177"/>
      <c r="TGK7" s="177"/>
      <c r="TGL7" s="177"/>
      <c r="TGM7" s="177"/>
      <c r="TGN7" s="177"/>
      <c r="TGO7" s="177"/>
      <c r="TGP7" s="177"/>
      <c r="TGQ7" s="177"/>
      <c r="TGR7" s="177"/>
      <c r="TGS7" s="177"/>
      <c r="TGT7" s="177"/>
      <c r="TGU7" s="177"/>
      <c r="TGV7" s="177"/>
      <c r="TGW7" s="177"/>
      <c r="TGX7" s="177"/>
      <c r="TGY7" s="177"/>
      <c r="TGZ7" s="177"/>
      <c r="THA7" s="177"/>
      <c r="THB7" s="177"/>
      <c r="THC7" s="177"/>
      <c r="THD7" s="177"/>
      <c r="THE7" s="177"/>
      <c r="THF7" s="177"/>
      <c r="THG7" s="177"/>
      <c r="THH7" s="177"/>
      <c r="THI7" s="177"/>
      <c r="THJ7" s="177"/>
      <c r="THK7" s="177"/>
      <c r="THL7" s="177"/>
      <c r="THM7" s="177"/>
      <c r="THN7" s="177"/>
      <c r="THO7" s="177"/>
      <c r="THP7" s="177"/>
      <c r="THQ7" s="177"/>
      <c r="THR7" s="177"/>
      <c r="THS7" s="177"/>
      <c r="THT7" s="177"/>
      <c r="THU7" s="177"/>
      <c r="THV7" s="177"/>
      <c r="THW7" s="177"/>
      <c r="THX7" s="177"/>
      <c r="THY7" s="177"/>
      <c r="THZ7" s="177"/>
      <c r="TIA7" s="177"/>
      <c r="TIB7" s="177"/>
      <c r="TIC7" s="177"/>
      <c r="TID7" s="177"/>
      <c r="TIE7" s="177"/>
      <c r="TIF7" s="177"/>
      <c r="TIG7" s="177"/>
      <c r="TIH7" s="177"/>
      <c r="TII7" s="177"/>
      <c r="TIJ7" s="177"/>
      <c r="TIK7" s="177"/>
      <c r="TIL7" s="177"/>
      <c r="TIM7" s="177"/>
      <c r="TIN7" s="177"/>
      <c r="TIO7" s="177"/>
      <c r="TIP7" s="177"/>
      <c r="TIQ7" s="177"/>
      <c r="TIR7" s="177"/>
      <c r="TIS7" s="177"/>
      <c r="TIT7" s="177"/>
      <c r="TIU7" s="177"/>
      <c r="TIV7" s="177"/>
      <c r="TIW7" s="177"/>
      <c r="TIX7" s="177"/>
      <c r="TIY7" s="177"/>
      <c r="TIZ7" s="177"/>
      <c r="TJA7" s="177"/>
      <c r="TJB7" s="177"/>
      <c r="TJC7" s="177"/>
      <c r="TJD7" s="177"/>
      <c r="TJE7" s="177"/>
      <c r="TJF7" s="177"/>
      <c r="TJG7" s="177"/>
      <c r="TJH7" s="177"/>
      <c r="TJI7" s="177"/>
      <c r="TJJ7" s="177"/>
      <c r="TJK7" s="177"/>
      <c r="TJL7" s="177"/>
      <c r="TJM7" s="177"/>
      <c r="TJN7" s="177"/>
      <c r="TJO7" s="177"/>
      <c r="TJP7" s="177"/>
      <c r="TJQ7" s="177"/>
      <c r="TJR7" s="177"/>
      <c r="TJS7" s="177"/>
      <c r="TJT7" s="177"/>
      <c r="TJU7" s="177"/>
      <c r="TJV7" s="177"/>
      <c r="TJW7" s="177"/>
      <c r="TJX7" s="177"/>
      <c r="TJY7" s="177"/>
      <c r="TJZ7" s="177"/>
      <c r="TKA7" s="177"/>
      <c r="TKB7" s="177"/>
      <c r="TKC7" s="177"/>
      <c r="TKD7" s="177"/>
      <c r="TKE7" s="177"/>
      <c r="TKF7" s="177"/>
      <c r="TKG7" s="177"/>
      <c r="TKH7" s="177"/>
      <c r="TKI7" s="177"/>
      <c r="TKJ7" s="177"/>
      <c r="TKK7" s="177"/>
      <c r="TKL7" s="177"/>
      <c r="TKM7" s="177"/>
      <c r="TKN7" s="177"/>
      <c r="TKO7" s="177"/>
      <c r="TKP7" s="177"/>
      <c r="TKQ7" s="177"/>
      <c r="TKR7" s="177"/>
      <c r="TKS7" s="177"/>
      <c r="TKT7" s="177"/>
      <c r="TKU7" s="177"/>
      <c r="TKV7" s="177"/>
      <c r="TKW7" s="177"/>
      <c r="TKX7" s="177"/>
      <c r="TKY7" s="177"/>
      <c r="TKZ7" s="177"/>
      <c r="TLA7" s="177"/>
      <c r="TLB7" s="177"/>
      <c r="TLC7" s="177"/>
      <c r="TLD7" s="177"/>
      <c r="TLE7" s="177"/>
      <c r="TLF7" s="177"/>
      <c r="TLG7" s="177"/>
      <c r="TLH7" s="177"/>
      <c r="TLI7" s="177"/>
      <c r="TLJ7" s="177"/>
      <c r="TLK7" s="177"/>
      <c r="TLL7" s="177"/>
      <c r="TLM7" s="177"/>
      <c r="TLN7" s="177"/>
      <c r="TLO7" s="177"/>
      <c r="TLP7" s="177"/>
      <c r="TLQ7" s="177"/>
      <c r="TLR7" s="177"/>
      <c r="TLS7" s="177"/>
      <c r="TLT7" s="177"/>
      <c r="TLU7" s="177"/>
      <c r="TLV7" s="177"/>
      <c r="TLW7" s="177"/>
      <c r="TLX7" s="177"/>
      <c r="TLY7" s="177"/>
      <c r="TLZ7" s="177"/>
      <c r="TMA7" s="177"/>
      <c r="TMB7" s="177"/>
      <c r="TMC7" s="177"/>
      <c r="TMD7" s="177"/>
      <c r="TME7" s="177"/>
      <c r="TMF7" s="177"/>
      <c r="TMG7" s="177"/>
      <c r="TMH7" s="177"/>
      <c r="TMI7" s="177"/>
      <c r="TMJ7" s="177"/>
      <c r="TMK7" s="177"/>
      <c r="TML7" s="177"/>
      <c r="TMM7" s="177"/>
      <c r="TMN7" s="177"/>
      <c r="TMO7" s="177"/>
      <c r="TMP7" s="177"/>
      <c r="TMQ7" s="177"/>
      <c r="TMR7" s="177"/>
      <c r="TMS7" s="177"/>
      <c r="TMT7" s="177"/>
      <c r="TMU7" s="177"/>
      <c r="TMV7" s="177"/>
      <c r="TMW7" s="177"/>
      <c r="TMX7" s="177"/>
      <c r="TMY7" s="177"/>
      <c r="TMZ7" s="177"/>
      <c r="TNA7" s="177"/>
      <c r="TNB7" s="177"/>
      <c r="TNC7" s="177"/>
      <c r="TND7" s="177"/>
      <c r="TNE7" s="177"/>
      <c r="TNF7" s="177"/>
      <c r="TNG7" s="177"/>
      <c r="TNH7" s="177"/>
      <c r="TNI7" s="177"/>
      <c r="TNJ7" s="177"/>
      <c r="TNK7" s="177"/>
      <c r="TNL7" s="177"/>
      <c r="TNM7" s="177"/>
      <c r="TNN7" s="177"/>
      <c r="TNO7" s="177"/>
      <c r="TNP7" s="177"/>
      <c r="TNQ7" s="177"/>
      <c r="TNR7" s="177"/>
      <c r="TNS7" s="177"/>
      <c r="TNT7" s="177"/>
      <c r="TNU7" s="177"/>
      <c r="TNV7" s="177"/>
      <c r="TNW7" s="177"/>
      <c r="TNX7" s="177"/>
      <c r="TNY7" s="177"/>
      <c r="TNZ7" s="177"/>
      <c r="TOA7" s="177"/>
      <c r="TOB7" s="177"/>
      <c r="TOC7" s="177"/>
      <c r="TOD7" s="177"/>
      <c r="TOE7" s="177"/>
      <c r="TOF7" s="177"/>
      <c r="TOG7" s="177"/>
      <c r="TOH7" s="177"/>
      <c r="TOI7" s="177"/>
      <c r="TOJ7" s="177"/>
      <c r="TOK7" s="177"/>
      <c r="TOL7" s="177"/>
      <c r="TOM7" s="177"/>
      <c r="TON7" s="177"/>
      <c r="TOO7" s="177"/>
      <c r="TOP7" s="177"/>
      <c r="TOQ7" s="177"/>
      <c r="TOR7" s="177"/>
      <c r="TOS7" s="177"/>
      <c r="TOT7" s="177"/>
      <c r="TOU7" s="177"/>
      <c r="TOV7" s="177"/>
      <c r="TOW7" s="177"/>
      <c r="TOX7" s="177"/>
      <c r="TOY7" s="177"/>
      <c r="TOZ7" s="177"/>
      <c r="TPA7" s="177"/>
      <c r="TPB7" s="177"/>
      <c r="TPC7" s="177"/>
      <c r="TPD7" s="177"/>
      <c r="TPE7" s="177"/>
      <c r="TPF7" s="177"/>
      <c r="TPG7" s="177"/>
      <c r="TPH7" s="177"/>
      <c r="TPI7" s="177"/>
      <c r="TPJ7" s="177"/>
      <c r="TPK7" s="177"/>
      <c r="TPL7" s="177"/>
      <c r="TPM7" s="177"/>
      <c r="TPN7" s="177"/>
      <c r="TPO7" s="177"/>
      <c r="TPP7" s="177"/>
      <c r="TPQ7" s="177"/>
      <c r="TPR7" s="177"/>
      <c r="TPS7" s="177"/>
      <c r="TPT7" s="177"/>
      <c r="TPU7" s="177"/>
      <c r="TPV7" s="177"/>
      <c r="TPW7" s="177"/>
      <c r="TPX7" s="177"/>
      <c r="TPY7" s="177"/>
      <c r="TPZ7" s="177"/>
      <c r="TQA7" s="177"/>
      <c r="TQB7" s="177"/>
      <c r="TQC7" s="177"/>
      <c r="TQD7" s="177"/>
      <c r="TQE7" s="177"/>
      <c r="TQF7" s="177"/>
      <c r="TQG7" s="177"/>
      <c r="TQH7" s="177"/>
      <c r="TQI7" s="177"/>
      <c r="TQJ7" s="177"/>
      <c r="TQK7" s="177"/>
      <c r="TQL7" s="177"/>
      <c r="TQM7" s="177"/>
      <c r="TQN7" s="177"/>
      <c r="TQO7" s="177"/>
      <c r="TQP7" s="177"/>
      <c r="TQQ7" s="177"/>
      <c r="TQR7" s="177"/>
      <c r="TQS7" s="177"/>
      <c r="TQT7" s="177"/>
      <c r="TQU7" s="177"/>
      <c r="TQV7" s="177"/>
      <c r="TQW7" s="177"/>
      <c r="TQX7" s="177"/>
      <c r="TQY7" s="177"/>
      <c r="TQZ7" s="177"/>
      <c r="TRA7" s="177"/>
      <c r="TRB7" s="177"/>
      <c r="TRC7" s="177"/>
      <c r="TRD7" s="177"/>
      <c r="TRE7" s="177"/>
      <c r="TRF7" s="177"/>
      <c r="TRG7" s="177"/>
      <c r="TRH7" s="177"/>
      <c r="TRI7" s="177"/>
      <c r="TRJ7" s="177"/>
      <c r="TRK7" s="177"/>
      <c r="TRL7" s="177"/>
      <c r="TRM7" s="177"/>
      <c r="TRN7" s="177"/>
      <c r="TRO7" s="177"/>
      <c r="TRP7" s="177"/>
      <c r="TRQ7" s="177"/>
      <c r="TRR7" s="177"/>
      <c r="TRS7" s="177"/>
      <c r="TRT7" s="177"/>
      <c r="TRU7" s="177"/>
      <c r="TRV7" s="177"/>
      <c r="TRW7" s="177"/>
      <c r="TRX7" s="177"/>
      <c r="TRY7" s="177"/>
      <c r="TRZ7" s="177"/>
      <c r="TSA7" s="177"/>
      <c r="TSB7" s="177"/>
      <c r="TSC7" s="177"/>
      <c r="TSD7" s="177"/>
      <c r="TSE7" s="177"/>
      <c r="TSF7" s="177"/>
      <c r="TSG7" s="177"/>
      <c r="TSH7" s="177"/>
      <c r="TSI7" s="177"/>
      <c r="TSJ7" s="177"/>
      <c r="TSK7" s="177"/>
      <c r="TSL7" s="177"/>
      <c r="TSM7" s="177"/>
      <c r="TSN7" s="177"/>
      <c r="TSO7" s="177"/>
      <c r="TSP7" s="177"/>
      <c r="TSQ7" s="177"/>
      <c r="TSR7" s="177"/>
      <c r="TSS7" s="177"/>
      <c r="TST7" s="177"/>
      <c r="TSU7" s="177"/>
      <c r="TSV7" s="177"/>
      <c r="TSW7" s="177"/>
      <c r="TSX7" s="177"/>
      <c r="TSY7" s="177"/>
      <c r="TSZ7" s="177"/>
      <c r="TTA7" s="177"/>
      <c r="TTB7" s="177"/>
      <c r="TTC7" s="177"/>
      <c r="TTD7" s="177"/>
      <c r="TTE7" s="177"/>
      <c r="TTF7" s="177"/>
      <c r="TTG7" s="177"/>
      <c r="TTH7" s="177"/>
      <c r="TTI7" s="177"/>
      <c r="TTJ7" s="177"/>
      <c r="TTK7" s="177"/>
      <c r="TTL7" s="177"/>
      <c r="TTM7" s="177"/>
      <c r="TTN7" s="177"/>
      <c r="TTO7" s="177"/>
      <c r="TTP7" s="177"/>
      <c r="TTQ7" s="177"/>
      <c r="TTR7" s="177"/>
      <c r="TTS7" s="177"/>
      <c r="TTT7" s="177"/>
      <c r="TTU7" s="177"/>
      <c r="TTV7" s="177"/>
      <c r="TTW7" s="177"/>
      <c r="TTX7" s="177"/>
      <c r="TTY7" s="177"/>
      <c r="TTZ7" s="177"/>
      <c r="TUA7" s="177"/>
      <c r="TUB7" s="177"/>
      <c r="TUC7" s="177"/>
      <c r="TUD7" s="177"/>
      <c r="TUE7" s="177"/>
      <c r="TUF7" s="177"/>
      <c r="TUG7" s="177"/>
      <c r="TUH7" s="177"/>
      <c r="TUI7" s="177"/>
      <c r="TUJ7" s="177"/>
      <c r="TUK7" s="177"/>
      <c r="TUL7" s="177"/>
      <c r="TUM7" s="177"/>
      <c r="TUN7" s="177"/>
      <c r="TUO7" s="177"/>
      <c r="TUP7" s="177"/>
      <c r="TUQ7" s="177"/>
      <c r="TUR7" s="177"/>
      <c r="TUS7" s="177"/>
      <c r="TUT7" s="177"/>
      <c r="TUU7" s="177"/>
      <c r="TUV7" s="177"/>
      <c r="TUW7" s="177"/>
      <c r="TUX7" s="177"/>
      <c r="TUY7" s="177"/>
      <c r="TUZ7" s="177"/>
      <c r="TVA7" s="177"/>
      <c r="TVB7" s="177"/>
      <c r="TVC7" s="177"/>
      <c r="TVD7" s="177"/>
      <c r="TVE7" s="177"/>
      <c r="TVF7" s="177"/>
      <c r="TVG7" s="177"/>
      <c r="TVH7" s="177"/>
      <c r="TVI7" s="177"/>
      <c r="TVJ7" s="177"/>
      <c r="TVK7" s="177"/>
      <c r="TVL7" s="177"/>
      <c r="TVM7" s="177"/>
      <c r="TVN7" s="177"/>
      <c r="TVO7" s="177"/>
      <c r="TVP7" s="177"/>
      <c r="TVQ7" s="177"/>
      <c r="TVR7" s="177"/>
      <c r="TVS7" s="177"/>
      <c r="TVT7" s="177"/>
      <c r="TVU7" s="177"/>
      <c r="TVV7" s="177"/>
      <c r="TVW7" s="177"/>
      <c r="TVX7" s="177"/>
      <c r="TVY7" s="177"/>
      <c r="TVZ7" s="177"/>
      <c r="TWA7" s="177"/>
      <c r="TWB7" s="177"/>
      <c r="TWC7" s="177"/>
      <c r="TWD7" s="177"/>
      <c r="TWE7" s="177"/>
      <c r="TWF7" s="177"/>
      <c r="TWG7" s="177"/>
      <c r="TWH7" s="177"/>
      <c r="TWI7" s="177"/>
      <c r="TWJ7" s="177"/>
      <c r="TWK7" s="177"/>
      <c r="TWL7" s="177"/>
      <c r="TWM7" s="177"/>
      <c r="TWN7" s="177"/>
      <c r="TWO7" s="177"/>
      <c r="TWP7" s="177"/>
      <c r="TWQ7" s="177"/>
      <c r="TWR7" s="177"/>
      <c r="TWS7" s="177"/>
      <c r="TWT7" s="177"/>
      <c r="TWU7" s="177"/>
      <c r="TWV7" s="177"/>
      <c r="TWW7" s="177"/>
      <c r="TWX7" s="177"/>
      <c r="TWY7" s="177"/>
      <c r="TWZ7" s="177"/>
      <c r="TXA7" s="177"/>
      <c r="TXB7" s="177"/>
      <c r="TXC7" s="177"/>
      <c r="TXD7" s="177"/>
      <c r="TXE7" s="177"/>
      <c r="TXF7" s="177"/>
      <c r="TXG7" s="177"/>
      <c r="TXH7" s="177"/>
      <c r="TXI7" s="177"/>
      <c r="TXJ7" s="177"/>
      <c r="TXK7" s="177"/>
      <c r="TXL7" s="177"/>
      <c r="TXM7" s="177"/>
      <c r="TXN7" s="177"/>
      <c r="TXO7" s="177"/>
      <c r="TXP7" s="177"/>
      <c r="TXQ7" s="177"/>
      <c r="TXR7" s="177"/>
      <c r="TXS7" s="177"/>
      <c r="TXT7" s="177"/>
      <c r="TXU7" s="177"/>
      <c r="TXV7" s="177"/>
      <c r="TXW7" s="177"/>
      <c r="TXX7" s="177"/>
      <c r="TXY7" s="177"/>
      <c r="TXZ7" s="177"/>
      <c r="TYA7" s="177"/>
      <c r="TYB7" s="177"/>
      <c r="TYC7" s="177"/>
      <c r="TYD7" s="177"/>
      <c r="TYE7" s="177"/>
      <c r="TYF7" s="177"/>
      <c r="TYG7" s="177"/>
      <c r="TYH7" s="177"/>
      <c r="TYI7" s="177"/>
      <c r="TYJ7" s="177"/>
      <c r="TYK7" s="177"/>
      <c r="TYL7" s="177"/>
      <c r="TYM7" s="177"/>
      <c r="TYN7" s="177"/>
      <c r="TYO7" s="177"/>
      <c r="TYP7" s="177"/>
      <c r="TYQ7" s="177"/>
      <c r="TYR7" s="177"/>
      <c r="TYS7" s="177"/>
      <c r="TYT7" s="177"/>
      <c r="TYU7" s="177"/>
      <c r="TYV7" s="177"/>
      <c r="TYW7" s="177"/>
      <c r="TYX7" s="177"/>
      <c r="TYY7" s="177"/>
      <c r="TYZ7" s="177"/>
      <c r="TZA7" s="177"/>
      <c r="TZB7" s="177"/>
      <c r="TZC7" s="177"/>
      <c r="TZD7" s="177"/>
      <c r="TZE7" s="177"/>
      <c r="TZF7" s="177"/>
      <c r="TZG7" s="177"/>
      <c r="TZH7" s="177"/>
      <c r="TZI7" s="177"/>
      <c r="TZJ7" s="177"/>
      <c r="TZK7" s="177"/>
      <c r="TZL7" s="177"/>
      <c r="TZM7" s="177"/>
      <c r="TZN7" s="177"/>
      <c r="TZO7" s="177"/>
      <c r="TZP7" s="177"/>
      <c r="TZQ7" s="177"/>
      <c r="TZR7" s="177"/>
      <c r="TZS7" s="177"/>
      <c r="TZT7" s="177"/>
      <c r="TZU7" s="177"/>
      <c r="TZV7" s="177"/>
      <c r="TZW7" s="177"/>
      <c r="TZX7" s="177"/>
      <c r="TZY7" s="177"/>
      <c r="TZZ7" s="177"/>
      <c r="UAA7" s="177"/>
      <c r="UAB7" s="177"/>
      <c r="UAC7" s="177"/>
      <c r="UAD7" s="177"/>
      <c r="UAE7" s="177"/>
      <c r="UAF7" s="177"/>
      <c r="UAG7" s="177"/>
      <c r="UAH7" s="177"/>
      <c r="UAI7" s="177"/>
      <c r="UAJ7" s="177"/>
      <c r="UAK7" s="177"/>
      <c r="UAL7" s="177"/>
      <c r="UAM7" s="177"/>
      <c r="UAN7" s="177"/>
      <c r="UAO7" s="177"/>
      <c r="UAP7" s="177"/>
      <c r="UAQ7" s="177"/>
      <c r="UAR7" s="177"/>
      <c r="UAS7" s="177"/>
      <c r="UAT7" s="177"/>
      <c r="UAU7" s="177"/>
      <c r="UAV7" s="177"/>
      <c r="UAW7" s="177"/>
      <c r="UAX7" s="177"/>
      <c r="UAY7" s="177"/>
      <c r="UAZ7" s="177"/>
      <c r="UBA7" s="177"/>
      <c r="UBB7" s="177"/>
      <c r="UBC7" s="177"/>
      <c r="UBD7" s="177"/>
      <c r="UBE7" s="177"/>
      <c r="UBF7" s="177"/>
      <c r="UBG7" s="177"/>
      <c r="UBH7" s="177"/>
      <c r="UBI7" s="177"/>
      <c r="UBJ7" s="177"/>
      <c r="UBK7" s="177"/>
      <c r="UBL7" s="177"/>
      <c r="UBM7" s="177"/>
      <c r="UBN7" s="177"/>
      <c r="UBO7" s="177"/>
      <c r="UBP7" s="177"/>
      <c r="UBQ7" s="177"/>
      <c r="UBR7" s="177"/>
      <c r="UBS7" s="177"/>
      <c r="UBT7" s="177"/>
      <c r="UBU7" s="177"/>
      <c r="UBV7" s="177"/>
      <c r="UBW7" s="177"/>
      <c r="UBX7" s="177"/>
      <c r="UBY7" s="177"/>
      <c r="UBZ7" s="177"/>
      <c r="UCA7" s="177"/>
      <c r="UCB7" s="177"/>
      <c r="UCC7" s="177"/>
      <c r="UCD7" s="177"/>
      <c r="UCE7" s="177"/>
      <c r="UCF7" s="177"/>
      <c r="UCG7" s="177"/>
      <c r="UCH7" s="177"/>
      <c r="UCI7" s="177"/>
      <c r="UCJ7" s="177"/>
      <c r="UCK7" s="177"/>
      <c r="UCL7" s="177"/>
      <c r="UCM7" s="177"/>
      <c r="UCN7" s="177"/>
      <c r="UCO7" s="177"/>
      <c r="UCP7" s="177"/>
      <c r="UCQ7" s="177"/>
      <c r="UCR7" s="177"/>
      <c r="UCS7" s="177"/>
      <c r="UCT7" s="177"/>
      <c r="UCU7" s="177"/>
      <c r="UCV7" s="177"/>
      <c r="UCW7" s="177"/>
      <c r="UCX7" s="177"/>
      <c r="UCY7" s="177"/>
      <c r="UCZ7" s="177"/>
      <c r="UDA7" s="177"/>
      <c r="UDB7" s="177"/>
      <c r="UDC7" s="177"/>
      <c r="UDD7" s="177"/>
      <c r="UDE7" s="177"/>
      <c r="UDF7" s="177"/>
      <c r="UDG7" s="177"/>
      <c r="UDH7" s="177"/>
      <c r="UDI7" s="177"/>
      <c r="UDJ7" s="177"/>
      <c r="UDK7" s="177"/>
      <c r="UDL7" s="177"/>
      <c r="UDM7" s="177"/>
      <c r="UDN7" s="177"/>
      <c r="UDO7" s="177"/>
      <c r="UDP7" s="177"/>
      <c r="UDQ7" s="177"/>
      <c r="UDR7" s="177"/>
      <c r="UDS7" s="177"/>
      <c r="UDT7" s="177"/>
      <c r="UDU7" s="177"/>
      <c r="UDV7" s="177"/>
      <c r="UDW7" s="177"/>
      <c r="UDX7" s="177"/>
      <c r="UDY7" s="177"/>
      <c r="UDZ7" s="177"/>
      <c r="UEA7" s="177"/>
      <c r="UEB7" s="177"/>
      <c r="UEC7" s="177"/>
      <c r="UED7" s="177"/>
      <c r="UEE7" s="177"/>
      <c r="UEF7" s="177"/>
      <c r="UEG7" s="177"/>
      <c r="UEH7" s="177"/>
      <c r="UEI7" s="177"/>
      <c r="UEJ7" s="177"/>
      <c r="UEK7" s="177"/>
      <c r="UEL7" s="177"/>
      <c r="UEM7" s="177"/>
      <c r="UEN7" s="177"/>
      <c r="UEO7" s="177"/>
      <c r="UEP7" s="177"/>
      <c r="UEQ7" s="177"/>
      <c r="UER7" s="177"/>
      <c r="UES7" s="177"/>
      <c r="UET7" s="177"/>
      <c r="UEU7" s="177"/>
      <c r="UEV7" s="177"/>
      <c r="UEW7" s="177"/>
      <c r="UEX7" s="177"/>
      <c r="UEY7" s="177"/>
      <c r="UEZ7" s="177"/>
      <c r="UFA7" s="177"/>
      <c r="UFB7" s="177"/>
      <c r="UFC7" s="177"/>
      <c r="UFD7" s="177"/>
      <c r="UFE7" s="177"/>
      <c r="UFF7" s="177"/>
      <c r="UFG7" s="177"/>
      <c r="UFH7" s="177"/>
      <c r="UFI7" s="177"/>
      <c r="UFJ7" s="177"/>
      <c r="UFK7" s="177"/>
      <c r="UFL7" s="177"/>
      <c r="UFM7" s="177"/>
      <c r="UFN7" s="177"/>
      <c r="UFO7" s="177"/>
      <c r="UFP7" s="177"/>
      <c r="UFQ7" s="177"/>
      <c r="UFR7" s="177"/>
      <c r="UFS7" s="177"/>
      <c r="UFT7" s="177"/>
      <c r="UFU7" s="177"/>
      <c r="UFV7" s="177"/>
      <c r="UFW7" s="177"/>
      <c r="UFX7" s="177"/>
      <c r="UFY7" s="177"/>
      <c r="UFZ7" s="177"/>
      <c r="UGA7" s="177"/>
      <c r="UGB7" s="177"/>
      <c r="UGC7" s="177"/>
      <c r="UGD7" s="177"/>
      <c r="UGE7" s="177"/>
      <c r="UGF7" s="177"/>
      <c r="UGG7" s="177"/>
      <c r="UGH7" s="177"/>
      <c r="UGI7" s="177"/>
      <c r="UGJ7" s="177"/>
      <c r="UGK7" s="177"/>
      <c r="UGL7" s="177"/>
      <c r="UGM7" s="177"/>
      <c r="UGN7" s="177"/>
      <c r="UGO7" s="177"/>
      <c r="UGP7" s="177"/>
      <c r="UGQ7" s="177"/>
      <c r="UGR7" s="177"/>
      <c r="UGS7" s="177"/>
      <c r="UGT7" s="177"/>
      <c r="UGU7" s="177"/>
      <c r="UGV7" s="177"/>
      <c r="UGW7" s="177"/>
      <c r="UGX7" s="177"/>
      <c r="UGY7" s="177"/>
      <c r="UGZ7" s="177"/>
      <c r="UHA7" s="177"/>
      <c r="UHB7" s="177"/>
      <c r="UHC7" s="177"/>
      <c r="UHD7" s="177"/>
      <c r="UHE7" s="177"/>
      <c r="UHF7" s="177"/>
      <c r="UHG7" s="177"/>
      <c r="UHH7" s="177"/>
      <c r="UHI7" s="177"/>
      <c r="UHJ7" s="177"/>
      <c r="UHK7" s="177"/>
      <c r="UHL7" s="177"/>
      <c r="UHM7" s="177"/>
      <c r="UHN7" s="177"/>
      <c r="UHO7" s="177"/>
      <c r="UHP7" s="177"/>
      <c r="UHQ7" s="177"/>
      <c r="UHR7" s="177"/>
      <c r="UHS7" s="177"/>
      <c r="UHT7" s="177"/>
      <c r="UHU7" s="177"/>
      <c r="UHV7" s="177"/>
      <c r="UHW7" s="177"/>
      <c r="UHX7" s="177"/>
      <c r="UHY7" s="177"/>
      <c r="UHZ7" s="177"/>
      <c r="UIA7" s="177"/>
      <c r="UIB7" s="177"/>
      <c r="UIC7" s="177"/>
      <c r="UID7" s="177"/>
      <c r="UIE7" s="177"/>
      <c r="UIF7" s="177"/>
      <c r="UIG7" s="177"/>
      <c r="UIH7" s="177"/>
      <c r="UII7" s="177"/>
      <c r="UIJ7" s="177"/>
      <c r="UIK7" s="177"/>
      <c r="UIL7" s="177"/>
      <c r="UIM7" s="177"/>
      <c r="UIN7" s="177"/>
      <c r="UIO7" s="177"/>
      <c r="UIP7" s="177"/>
      <c r="UIQ7" s="177"/>
      <c r="UIR7" s="177"/>
      <c r="UIS7" s="177"/>
      <c r="UIT7" s="177"/>
      <c r="UIU7" s="177"/>
      <c r="UIV7" s="177"/>
      <c r="UIW7" s="177"/>
      <c r="UIX7" s="177"/>
      <c r="UIY7" s="177"/>
      <c r="UIZ7" s="177"/>
      <c r="UJA7" s="177"/>
      <c r="UJB7" s="177"/>
      <c r="UJC7" s="177"/>
      <c r="UJD7" s="177"/>
      <c r="UJE7" s="177"/>
      <c r="UJF7" s="177"/>
      <c r="UJG7" s="177"/>
      <c r="UJH7" s="177"/>
      <c r="UJI7" s="177"/>
      <c r="UJJ7" s="177"/>
      <c r="UJK7" s="177"/>
      <c r="UJL7" s="177"/>
      <c r="UJM7" s="177"/>
      <c r="UJN7" s="177"/>
      <c r="UJO7" s="177"/>
      <c r="UJP7" s="177"/>
      <c r="UJQ7" s="177"/>
      <c r="UJR7" s="177"/>
      <c r="UJS7" s="177"/>
      <c r="UJT7" s="177"/>
      <c r="UJU7" s="177"/>
      <c r="UJV7" s="177"/>
      <c r="UJW7" s="177"/>
      <c r="UJX7" s="177"/>
      <c r="UJY7" s="177"/>
      <c r="UJZ7" s="177"/>
      <c r="UKA7" s="177"/>
      <c r="UKB7" s="177"/>
      <c r="UKC7" s="177"/>
      <c r="UKD7" s="177"/>
      <c r="UKE7" s="177"/>
      <c r="UKF7" s="177"/>
      <c r="UKG7" s="177"/>
      <c r="UKH7" s="177"/>
      <c r="UKI7" s="177"/>
      <c r="UKJ7" s="177"/>
      <c r="UKK7" s="177"/>
      <c r="UKL7" s="177"/>
      <c r="UKM7" s="177"/>
      <c r="UKN7" s="177"/>
      <c r="UKO7" s="177"/>
      <c r="UKP7" s="177"/>
      <c r="UKQ7" s="177"/>
      <c r="UKR7" s="177"/>
      <c r="UKS7" s="177"/>
      <c r="UKT7" s="177"/>
      <c r="UKU7" s="177"/>
      <c r="UKV7" s="177"/>
      <c r="UKW7" s="177"/>
      <c r="UKX7" s="177"/>
      <c r="UKY7" s="177"/>
      <c r="UKZ7" s="177"/>
      <c r="ULA7" s="177"/>
      <c r="ULB7" s="177"/>
      <c r="ULC7" s="177"/>
      <c r="ULD7" s="177"/>
      <c r="ULE7" s="177"/>
      <c r="ULF7" s="177"/>
      <c r="ULG7" s="177"/>
      <c r="ULH7" s="177"/>
      <c r="ULI7" s="177"/>
      <c r="ULJ7" s="177"/>
      <c r="ULK7" s="177"/>
      <c r="ULL7" s="177"/>
      <c r="ULM7" s="177"/>
      <c r="ULN7" s="177"/>
      <c r="ULO7" s="177"/>
      <c r="ULP7" s="177"/>
      <c r="ULQ7" s="177"/>
      <c r="ULR7" s="177"/>
      <c r="ULS7" s="177"/>
      <c r="ULT7" s="177"/>
      <c r="ULU7" s="177"/>
      <c r="ULV7" s="177"/>
      <c r="ULW7" s="177"/>
      <c r="ULX7" s="177"/>
      <c r="ULY7" s="177"/>
      <c r="ULZ7" s="177"/>
      <c r="UMA7" s="177"/>
      <c r="UMB7" s="177"/>
      <c r="UMC7" s="177"/>
      <c r="UMD7" s="177"/>
      <c r="UME7" s="177"/>
      <c r="UMF7" s="177"/>
      <c r="UMG7" s="177"/>
      <c r="UMH7" s="177"/>
      <c r="UMI7" s="177"/>
      <c r="UMJ7" s="177"/>
      <c r="UMK7" s="177"/>
      <c r="UML7" s="177"/>
      <c r="UMM7" s="177"/>
      <c r="UMN7" s="177"/>
      <c r="UMO7" s="177"/>
      <c r="UMP7" s="177"/>
      <c r="UMQ7" s="177"/>
      <c r="UMR7" s="177"/>
      <c r="UMS7" s="177"/>
      <c r="UMT7" s="177"/>
      <c r="UMU7" s="177"/>
      <c r="UMV7" s="177"/>
      <c r="UMW7" s="177"/>
      <c r="UMX7" s="177"/>
      <c r="UMY7" s="177"/>
      <c r="UMZ7" s="177"/>
      <c r="UNA7" s="177"/>
      <c r="UNB7" s="177"/>
      <c r="UNC7" s="177"/>
      <c r="UND7" s="177"/>
      <c r="UNE7" s="177"/>
      <c r="UNF7" s="177"/>
      <c r="UNG7" s="177"/>
      <c r="UNH7" s="177"/>
      <c r="UNI7" s="177"/>
      <c r="UNJ7" s="177"/>
      <c r="UNK7" s="177"/>
      <c r="UNL7" s="177"/>
      <c r="UNM7" s="177"/>
      <c r="UNN7" s="177"/>
      <c r="UNO7" s="177"/>
      <c r="UNP7" s="177"/>
      <c r="UNQ7" s="177"/>
      <c r="UNR7" s="177"/>
      <c r="UNS7" s="177"/>
      <c r="UNT7" s="177"/>
      <c r="UNU7" s="177"/>
      <c r="UNV7" s="177"/>
      <c r="UNW7" s="177"/>
      <c r="UNX7" s="177"/>
      <c r="UNY7" s="177"/>
      <c r="UNZ7" s="177"/>
      <c r="UOA7" s="177"/>
      <c r="UOB7" s="177"/>
      <c r="UOC7" s="177"/>
      <c r="UOD7" s="177"/>
      <c r="UOE7" s="177"/>
      <c r="UOF7" s="177"/>
      <c r="UOG7" s="177"/>
      <c r="UOH7" s="177"/>
      <c r="UOI7" s="177"/>
      <c r="UOJ7" s="177"/>
      <c r="UOK7" s="177"/>
      <c r="UOL7" s="177"/>
      <c r="UOM7" s="177"/>
      <c r="UON7" s="177"/>
      <c r="UOO7" s="177"/>
      <c r="UOP7" s="177"/>
      <c r="UOQ7" s="177"/>
      <c r="UOR7" s="177"/>
      <c r="UOS7" s="177"/>
      <c r="UOT7" s="177"/>
      <c r="UOU7" s="177"/>
      <c r="UOV7" s="177"/>
      <c r="UOW7" s="177"/>
      <c r="UOX7" s="177"/>
      <c r="UOY7" s="177"/>
      <c r="UOZ7" s="177"/>
      <c r="UPA7" s="177"/>
      <c r="UPB7" s="177"/>
      <c r="UPC7" s="177"/>
      <c r="UPD7" s="177"/>
      <c r="UPE7" s="177"/>
      <c r="UPF7" s="177"/>
      <c r="UPG7" s="177"/>
      <c r="UPH7" s="177"/>
      <c r="UPI7" s="177"/>
      <c r="UPJ7" s="177"/>
      <c r="UPK7" s="177"/>
      <c r="UPL7" s="177"/>
      <c r="UPM7" s="177"/>
      <c r="UPN7" s="177"/>
      <c r="UPO7" s="177"/>
      <c r="UPP7" s="177"/>
      <c r="UPQ7" s="177"/>
      <c r="UPR7" s="177"/>
      <c r="UPS7" s="177"/>
      <c r="UPT7" s="177"/>
      <c r="UPU7" s="177"/>
      <c r="UPV7" s="177"/>
      <c r="UPW7" s="177"/>
      <c r="UPX7" s="177"/>
      <c r="UPY7" s="177"/>
      <c r="UPZ7" s="177"/>
      <c r="UQA7" s="177"/>
      <c r="UQB7" s="177"/>
      <c r="UQC7" s="177"/>
      <c r="UQD7" s="177"/>
      <c r="UQE7" s="177"/>
      <c r="UQF7" s="177"/>
      <c r="UQG7" s="177"/>
      <c r="UQH7" s="177"/>
      <c r="UQI7" s="177"/>
      <c r="UQJ7" s="177"/>
      <c r="UQK7" s="177"/>
      <c r="UQL7" s="177"/>
      <c r="UQM7" s="177"/>
      <c r="UQN7" s="177"/>
      <c r="UQO7" s="177"/>
      <c r="UQP7" s="177"/>
      <c r="UQQ7" s="177"/>
      <c r="UQR7" s="177"/>
      <c r="UQS7" s="177"/>
      <c r="UQT7" s="177"/>
      <c r="UQU7" s="177"/>
      <c r="UQV7" s="177"/>
      <c r="UQW7" s="177"/>
      <c r="UQX7" s="177"/>
      <c r="UQY7" s="177"/>
      <c r="UQZ7" s="177"/>
      <c r="URA7" s="177"/>
      <c r="URB7" s="177"/>
      <c r="URC7" s="177"/>
      <c r="URD7" s="177"/>
      <c r="URE7" s="177"/>
      <c r="URF7" s="177"/>
      <c r="URG7" s="177"/>
      <c r="URH7" s="177"/>
      <c r="URI7" s="177"/>
      <c r="URJ7" s="177"/>
      <c r="URK7" s="177"/>
      <c r="URL7" s="177"/>
      <c r="URM7" s="177"/>
      <c r="URN7" s="177"/>
      <c r="URO7" s="177"/>
      <c r="URP7" s="177"/>
      <c r="URQ7" s="177"/>
      <c r="URR7" s="177"/>
      <c r="URS7" s="177"/>
      <c r="URT7" s="177"/>
      <c r="URU7" s="177"/>
      <c r="URV7" s="177"/>
      <c r="URW7" s="177"/>
      <c r="URX7" s="177"/>
      <c r="URY7" s="177"/>
      <c r="URZ7" s="177"/>
      <c r="USA7" s="177"/>
      <c r="USB7" s="177"/>
      <c r="USC7" s="177"/>
      <c r="USD7" s="177"/>
      <c r="USE7" s="177"/>
      <c r="USF7" s="177"/>
      <c r="USG7" s="177"/>
      <c r="USH7" s="177"/>
      <c r="USI7" s="177"/>
      <c r="USJ7" s="177"/>
      <c r="USK7" s="177"/>
      <c r="USL7" s="177"/>
      <c r="USM7" s="177"/>
      <c r="USN7" s="177"/>
      <c r="USO7" s="177"/>
      <c r="USP7" s="177"/>
      <c r="USQ7" s="177"/>
      <c r="USR7" s="177"/>
      <c r="USS7" s="177"/>
      <c r="UST7" s="177"/>
      <c r="USU7" s="177"/>
      <c r="USV7" s="177"/>
      <c r="USW7" s="177"/>
      <c r="USX7" s="177"/>
      <c r="USY7" s="177"/>
      <c r="USZ7" s="177"/>
      <c r="UTA7" s="177"/>
      <c r="UTB7" s="177"/>
      <c r="UTC7" s="177"/>
      <c r="UTD7" s="177"/>
      <c r="UTE7" s="177"/>
      <c r="UTF7" s="177"/>
      <c r="UTG7" s="177"/>
      <c r="UTH7" s="177"/>
      <c r="UTI7" s="177"/>
      <c r="UTJ7" s="177"/>
      <c r="UTK7" s="177"/>
      <c r="UTL7" s="177"/>
      <c r="UTM7" s="177"/>
      <c r="UTN7" s="177"/>
      <c r="UTO7" s="177"/>
      <c r="UTP7" s="177"/>
      <c r="UTQ7" s="177"/>
      <c r="UTR7" s="177"/>
      <c r="UTS7" s="177"/>
      <c r="UTT7" s="177"/>
      <c r="UTU7" s="177"/>
      <c r="UTV7" s="177"/>
      <c r="UTW7" s="177"/>
      <c r="UTX7" s="177"/>
      <c r="UTY7" s="177"/>
      <c r="UTZ7" s="177"/>
      <c r="UUA7" s="177"/>
      <c r="UUB7" s="177"/>
      <c r="UUC7" s="177"/>
      <c r="UUD7" s="177"/>
      <c r="UUE7" s="177"/>
      <c r="UUF7" s="177"/>
      <c r="UUG7" s="177"/>
      <c r="UUH7" s="177"/>
      <c r="UUI7" s="177"/>
      <c r="UUJ7" s="177"/>
      <c r="UUK7" s="177"/>
      <c r="UUL7" s="177"/>
      <c r="UUM7" s="177"/>
      <c r="UUN7" s="177"/>
      <c r="UUO7" s="177"/>
      <c r="UUP7" s="177"/>
      <c r="UUQ7" s="177"/>
      <c r="UUR7" s="177"/>
      <c r="UUS7" s="177"/>
      <c r="UUT7" s="177"/>
      <c r="UUU7" s="177"/>
      <c r="UUV7" s="177"/>
      <c r="UUW7" s="177"/>
      <c r="UUX7" s="177"/>
      <c r="UUY7" s="177"/>
      <c r="UUZ7" s="177"/>
      <c r="UVA7" s="177"/>
      <c r="UVB7" s="177"/>
      <c r="UVC7" s="177"/>
      <c r="UVD7" s="177"/>
      <c r="UVE7" s="177"/>
      <c r="UVF7" s="177"/>
      <c r="UVG7" s="177"/>
      <c r="UVH7" s="177"/>
      <c r="UVI7" s="177"/>
      <c r="UVJ7" s="177"/>
      <c r="UVK7" s="177"/>
      <c r="UVL7" s="177"/>
      <c r="UVM7" s="177"/>
      <c r="UVN7" s="177"/>
      <c r="UVO7" s="177"/>
      <c r="UVP7" s="177"/>
      <c r="UVQ7" s="177"/>
      <c r="UVR7" s="177"/>
      <c r="UVS7" s="177"/>
      <c r="UVT7" s="177"/>
      <c r="UVU7" s="177"/>
      <c r="UVV7" s="177"/>
      <c r="UVW7" s="177"/>
      <c r="UVX7" s="177"/>
      <c r="UVY7" s="177"/>
      <c r="UVZ7" s="177"/>
      <c r="UWA7" s="177"/>
      <c r="UWB7" s="177"/>
      <c r="UWC7" s="177"/>
      <c r="UWD7" s="177"/>
      <c r="UWE7" s="177"/>
      <c r="UWF7" s="177"/>
      <c r="UWG7" s="177"/>
      <c r="UWH7" s="177"/>
      <c r="UWI7" s="177"/>
      <c r="UWJ7" s="177"/>
      <c r="UWK7" s="177"/>
      <c r="UWL7" s="177"/>
      <c r="UWM7" s="177"/>
      <c r="UWN7" s="177"/>
      <c r="UWO7" s="177"/>
      <c r="UWP7" s="177"/>
      <c r="UWQ7" s="177"/>
      <c r="UWR7" s="177"/>
      <c r="UWS7" s="177"/>
      <c r="UWT7" s="177"/>
      <c r="UWU7" s="177"/>
      <c r="UWV7" s="177"/>
      <c r="UWW7" s="177"/>
      <c r="UWX7" s="177"/>
      <c r="UWY7" s="177"/>
      <c r="UWZ7" s="177"/>
      <c r="UXA7" s="177"/>
      <c r="UXB7" s="177"/>
      <c r="UXC7" s="177"/>
      <c r="UXD7" s="177"/>
      <c r="UXE7" s="177"/>
      <c r="UXF7" s="177"/>
      <c r="UXG7" s="177"/>
      <c r="UXH7" s="177"/>
      <c r="UXI7" s="177"/>
      <c r="UXJ7" s="177"/>
      <c r="UXK7" s="177"/>
      <c r="UXL7" s="177"/>
      <c r="UXM7" s="177"/>
      <c r="UXN7" s="177"/>
      <c r="UXO7" s="177"/>
      <c r="UXP7" s="177"/>
      <c r="UXQ7" s="177"/>
      <c r="UXR7" s="177"/>
      <c r="UXS7" s="177"/>
      <c r="UXT7" s="177"/>
      <c r="UXU7" s="177"/>
      <c r="UXV7" s="177"/>
      <c r="UXW7" s="177"/>
      <c r="UXX7" s="177"/>
      <c r="UXY7" s="177"/>
      <c r="UXZ7" s="177"/>
      <c r="UYA7" s="177"/>
      <c r="UYB7" s="177"/>
      <c r="UYC7" s="177"/>
      <c r="UYD7" s="177"/>
      <c r="UYE7" s="177"/>
      <c r="UYF7" s="177"/>
      <c r="UYG7" s="177"/>
      <c r="UYH7" s="177"/>
      <c r="UYI7" s="177"/>
      <c r="UYJ7" s="177"/>
      <c r="UYK7" s="177"/>
      <c r="UYL7" s="177"/>
      <c r="UYM7" s="177"/>
      <c r="UYN7" s="177"/>
      <c r="UYO7" s="177"/>
      <c r="UYP7" s="177"/>
      <c r="UYQ7" s="177"/>
      <c r="UYR7" s="177"/>
      <c r="UYS7" s="177"/>
      <c r="UYT7" s="177"/>
      <c r="UYU7" s="177"/>
      <c r="UYV7" s="177"/>
      <c r="UYW7" s="177"/>
      <c r="UYX7" s="177"/>
      <c r="UYY7" s="177"/>
      <c r="UYZ7" s="177"/>
      <c r="UZA7" s="177"/>
      <c r="UZB7" s="177"/>
      <c r="UZC7" s="177"/>
      <c r="UZD7" s="177"/>
      <c r="UZE7" s="177"/>
      <c r="UZF7" s="177"/>
      <c r="UZG7" s="177"/>
      <c r="UZH7" s="177"/>
      <c r="UZI7" s="177"/>
      <c r="UZJ7" s="177"/>
      <c r="UZK7" s="177"/>
      <c r="UZL7" s="177"/>
      <c r="UZM7" s="177"/>
      <c r="UZN7" s="177"/>
      <c r="UZO7" s="177"/>
      <c r="UZP7" s="177"/>
      <c r="UZQ7" s="177"/>
      <c r="UZR7" s="177"/>
      <c r="UZS7" s="177"/>
      <c r="UZT7" s="177"/>
      <c r="UZU7" s="177"/>
      <c r="UZV7" s="177"/>
      <c r="UZW7" s="177"/>
      <c r="UZX7" s="177"/>
      <c r="UZY7" s="177"/>
      <c r="UZZ7" s="177"/>
      <c r="VAA7" s="177"/>
      <c r="VAB7" s="177"/>
      <c r="VAC7" s="177"/>
      <c r="VAD7" s="177"/>
      <c r="VAE7" s="177"/>
      <c r="VAF7" s="177"/>
      <c r="VAG7" s="177"/>
      <c r="VAH7" s="177"/>
      <c r="VAI7" s="177"/>
      <c r="VAJ7" s="177"/>
      <c r="VAK7" s="177"/>
      <c r="VAL7" s="177"/>
      <c r="VAM7" s="177"/>
      <c r="VAN7" s="177"/>
      <c r="VAO7" s="177"/>
      <c r="VAP7" s="177"/>
      <c r="VAQ7" s="177"/>
      <c r="VAR7" s="177"/>
      <c r="VAS7" s="177"/>
      <c r="VAT7" s="177"/>
      <c r="VAU7" s="177"/>
      <c r="VAV7" s="177"/>
      <c r="VAW7" s="177"/>
      <c r="VAX7" s="177"/>
      <c r="VAY7" s="177"/>
      <c r="VAZ7" s="177"/>
      <c r="VBA7" s="177"/>
      <c r="VBB7" s="177"/>
      <c r="VBC7" s="177"/>
      <c r="VBD7" s="177"/>
      <c r="VBE7" s="177"/>
      <c r="VBF7" s="177"/>
      <c r="VBG7" s="177"/>
      <c r="VBH7" s="177"/>
      <c r="VBI7" s="177"/>
      <c r="VBJ7" s="177"/>
      <c r="VBK7" s="177"/>
      <c r="VBL7" s="177"/>
      <c r="VBM7" s="177"/>
      <c r="VBN7" s="177"/>
      <c r="VBO7" s="177"/>
      <c r="VBP7" s="177"/>
      <c r="VBQ7" s="177"/>
      <c r="VBR7" s="177"/>
      <c r="VBS7" s="177"/>
      <c r="VBT7" s="177"/>
      <c r="VBU7" s="177"/>
      <c r="VBV7" s="177"/>
      <c r="VBW7" s="177"/>
      <c r="VBX7" s="177"/>
      <c r="VBY7" s="177"/>
      <c r="VBZ7" s="177"/>
      <c r="VCA7" s="177"/>
      <c r="VCB7" s="177"/>
      <c r="VCC7" s="177"/>
      <c r="VCD7" s="177"/>
      <c r="VCE7" s="177"/>
      <c r="VCF7" s="177"/>
      <c r="VCG7" s="177"/>
      <c r="VCH7" s="177"/>
      <c r="VCI7" s="177"/>
      <c r="VCJ7" s="177"/>
      <c r="VCK7" s="177"/>
      <c r="VCL7" s="177"/>
      <c r="VCM7" s="177"/>
      <c r="VCN7" s="177"/>
      <c r="VCO7" s="177"/>
      <c r="VCP7" s="177"/>
      <c r="VCQ7" s="177"/>
      <c r="VCR7" s="177"/>
      <c r="VCS7" s="177"/>
      <c r="VCT7" s="177"/>
      <c r="VCU7" s="177"/>
      <c r="VCV7" s="177"/>
      <c r="VCW7" s="177"/>
      <c r="VCX7" s="177"/>
      <c r="VCY7" s="177"/>
      <c r="VCZ7" s="177"/>
      <c r="VDA7" s="177"/>
      <c r="VDB7" s="177"/>
      <c r="VDC7" s="177"/>
      <c r="VDD7" s="177"/>
      <c r="VDE7" s="177"/>
      <c r="VDF7" s="177"/>
      <c r="VDG7" s="177"/>
      <c r="VDH7" s="177"/>
      <c r="VDI7" s="177"/>
      <c r="VDJ7" s="177"/>
      <c r="VDK7" s="177"/>
      <c r="VDL7" s="177"/>
      <c r="VDM7" s="177"/>
      <c r="VDN7" s="177"/>
      <c r="VDO7" s="177"/>
      <c r="VDP7" s="177"/>
      <c r="VDQ7" s="177"/>
      <c r="VDR7" s="177"/>
      <c r="VDS7" s="177"/>
      <c r="VDT7" s="177"/>
      <c r="VDU7" s="177"/>
      <c r="VDV7" s="177"/>
      <c r="VDW7" s="177"/>
      <c r="VDX7" s="177"/>
      <c r="VDY7" s="177"/>
      <c r="VDZ7" s="177"/>
      <c r="VEA7" s="177"/>
      <c r="VEB7" s="177"/>
      <c r="VEC7" s="177"/>
      <c r="VED7" s="177"/>
      <c r="VEE7" s="177"/>
      <c r="VEF7" s="177"/>
      <c r="VEG7" s="177"/>
      <c r="VEH7" s="177"/>
      <c r="VEI7" s="177"/>
      <c r="VEJ7" s="177"/>
      <c r="VEK7" s="177"/>
      <c r="VEL7" s="177"/>
      <c r="VEM7" s="177"/>
      <c r="VEN7" s="177"/>
      <c r="VEO7" s="177"/>
      <c r="VEP7" s="177"/>
      <c r="VEQ7" s="177"/>
      <c r="VER7" s="177"/>
      <c r="VES7" s="177"/>
      <c r="VET7" s="177"/>
      <c r="VEU7" s="177"/>
      <c r="VEV7" s="177"/>
      <c r="VEW7" s="177"/>
      <c r="VEX7" s="177"/>
      <c r="VEY7" s="177"/>
      <c r="VEZ7" s="177"/>
      <c r="VFA7" s="177"/>
      <c r="VFB7" s="177"/>
      <c r="VFC7" s="177"/>
      <c r="VFD7" s="177"/>
      <c r="VFE7" s="177"/>
      <c r="VFF7" s="177"/>
      <c r="VFG7" s="177"/>
      <c r="VFH7" s="177"/>
      <c r="VFI7" s="177"/>
      <c r="VFJ7" s="177"/>
      <c r="VFK7" s="177"/>
      <c r="VFL7" s="177"/>
      <c r="VFM7" s="177"/>
      <c r="VFN7" s="177"/>
      <c r="VFO7" s="177"/>
      <c r="VFP7" s="177"/>
      <c r="VFQ7" s="177"/>
      <c r="VFR7" s="177"/>
      <c r="VFS7" s="177"/>
      <c r="VFT7" s="177"/>
      <c r="VFU7" s="177"/>
      <c r="VFV7" s="177"/>
      <c r="VFW7" s="177"/>
      <c r="VFX7" s="177"/>
      <c r="VFY7" s="177"/>
      <c r="VFZ7" s="177"/>
      <c r="VGA7" s="177"/>
      <c r="VGB7" s="177"/>
      <c r="VGC7" s="177"/>
      <c r="VGD7" s="177"/>
      <c r="VGE7" s="177"/>
      <c r="VGF7" s="177"/>
      <c r="VGG7" s="177"/>
      <c r="VGH7" s="177"/>
      <c r="VGI7" s="177"/>
      <c r="VGJ7" s="177"/>
      <c r="VGK7" s="177"/>
      <c r="VGL7" s="177"/>
      <c r="VGM7" s="177"/>
      <c r="VGN7" s="177"/>
      <c r="VGO7" s="177"/>
      <c r="VGP7" s="177"/>
      <c r="VGQ7" s="177"/>
      <c r="VGR7" s="177"/>
      <c r="VGS7" s="177"/>
      <c r="VGT7" s="177"/>
      <c r="VGU7" s="177"/>
      <c r="VGV7" s="177"/>
      <c r="VGW7" s="177"/>
      <c r="VGX7" s="177"/>
      <c r="VGY7" s="177"/>
      <c r="VGZ7" s="177"/>
      <c r="VHA7" s="177"/>
      <c r="VHB7" s="177"/>
      <c r="VHC7" s="177"/>
      <c r="VHD7" s="177"/>
      <c r="VHE7" s="177"/>
      <c r="VHF7" s="177"/>
      <c r="VHG7" s="177"/>
      <c r="VHH7" s="177"/>
      <c r="VHI7" s="177"/>
      <c r="VHJ7" s="177"/>
      <c r="VHK7" s="177"/>
      <c r="VHL7" s="177"/>
      <c r="VHM7" s="177"/>
      <c r="VHN7" s="177"/>
      <c r="VHO7" s="177"/>
      <c r="VHP7" s="177"/>
      <c r="VHQ7" s="177"/>
      <c r="VHR7" s="177"/>
      <c r="VHS7" s="177"/>
      <c r="VHT7" s="177"/>
      <c r="VHU7" s="177"/>
      <c r="VHV7" s="177"/>
      <c r="VHW7" s="177"/>
      <c r="VHX7" s="177"/>
      <c r="VHY7" s="177"/>
      <c r="VHZ7" s="177"/>
      <c r="VIA7" s="177"/>
      <c r="VIB7" s="177"/>
      <c r="VIC7" s="177"/>
      <c r="VID7" s="177"/>
      <c r="VIE7" s="177"/>
      <c r="VIF7" s="177"/>
      <c r="VIG7" s="177"/>
      <c r="VIH7" s="177"/>
      <c r="VII7" s="177"/>
      <c r="VIJ7" s="177"/>
      <c r="VIK7" s="177"/>
      <c r="VIL7" s="177"/>
      <c r="VIM7" s="177"/>
      <c r="VIN7" s="177"/>
      <c r="VIO7" s="177"/>
      <c r="VIP7" s="177"/>
      <c r="VIQ7" s="177"/>
      <c r="VIR7" s="177"/>
      <c r="VIS7" s="177"/>
      <c r="VIT7" s="177"/>
      <c r="VIU7" s="177"/>
      <c r="VIV7" s="177"/>
      <c r="VIW7" s="177"/>
      <c r="VIX7" s="177"/>
      <c r="VIY7" s="177"/>
      <c r="VIZ7" s="177"/>
      <c r="VJA7" s="177"/>
      <c r="VJB7" s="177"/>
      <c r="VJC7" s="177"/>
      <c r="VJD7" s="177"/>
      <c r="VJE7" s="177"/>
      <c r="VJF7" s="177"/>
      <c r="VJG7" s="177"/>
      <c r="VJH7" s="177"/>
      <c r="VJI7" s="177"/>
      <c r="VJJ7" s="177"/>
      <c r="VJK7" s="177"/>
      <c r="VJL7" s="177"/>
      <c r="VJM7" s="177"/>
      <c r="VJN7" s="177"/>
      <c r="VJO7" s="177"/>
      <c r="VJP7" s="177"/>
      <c r="VJQ7" s="177"/>
      <c r="VJR7" s="177"/>
      <c r="VJS7" s="177"/>
      <c r="VJT7" s="177"/>
      <c r="VJU7" s="177"/>
      <c r="VJV7" s="177"/>
      <c r="VJW7" s="177"/>
      <c r="VJX7" s="177"/>
      <c r="VJY7" s="177"/>
      <c r="VJZ7" s="177"/>
      <c r="VKA7" s="177"/>
      <c r="VKB7" s="177"/>
      <c r="VKC7" s="177"/>
      <c r="VKD7" s="177"/>
      <c r="VKE7" s="177"/>
      <c r="VKF7" s="177"/>
      <c r="VKG7" s="177"/>
      <c r="VKH7" s="177"/>
      <c r="VKI7" s="177"/>
      <c r="VKJ7" s="177"/>
      <c r="VKK7" s="177"/>
      <c r="VKL7" s="177"/>
      <c r="VKM7" s="177"/>
      <c r="VKN7" s="177"/>
      <c r="VKO7" s="177"/>
      <c r="VKP7" s="177"/>
      <c r="VKQ7" s="177"/>
      <c r="VKR7" s="177"/>
      <c r="VKS7" s="177"/>
      <c r="VKT7" s="177"/>
      <c r="VKU7" s="177"/>
      <c r="VKV7" s="177"/>
      <c r="VKW7" s="177"/>
      <c r="VKX7" s="177"/>
      <c r="VKY7" s="177"/>
      <c r="VKZ7" s="177"/>
      <c r="VLA7" s="177"/>
      <c r="VLB7" s="177"/>
      <c r="VLC7" s="177"/>
      <c r="VLD7" s="177"/>
      <c r="VLE7" s="177"/>
      <c r="VLF7" s="177"/>
      <c r="VLG7" s="177"/>
      <c r="VLH7" s="177"/>
      <c r="VLI7" s="177"/>
      <c r="VLJ7" s="177"/>
      <c r="VLK7" s="177"/>
      <c r="VLL7" s="177"/>
      <c r="VLM7" s="177"/>
      <c r="VLN7" s="177"/>
      <c r="VLO7" s="177"/>
      <c r="VLP7" s="177"/>
      <c r="VLQ7" s="177"/>
      <c r="VLR7" s="177"/>
      <c r="VLS7" s="177"/>
      <c r="VLT7" s="177"/>
      <c r="VLU7" s="177"/>
      <c r="VLV7" s="177"/>
      <c r="VLW7" s="177"/>
      <c r="VLX7" s="177"/>
      <c r="VLY7" s="177"/>
      <c r="VLZ7" s="177"/>
      <c r="VMA7" s="177"/>
      <c r="VMB7" s="177"/>
      <c r="VMC7" s="177"/>
      <c r="VMD7" s="177"/>
      <c r="VME7" s="177"/>
      <c r="VMF7" s="177"/>
      <c r="VMG7" s="177"/>
      <c r="VMH7" s="177"/>
      <c r="VMI7" s="177"/>
      <c r="VMJ7" s="177"/>
      <c r="VMK7" s="177"/>
      <c r="VML7" s="177"/>
      <c r="VMM7" s="177"/>
      <c r="VMN7" s="177"/>
      <c r="VMO7" s="177"/>
      <c r="VMP7" s="177"/>
      <c r="VMQ7" s="177"/>
      <c r="VMR7" s="177"/>
      <c r="VMS7" s="177"/>
      <c r="VMT7" s="177"/>
      <c r="VMU7" s="177"/>
      <c r="VMV7" s="177"/>
      <c r="VMW7" s="177"/>
      <c r="VMX7" s="177"/>
      <c r="VMY7" s="177"/>
      <c r="VMZ7" s="177"/>
      <c r="VNA7" s="177"/>
      <c r="VNB7" s="177"/>
      <c r="VNC7" s="177"/>
      <c r="VND7" s="177"/>
      <c r="VNE7" s="177"/>
      <c r="VNF7" s="177"/>
      <c r="VNG7" s="177"/>
      <c r="VNH7" s="177"/>
      <c r="VNI7" s="177"/>
      <c r="VNJ7" s="177"/>
      <c r="VNK7" s="177"/>
      <c r="VNL7" s="177"/>
      <c r="VNM7" s="177"/>
      <c r="VNN7" s="177"/>
      <c r="VNO7" s="177"/>
      <c r="VNP7" s="177"/>
      <c r="VNQ7" s="177"/>
      <c r="VNR7" s="177"/>
      <c r="VNS7" s="177"/>
      <c r="VNT7" s="177"/>
      <c r="VNU7" s="177"/>
      <c r="VNV7" s="177"/>
      <c r="VNW7" s="177"/>
      <c r="VNX7" s="177"/>
      <c r="VNY7" s="177"/>
      <c r="VNZ7" s="177"/>
      <c r="VOA7" s="177"/>
      <c r="VOB7" s="177"/>
      <c r="VOC7" s="177"/>
      <c r="VOD7" s="177"/>
      <c r="VOE7" s="177"/>
      <c r="VOF7" s="177"/>
      <c r="VOG7" s="177"/>
      <c r="VOH7" s="177"/>
      <c r="VOI7" s="177"/>
      <c r="VOJ7" s="177"/>
      <c r="VOK7" s="177"/>
      <c r="VOL7" s="177"/>
      <c r="VOM7" s="177"/>
      <c r="VON7" s="177"/>
      <c r="VOO7" s="177"/>
      <c r="VOP7" s="177"/>
      <c r="VOQ7" s="177"/>
      <c r="VOR7" s="177"/>
      <c r="VOS7" s="177"/>
      <c r="VOT7" s="177"/>
      <c r="VOU7" s="177"/>
      <c r="VOV7" s="177"/>
      <c r="VOW7" s="177"/>
      <c r="VOX7" s="177"/>
      <c r="VOY7" s="177"/>
      <c r="VOZ7" s="177"/>
      <c r="VPA7" s="177"/>
      <c r="VPB7" s="177"/>
      <c r="VPC7" s="177"/>
      <c r="VPD7" s="177"/>
      <c r="VPE7" s="177"/>
      <c r="VPF7" s="177"/>
      <c r="VPG7" s="177"/>
      <c r="VPH7" s="177"/>
      <c r="VPI7" s="177"/>
      <c r="VPJ7" s="177"/>
      <c r="VPK7" s="177"/>
      <c r="VPL7" s="177"/>
      <c r="VPM7" s="177"/>
      <c r="VPN7" s="177"/>
      <c r="VPO7" s="177"/>
      <c r="VPP7" s="177"/>
      <c r="VPQ7" s="177"/>
      <c r="VPR7" s="177"/>
      <c r="VPS7" s="177"/>
      <c r="VPT7" s="177"/>
      <c r="VPU7" s="177"/>
      <c r="VPV7" s="177"/>
      <c r="VPW7" s="177"/>
      <c r="VPX7" s="177"/>
      <c r="VPY7" s="177"/>
      <c r="VPZ7" s="177"/>
      <c r="VQA7" s="177"/>
      <c r="VQB7" s="177"/>
      <c r="VQC7" s="177"/>
      <c r="VQD7" s="177"/>
      <c r="VQE7" s="177"/>
      <c r="VQF7" s="177"/>
      <c r="VQG7" s="177"/>
      <c r="VQH7" s="177"/>
      <c r="VQI7" s="177"/>
      <c r="VQJ7" s="177"/>
      <c r="VQK7" s="177"/>
      <c r="VQL7" s="177"/>
      <c r="VQM7" s="177"/>
      <c r="VQN7" s="177"/>
      <c r="VQO7" s="177"/>
      <c r="VQP7" s="177"/>
      <c r="VQQ7" s="177"/>
      <c r="VQR7" s="177"/>
      <c r="VQS7" s="177"/>
      <c r="VQT7" s="177"/>
      <c r="VQU7" s="177"/>
      <c r="VQV7" s="177"/>
      <c r="VQW7" s="177"/>
      <c r="VQX7" s="177"/>
      <c r="VQY7" s="177"/>
      <c r="VQZ7" s="177"/>
      <c r="VRA7" s="177"/>
      <c r="VRB7" s="177"/>
      <c r="VRC7" s="177"/>
      <c r="VRD7" s="177"/>
      <c r="VRE7" s="177"/>
      <c r="VRF7" s="177"/>
      <c r="VRG7" s="177"/>
      <c r="VRH7" s="177"/>
      <c r="VRI7" s="177"/>
      <c r="VRJ7" s="177"/>
      <c r="VRK7" s="177"/>
      <c r="VRL7" s="177"/>
      <c r="VRM7" s="177"/>
      <c r="VRN7" s="177"/>
      <c r="VRO7" s="177"/>
      <c r="VRP7" s="177"/>
      <c r="VRQ7" s="177"/>
      <c r="VRR7" s="177"/>
      <c r="VRS7" s="177"/>
      <c r="VRT7" s="177"/>
      <c r="VRU7" s="177"/>
      <c r="VRV7" s="177"/>
      <c r="VRW7" s="177"/>
      <c r="VRX7" s="177"/>
      <c r="VRY7" s="177"/>
      <c r="VRZ7" s="177"/>
      <c r="VSA7" s="177"/>
      <c r="VSB7" s="177"/>
      <c r="VSC7" s="177"/>
      <c r="VSD7" s="177"/>
      <c r="VSE7" s="177"/>
      <c r="VSF7" s="177"/>
      <c r="VSG7" s="177"/>
      <c r="VSH7" s="177"/>
      <c r="VSI7" s="177"/>
      <c r="VSJ7" s="177"/>
      <c r="VSK7" s="177"/>
      <c r="VSL7" s="177"/>
      <c r="VSM7" s="177"/>
      <c r="VSN7" s="177"/>
      <c r="VSO7" s="177"/>
      <c r="VSP7" s="177"/>
      <c r="VSQ7" s="177"/>
      <c r="VSR7" s="177"/>
      <c r="VSS7" s="177"/>
      <c r="VST7" s="177"/>
      <c r="VSU7" s="177"/>
      <c r="VSV7" s="177"/>
      <c r="VSW7" s="177"/>
      <c r="VSX7" s="177"/>
      <c r="VSY7" s="177"/>
      <c r="VSZ7" s="177"/>
      <c r="VTA7" s="177"/>
      <c r="VTB7" s="177"/>
      <c r="VTC7" s="177"/>
      <c r="VTD7" s="177"/>
      <c r="VTE7" s="177"/>
      <c r="VTF7" s="177"/>
      <c r="VTG7" s="177"/>
      <c r="VTH7" s="177"/>
      <c r="VTI7" s="177"/>
      <c r="VTJ7" s="177"/>
      <c r="VTK7" s="177"/>
      <c r="VTL7" s="177"/>
      <c r="VTM7" s="177"/>
      <c r="VTN7" s="177"/>
      <c r="VTO7" s="177"/>
      <c r="VTP7" s="177"/>
      <c r="VTQ7" s="177"/>
      <c r="VTR7" s="177"/>
      <c r="VTS7" s="177"/>
      <c r="VTT7" s="177"/>
      <c r="VTU7" s="177"/>
      <c r="VTV7" s="177"/>
      <c r="VTW7" s="177"/>
      <c r="VTX7" s="177"/>
      <c r="VTY7" s="177"/>
      <c r="VTZ7" s="177"/>
      <c r="VUA7" s="177"/>
      <c r="VUB7" s="177"/>
      <c r="VUC7" s="177"/>
      <c r="VUD7" s="177"/>
      <c r="VUE7" s="177"/>
      <c r="VUF7" s="177"/>
      <c r="VUG7" s="177"/>
      <c r="VUH7" s="177"/>
      <c r="VUI7" s="177"/>
      <c r="VUJ7" s="177"/>
      <c r="VUK7" s="177"/>
      <c r="VUL7" s="177"/>
      <c r="VUM7" s="177"/>
      <c r="VUN7" s="177"/>
      <c r="VUO7" s="177"/>
      <c r="VUP7" s="177"/>
      <c r="VUQ7" s="177"/>
      <c r="VUR7" s="177"/>
      <c r="VUS7" s="177"/>
      <c r="VUT7" s="177"/>
      <c r="VUU7" s="177"/>
      <c r="VUV7" s="177"/>
      <c r="VUW7" s="177"/>
      <c r="VUX7" s="177"/>
      <c r="VUY7" s="177"/>
      <c r="VUZ7" s="177"/>
      <c r="VVA7" s="177"/>
      <c r="VVB7" s="177"/>
      <c r="VVC7" s="177"/>
      <c r="VVD7" s="177"/>
      <c r="VVE7" s="177"/>
      <c r="VVF7" s="177"/>
      <c r="VVG7" s="177"/>
      <c r="VVH7" s="177"/>
      <c r="VVI7" s="177"/>
      <c r="VVJ7" s="177"/>
      <c r="VVK7" s="177"/>
      <c r="VVL7" s="177"/>
      <c r="VVM7" s="177"/>
      <c r="VVN7" s="177"/>
      <c r="VVO7" s="177"/>
      <c r="VVP7" s="177"/>
      <c r="VVQ7" s="177"/>
      <c r="VVR7" s="177"/>
      <c r="VVS7" s="177"/>
      <c r="VVT7" s="177"/>
      <c r="VVU7" s="177"/>
      <c r="VVV7" s="177"/>
      <c r="VVW7" s="177"/>
      <c r="VVX7" s="177"/>
      <c r="VVY7" s="177"/>
      <c r="VVZ7" s="177"/>
      <c r="VWA7" s="177"/>
      <c r="VWB7" s="177"/>
      <c r="VWC7" s="177"/>
      <c r="VWD7" s="177"/>
      <c r="VWE7" s="177"/>
      <c r="VWF7" s="177"/>
      <c r="VWG7" s="177"/>
      <c r="VWH7" s="177"/>
      <c r="VWI7" s="177"/>
      <c r="VWJ7" s="177"/>
      <c r="VWK7" s="177"/>
      <c r="VWL7" s="177"/>
      <c r="VWM7" s="177"/>
      <c r="VWN7" s="177"/>
      <c r="VWO7" s="177"/>
      <c r="VWP7" s="177"/>
      <c r="VWQ7" s="177"/>
      <c r="VWR7" s="177"/>
      <c r="VWS7" s="177"/>
      <c r="VWT7" s="177"/>
      <c r="VWU7" s="177"/>
      <c r="VWV7" s="177"/>
      <c r="VWW7" s="177"/>
      <c r="VWX7" s="177"/>
      <c r="VWY7" s="177"/>
      <c r="VWZ7" s="177"/>
      <c r="VXA7" s="177"/>
      <c r="VXB7" s="177"/>
      <c r="VXC7" s="177"/>
      <c r="VXD7" s="177"/>
      <c r="VXE7" s="177"/>
      <c r="VXF7" s="177"/>
      <c r="VXG7" s="177"/>
      <c r="VXH7" s="177"/>
      <c r="VXI7" s="177"/>
      <c r="VXJ7" s="177"/>
      <c r="VXK7" s="177"/>
      <c r="VXL7" s="177"/>
      <c r="VXM7" s="177"/>
      <c r="VXN7" s="177"/>
      <c r="VXO7" s="177"/>
      <c r="VXP7" s="177"/>
      <c r="VXQ7" s="177"/>
      <c r="VXR7" s="177"/>
      <c r="VXS7" s="177"/>
      <c r="VXT7" s="177"/>
      <c r="VXU7" s="177"/>
      <c r="VXV7" s="177"/>
      <c r="VXW7" s="177"/>
      <c r="VXX7" s="177"/>
      <c r="VXY7" s="177"/>
      <c r="VXZ7" s="177"/>
      <c r="VYA7" s="177"/>
      <c r="VYB7" s="177"/>
      <c r="VYC7" s="177"/>
      <c r="VYD7" s="177"/>
      <c r="VYE7" s="177"/>
      <c r="VYF7" s="177"/>
      <c r="VYG7" s="177"/>
      <c r="VYH7" s="177"/>
      <c r="VYI7" s="177"/>
      <c r="VYJ7" s="177"/>
      <c r="VYK7" s="177"/>
      <c r="VYL7" s="177"/>
      <c r="VYM7" s="177"/>
      <c r="VYN7" s="177"/>
      <c r="VYO7" s="177"/>
      <c r="VYP7" s="177"/>
      <c r="VYQ7" s="177"/>
      <c r="VYR7" s="177"/>
      <c r="VYS7" s="177"/>
      <c r="VYT7" s="177"/>
      <c r="VYU7" s="177"/>
      <c r="VYV7" s="177"/>
      <c r="VYW7" s="177"/>
      <c r="VYX7" s="177"/>
      <c r="VYY7" s="177"/>
      <c r="VYZ7" s="177"/>
      <c r="VZA7" s="177"/>
      <c r="VZB7" s="177"/>
      <c r="VZC7" s="177"/>
      <c r="VZD7" s="177"/>
      <c r="VZE7" s="177"/>
      <c r="VZF7" s="177"/>
      <c r="VZG7" s="177"/>
      <c r="VZH7" s="177"/>
      <c r="VZI7" s="177"/>
      <c r="VZJ7" s="177"/>
      <c r="VZK7" s="177"/>
      <c r="VZL7" s="177"/>
      <c r="VZM7" s="177"/>
      <c r="VZN7" s="177"/>
      <c r="VZO7" s="177"/>
      <c r="VZP7" s="177"/>
      <c r="VZQ7" s="177"/>
      <c r="VZR7" s="177"/>
      <c r="VZS7" s="177"/>
      <c r="VZT7" s="177"/>
      <c r="VZU7" s="177"/>
      <c r="VZV7" s="177"/>
      <c r="VZW7" s="177"/>
      <c r="VZX7" s="177"/>
      <c r="VZY7" s="177"/>
      <c r="VZZ7" s="177"/>
      <c r="WAA7" s="177"/>
      <c r="WAB7" s="177"/>
      <c r="WAC7" s="177"/>
      <c r="WAD7" s="177"/>
      <c r="WAE7" s="177"/>
      <c r="WAF7" s="177"/>
      <c r="WAG7" s="177"/>
      <c r="WAH7" s="177"/>
      <c r="WAI7" s="177"/>
      <c r="WAJ7" s="177"/>
      <c r="WAK7" s="177"/>
      <c r="WAL7" s="177"/>
      <c r="WAM7" s="177"/>
      <c r="WAN7" s="177"/>
      <c r="WAO7" s="177"/>
      <c r="WAP7" s="177"/>
      <c r="WAQ7" s="177"/>
      <c r="WAR7" s="177"/>
      <c r="WAS7" s="177"/>
      <c r="WAT7" s="177"/>
      <c r="WAU7" s="177"/>
      <c r="WAV7" s="177"/>
      <c r="WAW7" s="177"/>
      <c r="WAX7" s="177"/>
      <c r="WAY7" s="177"/>
      <c r="WAZ7" s="177"/>
      <c r="WBA7" s="177"/>
      <c r="WBB7" s="177"/>
      <c r="WBC7" s="177"/>
      <c r="WBD7" s="177"/>
      <c r="WBE7" s="177"/>
      <c r="WBF7" s="177"/>
      <c r="WBG7" s="177"/>
      <c r="WBH7" s="177"/>
      <c r="WBI7" s="177"/>
      <c r="WBJ7" s="177"/>
      <c r="WBK7" s="177"/>
      <c r="WBL7" s="177"/>
      <c r="WBM7" s="177"/>
      <c r="WBN7" s="177"/>
      <c r="WBO7" s="177"/>
      <c r="WBP7" s="177"/>
      <c r="WBQ7" s="177"/>
      <c r="WBR7" s="177"/>
      <c r="WBS7" s="177"/>
      <c r="WBT7" s="177"/>
      <c r="WBU7" s="177"/>
      <c r="WBV7" s="177"/>
      <c r="WBW7" s="177"/>
      <c r="WBX7" s="177"/>
      <c r="WBY7" s="177"/>
      <c r="WBZ7" s="177"/>
      <c r="WCA7" s="177"/>
      <c r="WCB7" s="177"/>
      <c r="WCC7" s="177"/>
      <c r="WCD7" s="177"/>
      <c r="WCE7" s="177"/>
      <c r="WCF7" s="177"/>
      <c r="WCG7" s="177"/>
      <c r="WCH7" s="177"/>
      <c r="WCI7" s="177"/>
      <c r="WCJ7" s="177"/>
      <c r="WCK7" s="177"/>
      <c r="WCL7" s="177"/>
      <c r="WCM7" s="177"/>
      <c r="WCN7" s="177"/>
      <c r="WCO7" s="177"/>
      <c r="WCP7" s="177"/>
      <c r="WCQ7" s="177"/>
      <c r="WCR7" s="177"/>
      <c r="WCS7" s="177"/>
      <c r="WCT7" s="177"/>
      <c r="WCU7" s="177"/>
      <c r="WCV7" s="177"/>
      <c r="WCW7" s="177"/>
      <c r="WCX7" s="177"/>
      <c r="WCY7" s="177"/>
      <c r="WCZ7" s="177"/>
      <c r="WDA7" s="177"/>
      <c r="WDB7" s="177"/>
      <c r="WDC7" s="177"/>
      <c r="WDD7" s="177"/>
      <c r="WDE7" s="177"/>
      <c r="WDF7" s="177"/>
      <c r="WDG7" s="177"/>
      <c r="WDH7" s="177"/>
      <c r="WDI7" s="177"/>
      <c r="WDJ7" s="177"/>
      <c r="WDK7" s="177"/>
      <c r="WDL7" s="177"/>
      <c r="WDM7" s="177"/>
      <c r="WDN7" s="177"/>
      <c r="WDO7" s="177"/>
      <c r="WDP7" s="177"/>
      <c r="WDQ7" s="177"/>
      <c r="WDR7" s="177"/>
      <c r="WDS7" s="177"/>
      <c r="WDT7" s="177"/>
      <c r="WDU7" s="177"/>
      <c r="WDV7" s="177"/>
      <c r="WDW7" s="177"/>
      <c r="WDX7" s="177"/>
      <c r="WDY7" s="177"/>
      <c r="WDZ7" s="177"/>
      <c r="WEA7" s="177"/>
      <c r="WEB7" s="177"/>
      <c r="WEC7" s="177"/>
      <c r="WED7" s="177"/>
      <c r="WEE7" s="177"/>
      <c r="WEF7" s="177"/>
      <c r="WEG7" s="177"/>
      <c r="WEH7" s="177"/>
      <c r="WEI7" s="177"/>
      <c r="WEJ7" s="177"/>
      <c r="WEK7" s="177"/>
      <c r="WEL7" s="177"/>
      <c r="WEM7" s="177"/>
      <c r="WEN7" s="177"/>
      <c r="WEO7" s="177"/>
      <c r="WEP7" s="177"/>
      <c r="WEQ7" s="177"/>
      <c r="WER7" s="177"/>
      <c r="WES7" s="177"/>
      <c r="WET7" s="177"/>
      <c r="WEU7" s="177"/>
      <c r="WEV7" s="177"/>
      <c r="WEW7" s="177"/>
      <c r="WEX7" s="177"/>
      <c r="WEY7" s="177"/>
      <c r="WEZ7" s="177"/>
      <c r="WFA7" s="177"/>
      <c r="WFB7" s="177"/>
      <c r="WFC7" s="177"/>
      <c r="WFD7" s="177"/>
      <c r="WFE7" s="177"/>
      <c r="WFF7" s="177"/>
      <c r="WFG7" s="177"/>
      <c r="WFH7" s="177"/>
      <c r="WFI7" s="177"/>
      <c r="WFJ7" s="177"/>
      <c r="WFK7" s="177"/>
      <c r="WFL7" s="177"/>
      <c r="WFM7" s="177"/>
      <c r="WFN7" s="177"/>
      <c r="WFO7" s="177"/>
      <c r="WFP7" s="177"/>
      <c r="WFQ7" s="177"/>
      <c r="WFR7" s="177"/>
      <c r="WFS7" s="177"/>
      <c r="WFT7" s="177"/>
      <c r="WFU7" s="177"/>
      <c r="WFV7" s="177"/>
      <c r="WFW7" s="177"/>
      <c r="WFX7" s="177"/>
      <c r="WFY7" s="177"/>
      <c r="WFZ7" s="177"/>
      <c r="WGA7" s="177"/>
      <c r="WGB7" s="177"/>
      <c r="WGC7" s="177"/>
      <c r="WGD7" s="177"/>
      <c r="WGE7" s="177"/>
      <c r="WGF7" s="177"/>
      <c r="WGG7" s="177"/>
      <c r="WGH7" s="177"/>
      <c r="WGI7" s="177"/>
      <c r="WGJ7" s="177"/>
      <c r="WGK7" s="177"/>
      <c r="WGL7" s="177"/>
      <c r="WGM7" s="177"/>
      <c r="WGN7" s="177"/>
      <c r="WGO7" s="177"/>
      <c r="WGP7" s="177"/>
      <c r="WGQ7" s="177"/>
      <c r="WGR7" s="177"/>
      <c r="WGS7" s="177"/>
      <c r="WGT7" s="177"/>
      <c r="WGU7" s="177"/>
      <c r="WGV7" s="177"/>
      <c r="WGW7" s="177"/>
      <c r="WGX7" s="177"/>
      <c r="WGY7" s="177"/>
      <c r="WGZ7" s="177"/>
      <c r="WHA7" s="177"/>
      <c r="WHB7" s="177"/>
      <c r="WHC7" s="177"/>
      <c r="WHD7" s="177"/>
      <c r="WHE7" s="177"/>
      <c r="WHF7" s="177"/>
      <c r="WHG7" s="177"/>
      <c r="WHH7" s="177"/>
      <c r="WHI7" s="177"/>
      <c r="WHJ7" s="177"/>
      <c r="WHK7" s="177"/>
      <c r="WHL7" s="177"/>
      <c r="WHM7" s="177"/>
      <c r="WHN7" s="177"/>
      <c r="WHO7" s="177"/>
      <c r="WHP7" s="177"/>
      <c r="WHQ7" s="177"/>
      <c r="WHR7" s="177"/>
      <c r="WHS7" s="177"/>
      <c r="WHT7" s="177"/>
      <c r="WHU7" s="177"/>
      <c r="WHV7" s="177"/>
      <c r="WHW7" s="177"/>
      <c r="WHX7" s="177"/>
      <c r="WHY7" s="177"/>
      <c r="WHZ7" s="177"/>
      <c r="WIA7" s="177"/>
      <c r="WIB7" s="177"/>
      <c r="WIC7" s="177"/>
      <c r="WID7" s="177"/>
      <c r="WIE7" s="177"/>
      <c r="WIF7" s="177"/>
      <c r="WIG7" s="177"/>
      <c r="WIH7" s="177"/>
      <c r="WII7" s="177"/>
      <c r="WIJ7" s="177"/>
      <c r="WIK7" s="177"/>
      <c r="WIL7" s="177"/>
      <c r="WIM7" s="177"/>
      <c r="WIN7" s="177"/>
      <c r="WIO7" s="177"/>
      <c r="WIP7" s="177"/>
      <c r="WIQ7" s="177"/>
      <c r="WIR7" s="177"/>
      <c r="WIS7" s="177"/>
      <c r="WIT7" s="177"/>
      <c r="WIU7" s="177"/>
      <c r="WIV7" s="177"/>
      <c r="WIW7" s="177"/>
      <c r="WIX7" s="177"/>
      <c r="WIY7" s="177"/>
      <c r="WIZ7" s="177"/>
      <c r="WJA7" s="177"/>
      <c r="WJB7" s="177"/>
      <c r="WJC7" s="177"/>
      <c r="WJD7" s="177"/>
      <c r="WJE7" s="177"/>
      <c r="WJF7" s="177"/>
      <c r="WJG7" s="177"/>
      <c r="WJH7" s="177"/>
      <c r="WJI7" s="177"/>
      <c r="WJJ7" s="177"/>
      <c r="WJK7" s="177"/>
      <c r="WJL7" s="177"/>
      <c r="WJM7" s="177"/>
      <c r="WJN7" s="177"/>
      <c r="WJO7" s="177"/>
      <c r="WJP7" s="177"/>
      <c r="WJQ7" s="177"/>
      <c r="WJR7" s="177"/>
      <c r="WJS7" s="177"/>
      <c r="WJT7" s="177"/>
      <c r="WJU7" s="177"/>
      <c r="WJV7" s="177"/>
      <c r="WJW7" s="177"/>
      <c r="WJX7" s="177"/>
      <c r="WJY7" s="177"/>
      <c r="WJZ7" s="177"/>
      <c r="WKA7" s="177"/>
      <c r="WKB7" s="177"/>
      <c r="WKC7" s="177"/>
      <c r="WKD7" s="177"/>
      <c r="WKE7" s="177"/>
      <c r="WKF7" s="177"/>
      <c r="WKG7" s="177"/>
      <c r="WKH7" s="177"/>
      <c r="WKI7" s="177"/>
      <c r="WKJ7" s="177"/>
      <c r="WKK7" s="177"/>
      <c r="WKL7" s="177"/>
      <c r="WKM7" s="177"/>
      <c r="WKN7" s="177"/>
      <c r="WKO7" s="177"/>
      <c r="WKP7" s="177"/>
      <c r="WKQ7" s="177"/>
      <c r="WKR7" s="177"/>
      <c r="WKS7" s="177"/>
      <c r="WKT7" s="177"/>
      <c r="WKU7" s="177"/>
      <c r="WKV7" s="177"/>
      <c r="WKW7" s="177"/>
      <c r="WKX7" s="177"/>
      <c r="WKY7" s="177"/>
      <c r="WKZ7" s="177"/>
      <c r="WLA7" s="177"/>
      <c r="WLB7" s="177"/>
      <c r="WLC7" s="177"/>
      <c r="WLD7" s="177"/>
      <c r="WLE7" s="177"/>
      <c r="WLF7" s="177"/>
      <c r="WLG7" s="177"/>
      <c r="WLH7" s="177"/>
      <c r="WLI7" s="177"/>
      <c r="WLJ7" s="177"/>
      <c r="WLK7" s="177"/>
      <c r="WLL7" s="177"/>
      <c r="WLM7" s="177"/>
      <c r="WLN7" s="177"/>
      <c r="WLO7" s="177"/>
      <c r="WLP7" s="177"/>
      <c r="WLQ7" s="177"/>
      <c r="WLR7" s="177"/>
      <c r="WLS7" s="177"/>
      <c r="WLT7" s="177"/>
      <c r="WLU7" s="177"/>
      <c r="WLV7" s="177"/>
      <c r="WLW7" s="177"/>
      <c r="WLX7" s="177"/>
      <c r="WLY7" s="177"/>
      <c r="WLZ7" s="177"/>
      <c r="WMA7" s="177"/>
      <c r="WMB7" s="177"/>
      <c r="WMC7" s="177"/>
      <c r="WMD7" s="177"/>
      <c r="WME7" s="177"/>
      <c r="WMF7" s="177"/>
      <c r="WMG7" s="177"/>
      <c r="WMH7" s="177"/>
      <c r="WMI7" s="177"/>
      <c r="WMJ7" s="177"/>
      <c r="WMK7" s="177"/>
      <c r="WML7" s="177"/>
      <c r="WMM7" s="177"/>
      <c r="WMN7" s="177"/>
      <c r="WMO7" s="177"/>
      <c r="WMP7" s="177"/>
      <c r="WMQ7" s="177"/>
      <c r="WMR7" s="177"/>
      <c r="WMS7" s="177"/>
      <c r="WMT7" s="177"/>
      <c r="WMU7" s="177"/>
      <c r="WMV7" s="177"/>
      <c r="WMW7" s="177"/>
      <c r="WMX7" s="177"/>
      <c r="WMY7" s="177"/>
      <c r="WMZ7" s="177"/>
      <c r="WNA7" s="177"/>
      <c r="WNB7" s="177"/>
      <c r="WNC7" s="177"/>
      <c r="WND7" s="177"/>
      <c r="WNE7" s="177"/>
      <c r="WNF7" s="177"/>
      <c r="WNG7" s="177"/>
      <c r="WNH7" s="177"/>
      <c r="WNI7" s="177"/>
      <c r="WNJ7" s="177"/>
      <c r="WNK7" s="177"/>
      <c r="WNL7" s="177"/>
      <c r="WNM7" s="177"/>
      <c r="WNN7" s="177"/>
      <c r="WNO7" s="177"/>
      <c r="WNP7" s="177"/>
      <c r="WNQ7" s="177"/>
      <c r="WNR7" s="177"/>
      <c r="WNS7" s="177"/>
      <c r="WNT7" s="177"/>
      <c r="WNU7" s="177"/>
      <c r="WNV7" s="177"/>
      <c r="WNW7" s="177"/>
      <c r="WNX7" s="177"/>
      <c r="WNY7" s="177"/>
      <c r="WNZ7" s="177"/>
      <c r="WOA7" s="177"/>
      <c r="WOB7" s="177"/>
      <c r="WOC7" s="177"/>
      <c r="WOD7" s="177"/>
      <c r="WOE7" s="177"/>
      <c r="WOF7" s="177"/>
      <c r="WOG7" s="177"/>
      <c r="WOH7" s="177"/>
      <c r="WOI7" s="177"/>
      <c r="WOJ7" s="177"/>
      <c r="WOK7" s="177"/>
      <c r="WOL7" s="177"/>
      <c r="WOM7" s="177"/>
      <c r="WON7" s="177"/>
      <c r="WOO7" s="177"/>
      <c r="WOP7" s="177"/>
      <c r="WOQ7" s="177"/>
      <c r="WOR7" s="177"/>
      <c r="WOS7" s="177"/>
      <c r="WOT7" s="177"/>
      <c r="WOU7" s="177"/>
      <c r="WOV7" s="177"/>
      <c r="WOW7" s="177"/>
      <c r="WOX7" s="177"/>
      <c r="WOY7" s="177"/>
      <c r="WOZ7" s="177"/>
      <c r="WPA7" s="177"/>
      <c r="WPB7" s="177"/>
      <c r="WPC7" s="177"/>
      <c r="WPD7" s="177"/>
      <c r="WPE7" s="177"/>
      <c r="WPF7" s="177"/>
      <c r="WPG7" s="177"/>
      <c r="WPH7" s="177"/>
      <c r="WPI7" s="177"/>
      <c r="WPJ7" s="177"/>
      <c r="WPK7" s="177"/>
      <c r="WPL7" s="177"/>
      <c r="WPM7" s="177"/>
      <c r="WPN7" s="177"/>
      <c r="WPO7" s="177"/>
      <c r="WPP7" s="177"/>
      <c r="WPQ7" s="177"/>
      <c r="WPR7" s="177"/>
      <c r="WPS7" s="177"/>
      <c r="WPT7" s="177"/>
      <c r="WPU7" s="177"/>
      <c r="WPV7" s="177"/>
      <c r="WPW7" s="177"/>
      <c r="WPX7" s="177"/>
      <c r="WPY7" s="177"/>
      <c r="WPZ7" s="177"/>
      <c r="WQA7" s="177"/>
      <c r="WQB7" s="177"/>
      <c r="WQC7" s="177"/>
      <c r="WQD7" s="177"/>
      <c r="WQE7" s="177"/>
      <c r="WQF7" s="177"/>
      <c r="WQG7" s="177"/>
      <c r="WQH7" s="177"/>
      <c r="WQI7" s="177"/>
      <c r="WQJ7" s="177"/>
      <c r="WQK7" s="177"/>
      <c r="WQL7" s="177"/>
      <c r="WQM7" s="177"/>
      <c r="WQN7" s="177"/>
      <c r="WQO7" s="177"/>
      <c r="WQP7" s="177"/>
      <c r="WQQ7" s="177"/>
      <c r="WQR7" s="177"/>
      <c r="WQS7" s="177"/>
      <c r="WQT7" s="177"/>
      <c r="WQU7" s="177"/>
      <c r="WQV7" s="177"/>
      <c r="WQW7" s="177"/>
      <c r="WQX7" s="177"/>
      <c r="WQY7" s="177"/>
      <c r="WQZ7" s="177"/>
      <c r="WRA7" s="177"/>
      <c r="WRB7" s="177"/>
      <c r="WRC7" s="177"/>
      <c r="WRD7" s="177"/>
      <c r="WRE7" s="177"/>
      <c r="WRF7" s="177"/>
      <c r="WRG7" s="177"/>
      <c r="WRH7" s="177"/>
      <c r="WRI7" s="177"/>
      <c r="WRJ7" s="177"/>
      <c r="WRK7" s="177"/>
      <c r="WRL7" s="177"/>
      <c r="WRM7" s="177"/>
      <c r="WRN7" s="177"/>
      <c r="WRO7" s="177"/>
      <c r="WRP7" s="177"/>
      <c r="WRQ7" s="177"/>
      <c r="WRR7" s="177"/>
      <c r="WRS7" s="177"/>
      <c r="WRT7" s="177"/>
      <c r="WRU7" s="177"/>
      <c r="WRV7" s="177"/>
      <c r="WRW7" s="177"/>
      <c r="WRX7" s="177"/>
      <c r="WRY7" s="177"/>
      <c r="WRZ7" s="177"/>
      <c r="WSA7" s="177"/>
      <c r="WSB7" s="177"/>
      <c r="WSC7" s="177"/>
      <c r="WSD7" s="177"/>
      <c r="WSE7" s="177"/>
      <c r="WSF7" s="177"/>
      <c r="WSG7" s="177"/>
      <c r="WSH7" s="177"/>
      <c r="WSI7" s="177"/>
      <c r="WSJ7" s="177"/>
      <c r="WSK7" s="177"/>
      <c r="WSL7" s="177"/>
      <c r="WSM7" s="177"/>
      <c r="WSN7" s="177"/>
      <c r="WSO7" s="177"/>
      <c r="WSP7" s="177"/>
      <c r="WSQ7" s="177"/>
      <c r="WSR7" s="177"/>
      <c r="WSS7" s="177"/>
      <c r="WST7" s="177"/>
      <c r="WSU7" s="177"/>
      <c r="WSV7" s="177"/>
      <c r="WSW7" s="177"/>
      <c r="WSX7" s="177"/>
      <c r="WSY7" s="177"/>
      <c r="WSZ7" s="177"/>
      <c r="WTA7" s="177"/>
      <c r="WTB7" s="177"/>
      <c r="WTC7" s="177"/>
      <c r="WTD7" s="177"/>
      <c r="WTE7" s="177"/>
      <c r="WTF7" s="177"/>
      <c r="WTG7" s="177"/>
      <c r="WTH7" s="177"/>
      <c r="WTI7" s="177"/>
      <c r="WTJ7" s="177"/>
      <c r="WTK7" s="177"/>
      <c r="WTL7" s="177"/>
      <c r="WTM7" s="177"/>
      <c r="WTN7" s="177"/>
      <c r="WTO7" s="177"/>
      <c r="WTP7" s="177"/>
      <c r="WTQ7" s="177"/>
      <c r="WTR7" s="177"/>
      <c r="WTS7" s="177"/>
      <c r="WTT7" s="177"/>
      <c r="WTU7" s="177"/>
      <c r="WTV7" s="177"/>
      <c r="WTW7" s="177"/>
      <c r="WTX7" s="177"/>
      <c r="WTY7" s="177"/>
      <c r="WTZ7" s="177"/>
      <c r="WUA7" s="177"/>
      <c r="WUB7" s="177"/>
      <c r="WUC7" s="177"/>
      <c r="WUD7" s="177"/>
      <c r="WUE7" s="177"/>
      <c r="WUF7" s="177"/>
      <c r="WUG7" s="177"/>
      <c r="WUH7" s="177"/>
      <c r="WUI7" s="177"/>
      <c r="WUJ7" s="177"/>
      <c r="WUK7" s="177"/>
      <c r="WUL7" s="177"/>
      <c r="WUM7" s="177"/>
      <c r="WUN7" s="177"/>
      <c r="WUO7" s="177"/>
      <c r="WUP7" s="177"/>
      <c r="WUQ7" s="177"/>
      <c r="WUR7" s="177"/>
      <c r="WUS7" s="177"/>
      <c r="WUT7" s="177"/>
      <c r="WUU7" s="177"/>
      <c r="WUV7" s="177"/>
      <c r="WUW7" s="177"/>
      <c r="WUX7" s="177"/>
      <c r="WUY7" s="177"/>
      <c r="WUZ7" s="177"/>
      <c r="WVA7" s="177"/>
      <c r="WVB7" s="177"/>
      <c r="WVC7" s="177"/>
      <c r="WVD7" s="177"/>
      <c r="WVE7" s="177"/>
      <c r="WVF7" s="177"/>
      <c r="WVG7" s="177"/>
      <c r="WVH7" s="177"/>
      <c r="WVI7" s="177"/>
      <c r="WVJ7" s="177"/>
      <c r="WVK7" s="177"/>
      <c r="WVL7" s="177"/>
      <c r="WVM7" s="177"/>
      <c r="WVN7" s="177"/>
      <c r="WVO7" s="177"/>
      <c r="WVP7" s="177"/>
      <c r="WVQ7" s="177"/>
      <c r="WVR7" s="177"/>
      <c r="WVS7" s="177"/>
      <c r="WVT7" s="177"/>
      <c r="WVU7" s="177"/>
      <c r="WVV7" s="177"/>
      <c r="WVW7" s="177"/>
      <c r="WVX7" s="177"/>
      <c r="WVY7" s="177"/>
      <c r="WVZ7" s="177"/>
      <c r="WWA7" s="177"/>
      <c r="WWB7" s="177"/>
      <c r="WWC7" s="177"/>
      <c r="WWD7" s="177"/>
      <c r="WWE7" s="177"/>
      <c r="WWF7" s="177"/>
      <c r="WWG7" s="177"/>
      <c r="WWH7" s="177"/>
      <c r="WWI7" s="177"/>
      <c r="WWJ7" s="177"/>
      <c r="WWK7" s="177"/>
      <c r="WWL7" s="177"/>
      <c r="WWM7" s="177"/>
      <c r="WWN7" s="177"/>
      <c r="WWO7" s="177"/>
      <c r="WWP7" s="177"/>
      <c r="WWQ7" s="177"/>
      <c r="WWR7" s="177"/>
      <c r="WWS7" s="177"/>
      <c r="WWT7" s="177"/>
      <c r="WWU7" s="177"/>
      <c r="WWV7" s="177"/>
      <c r="WWW7" s="177"/>
      <c r="WWX7" s="177"/>
      <c r="WWY7" s="177"/>
      <c r="WWZ7" s="177"/>
      <c r="WXA7" s="177"/>
      <c r="WXB7" s="177"/>
      <c r="WXC7" s="177"/>
      <c r="WXD7" s="177"/>
      <c r="WXE7" s="177"/>
      <c r="WXF7" s="177"/>
      <c r="WXG7" s="177"/>
      <c r="WXH7" s="177"/>
      <c r="WXI7" s="177"/>
      <c r="WXJ7" s="177"/>
      <c r="WXK7" s="177"/>
      <c r="WXL7" s="177"/>
      <c r="WXM7" s="177"/>
      <c r="WXN7" s="177"/>
      <c r="WXO7" s="177"/>
      <c r="WXP7" s="177"/>
      <c r="WXQ7" s="177"/>
      <c r="WXR7" s="177"/>
      <c r="WXS7" s="177"/>
      <c r="WXT7" s="177"/>
      <c r="WXU7" s="177"/>
      <c r="WXV7" s="177"/>
      <c r="WXW7" s="177"/>
      <c r="WXX7" s="177"/>
      <c r="WXY7" s="177"/>
      <c r="WXZ7" s="177"/>
      <c r="WYA7" s="177"/>
      <c r="WYB7" s="177"/>
      <c r="WYC7" s="177"/>
      <c r="WYD7" s="177"/>
      <c r="WYE7" s="177"/>
      <c r="WYF7" s="177"/>
      <c r="WYG7" s="177"/>
      <c r="WYH7" s="177"/>
      <c r="WYI7" s="177"/>
      <c r="WYJ7" s="177"/>
      <c r="WYK7" s="177"/>
      <c r="WYL7" s="177"/>
      <c r="WYM7" s="177"/>
      <c r="WYN7" s="177"/>
      <c r="WYO7" s="177"/>
      <c r="WYP7" s="177"/>
      <c r="WYQ7" s="177"/>
      <c r="WYR7" s="177"/>
      <c r="WYS7" s="177"/>
      <c r="WYT7" s="177"/>
      <c r="WYU7" s="177"/>
      <c r="WYV7" s="177"/>
      <c r="WYW7" s="177"/>
      <c r="WYX7" s="177"/>
      <c r="WYY7" s="177"/>
      <c r="WYZ7" s="177"/>
      <c r="WZA7" s="177"/>
      <c r="WZB7" s="177"/>
      <c r="WZC7" s="177"/>
      <c r="WZD7" s="177"/>
      <c r="WZE7" s="177"/>
      <c r="WZF7" s="177"/>
      <c r="WZG7" s="177"/>
      <c r="WZH7" s="177"/>
      <c r="WZI7" s="177"/>
      <c r="WZJ7" s="177"/>
      <c r="WZK7" s="177"/>
      <c r="WZL7" s="177"/>
      <c r="WZM7" s="177"/>
      <c r="WZN7" s="177"/>
      <c r="WZO7" s="177"/>
      <c r="WZP7" s="177"/>
      <c r="WZQ7" s="177"/>
      <c r="WZR7" s="177"/>
      <c r="WZS7" s="177"/>
      <c r="WZT7" s="177"/>
      <c r="WZU7" s="177"/>
      <c r="WZV7" s="177"/>
      <c r="WZW7" s="177"/>
      <c r="WZX7" s="177"/>
      <c r="WZY7" s="177"/>
      <c r="WZZ7" s="177"/>
      <c r="XAA7" s="177"/>
      <c r="XAB7" s="177"/>
      <c r="XAC7" s="177"/>
      <c r="XAD7" s="177"/>
      <c r="XAE7" s="177"/>
      <c r="XAF7" s="177"/>
      <c r="XAG7" s="177"/>
      <c r="XAH7" s="177"/>
      <c r="XAI7" s="177"/>
      <c r="XAJ7" s="177"/>
      <c r="XAK7" s="177"/>
      <c r="XAL7" s="177"/>
      <c r="XAM7" s="177"/>
      <c r="XAN7" s="177"/>
      <c r="XAO7" s="177"/>
      <c r="XAP7" s="177"/>
      <c r="XAQ7" s="177"/>
      <c r="XAR7" s="177"/>
      <c r="XAS7" s="177"/>
      <c r="XAT7" s="177"/>
      <c r="XAU7" s="177"/>
      <c r="XAV7" s="177"/>
      <c r="XAW7" s="177"/>
      <c r="XAX7" s="177"/>
      <c r="XAY7" s="177"/>
      <c r="XAZ7" s="177"/>
      <c r="XBA7" s="177"/>
      <c r="XBB7" s="177"/>
      <c r="XBC7" s="177"/>
      <c r="XBD7" s="177"/>
      <c r="XBE7" s="177"/>
      <c r="XBF7" s="177"/>
      <c r="XBG7" s="177"/>
      <c r="XBH7" s="177"/>
      <c r="XBI7" s="177"/>
      <c r="XBJ7" s="177"/>
      <c r="XBK7" s="177"/>
      <c r="XBL7" s="177"/>
      <c r="XBM7" s="177"/>
      <c r="XBN7" s="177"/>
      <c r="XBO7" s="177"/>
      <c r="XBP7" s="177"/>
      <c r="XBQ7" s="177"/>
      <c r="XBR7" s="177"/>
      <c r="XBS7" s="177"/>
      <c r="XBT7" s="177"/>
      <c r="XBU7" s="177"/>
      <c r="XBV7" s="177"/>
      <c r="XBW7" s="177"/>
      <c r="XBX7" s="177"/>
      <c r="XBY7" s="177"/>
      <c r="XBZ7" s="177"/>
      <c r="XCA7" s="177"/>
      <c r="XCB7" s="177"/>
      <c r="XCC7" s="177"/>
      <c r="XCD7" s="177"/>
      <c r="XCE7" s="177"/>
      <c r="XCF7" s="177"/>
      <c r="XCG7" s="177"/>
      <c r="XCH7" s="177"/>
      <c r="XCI7" s="177"/>
      <c r="XCJ7" s="177"/>
      <c r="XCK7" s="177"/>
      <c r="XCL7" s="177"/>
      <c r="XCM7" s="177"/>
      <c r="XCN7" s="177"/>
      <c r="XCO7" s="177"/>
      <c r="XCP7" s="177"/>
      <c r="XCQ7" s="177"/>
      <c r="XCR7" s="177"/>
      <c r="XCS7" s="177"/>
      <c r="XCT7" s="177"/>
      <c r="XCU7" s="177"/>
      <c r="XCV7" s="177"/>
      <c r="XCW7" s="177"/>
      <c r="XCX7" s="177"/>
      <c r="XCY7" s="177"/>
      <c r="XCZ7" s="177"/>
      <c r="XDA7" s="177"/>
      <c r="XDB7" s="177"/>
      <c r="XDC7" s="177"/>
      <c r="XDD7" s="177"/>
      <c r="XDE7" s="177"/>
      <c r="XDF7" s="177"/>
      <c r="XDG7" s="177"/>
      <c r="XDH7" s="177"/>
      <c r="XDI7" s="177"/>
      <c r="XDJ7" s="177"/>
      <c r="XDK7" s="177"/>
      <c r="XDL7" s="177"/>
      <c r="XDM7" s="177"/>
      <c r="XDN7" s="177"/>
      <c r="XDO7" s="177"/>
      <c r="XDP7" s="177"/>
      <c r="XDQ7" s="177"/>
      <c r="XDR7" s="177"/>
      <c r="XDS7" s="177"/>
      <c r="XDT7" s="177"/>
      <c r="XDU7" s="177"/>
      <c r="XDV7" s="177"/>
      <c r="XDW7" s="177"/>
      <c r="XDX7" s="177"/>
      <c r="XDY7" s="177"/>
      <c r="XDZ7" s="177"/>
      <c r="XEA7" s="177"/>
      <c r="XEB7" s="177"/>
      <c r="XEC7" s="177"/>
      <c r="XED7" s="177"/>
      <c r="XEE7" s="177"/>
      <c r="XEF7" s="177"/>
      <c r="XEG7" s="177"/>
      <c r="XEH7" s="177"/>
      <c r="XEI7" s="177"/>
      <c r="XEJ7" s="177"/>
      <c r="XEK7" s="177"/>
      <c r="XEL7" s="177"/>
      <c r="XEM7" s="177"/>
      <c r="XEN7" s="177"/>
      <c r="XEO7" s="177"/>
      <c r="XEP7" s="177"/>
      <c r="XEQ7" s="177"/>
      <c r="XER7" s="177"/>
      <c r="XES7" s="177"/>
      <c r="XET7" s="177"/>
      <c r="XEU7" s="177"/>
      <c r="XEV7" s="177"/>
      <c r="XEW7" s="177"/>
      <c r="XEX7" s="177"/>
      <c r="XEY7" s="177"/>
      <c r="XEZ7" s="177"/>
    </row>
    <row r="8" spans="1:16380">
      <c r="A8" s="377"/>
      <c r="C8" s="180"/>
    </row>
    <row r="9" spans="1:16380">
      <c r="A9" s="177" t="s">
        <v>555</v>
      </c>
      <c r="C9" s="180"/>
    </row>
    <row r="10" spans="1:16380">
      <c r="A10" s="183"/>
      <c r="C10" s="180"/>
    </row>
    <row r="11" spans="1:16380">
      <c r="A11" s="183"/>
      <c r="B11" s="183" t="s">
        <v>6</v>
      </c>
      <c r="C11" s="183" t="s">
        <v>7</v>
      </c>
      <c r="D11" s="184"/>
      <c r="E11" s="183" t="s">
        <v>8</v>
      </c>
      <c r="F11" s="181"/>
    </row>
    <row r="12" spans="1:16380" ht="46.9" customHeight="1">
      <c r="A12" s="185" t="s">
        <v>42</v>
      </c>
      <c r="B12" s="186" t="s">
        <v>62</v>
      </c>
      <c r="C12" s="187" t="s">
        <v>556</v>
      </c>
      <c r="D12" s="187"/>
      <c r="E12" s="188" t="s">
        <v>229</v>
      </c>
      <c r="F12" s="187" t="s">
        <v>230</v>
      </c>
    </row>
    <row r="13" spans="1:16380">
      <c r="A13" s="189"/>
      <c r="C13" s="190"/>
      <c r="D13" s="191"/>
    </row>
    <row r="14" spans="1:16380">
      <c r="A14" s="183">
        <v>1</v>
      </c>
      <c r="B14" s="178" t="s">
        <v>231</v>
      </c>
      <c r="C14" s="192">
        <f>'[44]G-7.8 page 1'!C12</f>
        <v>169374532</v>
      </c>
      <c r="D14" s="193"/>
      <c r="E14" s="194">
        <f>+'G-7.8 page 1'!H12</f>
        <v>201034332.92969164</v>
      </c>
    </row>
    <row r="15" spans="1:16380">
      <c r="A15" s="183"/>
      <c r="C15" s="195"/>
      <c r="D15" s="196"/>
    </row>
    <row r="16" spans="1:16380">
      <c r="A16" s="183"/>
      <c r="B16" s="178" t="s">
        <v>232</v>
      </c>
      <c r="C16" s="195"/>
      <c r="D16" s="196"/>
    </row>
    <row r="17" spans="1:6">
      <c r="A17" s="183">
        <f>+A14+1</f>
        <v>2</v>
      </c>
      <c r="B17" s="178" t="s">
        <v>233</v>
      </c>
      <c r="C17" s="213">
        <f>'[44]G-7.8 page 1'!C15</f>
        <v>73404646</v>
      </c>
      <c r="D17" s="193"/>
      <c r="E17" s="198">
        <f>+'G-7.8 page 1'!H15</f>
        <v>68015985.301095411</v>
      </c>
    </row>
    <row r="18" spans="1:6">
      <c r="A18" s="183">
        <f t="shared" ref="A18:A19" si="0">+A17+1</f>
        <v>3</v>
      </c>
      <c r="B18" s="178" t="s">
        <v>557</v>
      </c>
      <c r="C18" s="213">
        <v>2376140</v>
      </c>
      <c r="D18" s="378"/>
      <c r="E18" s="200">
        <v>2376140</v>
      </c>
      <c r="F18" s="181"/>
    </row>
    <row r="19" spans="1:6">
      <c r="A19" s="183">
        <f t="shared" si="0"/>
        <v>4</v>
      </c>
      <c r="B19" s="178" t="s">
        <v>558</v>
      </c>
      <c r="C19" s="213">
        <v>52380</v>
      </c>
      <c r="D19" s="378"/>
      <c r="E19" s="200">
        <v>52380</v>
      </c>
    </row>
    <row r="20" spans="1:6">
      <c r="A20" s="183">
        <f>A19+1</f>
        <v>5</v>
      </c>
      <c r="B20" s="178" t="s">
        <v>559</v>
      </c>
      <c r="C20" s="213">
        <f>'[44]G-7.8 page 1'!C18</f>
        <v>4369029</v>
      </c>
      <c r="D20" s="378"/>
      <c r="E20" s="200">
        <f>'[44]G-7.8 page 1'!E18</f>
        <v>0</v>
      </c>
    </row>
    <row r="21" spans="1:6">
      <c r="A21" s="183">
        <f>A20+1</f>
        <v>6</v>
      </c>
      <c r="B21" s="178" t="s">
        <v>237</v>
      </c>
      <c r="C21" s="213">
        <f>'[44]G-7.8 page 1'!C19</f>
        <v>229376</v>
      </c>
      <c r="D21" s="193"/>
      <c r="E21" s="200">
        <v>229376</v>
      </c>
    </row>
    <row r="22" spans="1:6">
      <c r="A22" s="183"/>
    </row>
    <row r="23" spans="1:6">
      <c r="A23" s="183"/>
      <c r="B23" s="178" t="s">
        <v>239</v>
      </c>
    </row>
    <row r="24" spans="1:6">
      <c r="A24" s="183">
        <f>A21+1</f>
        <v>7</v>
      </c>
      <c r="B24" s="178" t="s">
        <v>240</v>
      </c>
      <c r="C24" s="213">
        <v>1308686</v>
      </c>
      <c r="E24" s="200">
        <v>5355154</v>
      </c>
      <c r="F24" s="379"/>
    </row>
    <row r="25" spans="1:6">
      <c r="A25" s="183">
        <f>A24+1</f>
        <v>8</v>
      </c>
      <c r="B25" s="178" t="s">
        <v>241</v>
      </c>
      <c r="C25" s="213">
        <f>'[44]G-7.8 page 1'!C24</f>
        <v>50271</v>
      </c>
      <c r="E25" s="200">
        <v>50271</v>
      </c>
      <c r="F25" s="379"/>
    </row>
    <row r="26" spans="1:6">
      <c r="A26" s="183">
        <f>A25+1</f>
        <v>9</v>
      </c>
      <c r="B26" s="178" t="s">
        <v>560</v>
      </c>
      <c r="C26" s="213">
        <f>'[44]G-7.8 page 1'!C43</f>
        <v>23561655</v>
      </c>
      <c r="D26" s="380"/>
      <c r="E26" s="200">
        <v>30572124</v>
      </c>
      <c r="F26" s="181"/>
    </row>
    <row r="27" spans="1:6">
      <c r="A27" s="183">
        <f>A26+1</f>
        <v>10</v>
      </c>
      <c r="B27" s="178" t="s">
        <v>557</v>
      </c>
      <c r="C27" s="213">
        <v>0</v>
      </c>
      <c r="D27" s="380"/>
      <c r="E27" s="200">
        <v>0</v>
      </c>
      <c r="F27" s="181"/>
    </row>
    <row r="28" spans="1:6">
      <c r="A28" s="183">
        <f t="shared" ref="A28:A30" si="1">A27+1</f>
        <v>11</v>
      </c>
      <c r="B28" s="182" t="s">
        <v>558</v>
      </c>
      <c r="C28" s="213">
        <v>0</v>
      </c>
      <c r="D28" s="380"/>
      <c r="E28" s="200">
        <v>0</v>
      </c>
      <c r="F28" s="181"/>
    </row>
    <row r="29" spans="1:6">
      <c r="A29" s="183">
        <f t="shared" si="1"/>
        <v>12</v>
      </c>
      <c r="B29" s="182" t="s">
        <v>561</v>
      </c>
      <c r="C29" s="213">
        <v>414412</v>
      </c>
      <c r="D29" s="380"/>
      <c r="E29" s="200">
        <v>414412</v>
      </c>
      <c r="F29" s="181"/>
    </row>
    <row r="30" spans="1:6">
      <c r="A30" s="183">
        <f t="shared" si="1"/>
        <v>13</v>
      </c>
      <c r="B30" s="182" t="s">
        <v>562</v>
      </c>
      <c r="C30" s="381">
        <v>1080436</v>
      </c>
      <c r="D30" s="380"/>
      <c r="E30" s="202">
        <v>2272937</v>
      </c>
      <c r="F30" s="181"/>
    </row>
    <row r="31" spans="1:6">
      <c r="A31" s="183"/>
      <c r="B31" s="182"/>
      <c r="C31" s="213"/>
      <c r="D31" s="380"/>
      <c r="E31" s="382"/>
      <c r="F31" s="181"/>
    </row>
    <row r="32" spans="1:6">
      <c r="A32" s="204"/>
      <c r="C32" s="195"/>
      <c r="D32" s="196"/>
    </row>
    <row r="33" spans="1:6">
      <c r="A33" s="183">
        <f>A30+1</f>
        <v>14</v>
      </c>
      <c r="B33" s="178" t="s">
        <v>244</v>
      </c>
      <c r="C33" s="192">
        <f>ROUND(+C14-SUM(C17:C21)+SUM(C24:C30),0)</f>
        <v>115358421</v>
      </c>
      <c r="D33" s="193"/>
      <c r="E33" s="192">
        <f>ROUND(+E14-SUM(E17:E21)+SUM(E24:E30),0)</f>
        <v>169025350</v>
      </c>
    </row>
    <row r="34" spans="1:6">
      <c r="A34" s="183">
        <f>+A33+1</f>
        <v>15</v>
      </c>
      <c r="B34" s="178" t="s">
        <v>563</v>
      </c>
      <c r="C34" s="207">
        <v>1.1219488999999999E-2</v>
      </c>
      <c r="D34" s="206"/>
      <c r="E34" s="207">
        <v>1.0338696E-2</v>
      </c>
    </row>
    <row r="35" spans="1:6">
      <c r="A35" s="183"/>
      <c r="C35" s="208"/>
      <c r="D35" s="209"/>
      <c r="E35" s="208"/>
    </row>
    <row r="36" spans="1:6">
      <c r="A36" s="183">
        <f>+A34+1</f>
        <v>16</v>
      </c>
      <c r="B36" s="178" t="s">
        <v>564</v>
      </c>
      <c r="C36" s="192">
        <f>ROUND(C33*C34,0)</f>
        <v>1294263</v>
      </c>
      <c r="D36" s="193"/>
      <c r="E36" s="192">
        <f>E33*E34</f>
        <v>1747501.7099436</v>
      </c>
    </row>
    <row r="37" spans="1:6">
      <c r="A37" s="204"/>
      <c r="C37" s="208"/>
      <c r="D37" s="209"/>
      <c r="E37" s="210"/>
    </row>
    <row r="38" spans="1:6">
      <c r="A38" s="183"/>
      <c r="B38" s="178" t="s">
        <v>232</v>
      </c>
      <c r="C38" s="208"/>
      <c r="D38" s="209"/>
      <c r="E38" s="210"/>
    </row>
    <row r="39" spans="1:6">
      <c r="A39" s="183">
        <f>A36+1</f>
        <v>17</v>
      </c>
      <c r="B39" s="178" t="s">
        <v>558</v>
      </c>
      <c r="C39" s="213">
        <v>52380</v>
      </c>
      <c r="D39" s="383"/>
      <c r="E39" s="214">
        <v>52380</v>
      </c>
    </row>
    <row r="40" spans="1:6">
      <c r="A40" s="183">
        <f>A39+1</f>
        <v>18</v>
      </c>
      <c r="B40" s="178" t="s">
        <v>561</v>
      </c>
      <c r="C40" s="213">
        <v>0</v>
      </c>
      <c r="D40" s="380"/>
      <c r="E40" s="214">
        <v>0</v>
      </c>
    </row>
    <row r="41" spans="1:6">
      <c r="A41" s="183"/>
      <c r="C41" s="213"/>
      <c r="D41" s="380"/>
      <c r="E41" s="215"/>
    </row>
    <row r="42" spans="1:6">
      <c r="A42" s="183" t="s">
        <v>249</v>
      </c>
      <c r="B42" s="178" t="s">
        <v>239</v>
      </c>
      <c r="C42" s="213"/>
      <c r="D42" s="380"/>
      <c r="E42" s="215"/>
    </row>
    <row r="43" spans="1:6">
      <c r="A43" s="183">
        <f>A40+1</f>
        <v>19</v>
      </c>
      <c r="B43" s="178" t="s">
        <v>561</v>
      </c>
      <c r="C43" s="381">
        <v>414412</v>
      </c>
      <c r="D43" s="380"/>
      <c r="E43" s="217">
        <v>494756</v>
      </c>
      <c r="F43" s="379"/>
    </row>
    <row r="44" spans="1:6">
      <c r="A44" s="183"/>
      <c r="C44" s="197"/>
      <c r="D44" s="193"/>
      <c r="E44" s="197"/>
    </row>
    <row r="45" spans="1:6" ht="15" thickBot="1">
      <c r="A45" s="183">
        <f>A43+1</f>
        <v>20</v>
      </c>
      <c r="B45" s="178" t="s">
        <v>565</v>
      </c>
      <c r="C45" s="218">
        <f>C36-SUM(C39:C41)+SUM(C43:C43)</f>
        <v>1656295</v>
      </c>
      <c r="D45" s="219"/>
      <c r="E45" s="218">
        <f>E36-SUM(E39:E41)+SUM(E43:E43)</f>
        <v>2189877.7099436</v>
      </c>
    </row>
    <row r="46" spans="1:6" ht="15" thickTop="1">
      <c r="A46" s="183"/>
      <c r="C46" s="384"/>
      <c r="D46" s="385"/>
      <c r="E46" s="384"/>
    </row>
    <row r="47" spans="1:6">
      <c r="A47" s="183"/>
      <c r="C47" s="384" t="s">
        <v>582</v>
      </c>
      <c r="D47" s="385"/>
      <c r="E47" s="384">
        <v>2232667</v>
      </c>
    </row>
    <row r="48" spans="1:6">
      <c r="A48" s="183"/>
      <c r="B48" s="178" t="s">
        <v>566</v>
      </c>
      <c r="C48" s="386" t="s">
        <v>583</v>
      </c>
      <c r="D48" s="387"/>
      <c r="E48" s="384">
        <f>+E45-E47</f>
        <v>-42789.290056400001</v>
      </c>
    </row>
    <row r="49" spans="1:5">
      <c r="A49" s="183"/>
      <c r="C49" s="386"/>
      <c r="D49" s="387"/>
      <c r="E49" s="384"/>
    </row>
    <row r="50" spans="1:5">
      <c r="A50" s="183"/>
      <c r="B50" s="178" t="s">
        <v>253</v>
      </c>
      <c r="C50" s="386"/>
      <c r="D50" s="387"/>
      <c r="E50" s="384"/>
    </row>
    <row r="51" spans="1:5" s="181" customFormat="1">
      <c r="A51" s="230"/>
      <c r="C51" s="201"/>
      <c r="D51" s="180"/>
      <c r="E51" s="388"/>
    </row>
    <row r="52" spans="1:5" s="178" customFormat="1">
      <c r="A52" s="230"/>
      <c r="C52" s="201"/>
      <c r="D52" s="180"/>
      <c r="E52" s="181"/>
    </row>
    <row r="53" spans="1:5" s="178" customFormat="1">
      <c r="A53" s="181"/>
      <c r="C53" s="201"/>
      <c r="D53" s="180"/>
      <c r="E53" s="181"/>
    </row>
    <row r="54" spans="1:5" s="178" customFormat="1">
      <c r="A54" s="181"/>
      <c r="C54" s="201"/>
      <c r="D54" s="180"/>
      <c r="E54" s="181"/>
    </row>
    <row r="55" spans="1:5" s="178" customFormat="1">
      <c r="A55" s="181"/>
      <c r="C55" s="201"/>
      <c r="D55" s="180"/>
      <c r="E55" s="181"/>
    </row>
    <row r="56" spans="1:5" s="178" customFormat="1">
      <c r="A56" s="181"/>
      <c r="C56" s="201"/>
      <c r="D56" s="180"/>
      <c r="E56" s="181"/>
    </row>
    <row r="57" spans="1:5">
      <c r="A57" s="181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3 OF 5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E110-E775-4635-9C6C-8F943CD57D12}">
  <dimension ref="A1:J58"/>
  <sheetViews>
    <sheetView topLeftCell="A34" zoomScaleNormal="100" workbookViewId="0">
      <selection activeCell="F38" sqref="F38"/>
    </sheetView>
  </sheetViews>
  <sheetFormatPr defaultColWidth="10.6640625" defaultRowHeight="14.25"/>
  <cols>
    <col min="1" max="1" width="6" style="182" customWidth="1"/>
    <col min="2" max="2" width="58.33203125" style="178" customWidth="1"/>
    <col min="3" max="3" width="19" style="201" bestFit="1" customWidth="1"/>
    <col min="4" max="4" width="6.1640625" style="180" customWidth="1"/>
    <col min="5" max="5" width="19" style="181" bestFit="1" customWidth="1"/>
    <col min="6" max="6" width="5.6640625" style="182" customWidth="1"/>
    <col min="7" max="7" width="28.33203125" style="182" customWidth="1"/>
    <col min="8" max="12" width="17.6640625" style="182" customWidth="1"/>
    <col min="13" max="16384" width="10.6640625" style="182"/>
  </cols>
  <sheetData>
    <row r="1" spans="1:9">
      <c r="A1" s="177" t="s">
        <v>0</v>
      </c>
      <c r="C1" s="179"/>
    </row>
    <row r="2" spans="1:9">
      <c r="A2" s="177" t="s">
        <v>2</v>
      </c>
      <c r="C2" s="179"/>
    </row>
    <row r="3" spans="1:9">
      <c r="A3" s="177" t="s">
        <v>553</v>
      </c>
      <c r="C3" s="180"/>
    </row>
    <row r="4" spans="1:9">
      <c r="A4" s="177" t="s">
        <v>227</v>
      </c>
      <c r="C4" s="180"/>
    </row>
    <row r="5" spans="1:9">
      <c r="A5" s="177" t="s">
        <v>554</v>
      </c>
      <c r="C5" s="180"/>
    </row>
    <row r="6" spans="1:9">
      <c r="A6" s="182" t="s">
        <v>297</v>
      </c>
      <c r="C6" s="180"/>
    </row>
    <row r="7" spans="1:9">
      <c r="A7" s="177" t="s">
        <v>5</v>
      </c>
      <c r="C7" s="180"/>
    </row>
    <row r="8" spans="1:9">
      <c r="A8" s="177"/>
      <c r="C8" s="180"/>
    </row>
    <row r="9" spans="1:9">
      <c r="A9" s="177" t="s">
        <v>567</v>
      </c>
      <c r="C9" s="180"/>
    </row>
    <row r="10" spans="1:9">
      <c r="A10" s="183"/>
      <c r="C10" s="180"/>
    </row>
    <row r="11" spans="1:9">
      <c r="A11" s="183"/>
      <c r="B11" s="183" t="s">
        <v>6</v>
      </c>
      <c r="C11" s="183" t="s">
        <v>7</v>
      </c>
      <c r="D11" s="184"/>
      <c r="E11" s="183" t="s">
        <v>8</v>
      </c>
      <c r="F11" s="181"/>
    </row>
    <row r="12" spans="1:9" ht="46.9" customHeight="1">
      <c r="A12" s="185" t="s">
        <v>42</v>
      </c>
      <c r="B12" s="186" t="s">
        <v>62</v>
      </c>
      <c r="C12" s="187" t="s">
        <v>556</v>
      </c>
      <c r="D12" s="187"/>
      <c r="E12" s="188" t="s">
        <v>229</v>
      </c>
      <c r="F12" s="187" t="s">
        <v>230</v>
      </c>
    </row>
    <row r="13" spans="1:9">
      <c r="A13" s="189"/>
      <c r="C13" s="190"/>
      <c r="D13" s="191"/>
    </row>
    <row r="14" spans="1:9">
      <c r="A14" s="183">
        <v>1</v>
      </c>
      <c r="B14" s="178" t="s">
        <v>231</v>
      </c>
      <c r="C14" s="192">
        <f>'[44]G-7.8 page 1'!C12</f>
        <v>169374532</v>
      </c>
      <c r="D14" s="193"/>
      <c r="E14" s="194">
        <f>+'G-7.8 page 1'!H12</f>
        <v>201034332.92969164</v>
      </c>
    </row>
    <row r="15" spans="1:9">
      <c r="A15" s="183"/>
      <c r="C15" s="195"/>
      <c r="D15" s="196"/>
      <c r="I15" s="236"/>
    </row>
    <row r="16" spans="1:9">
      <c r="A16" s="183"/>
      <c r="B16" s="178" t="s">
        <v>232</v>
      </c>
      <c r="C16" s="195"/>
      <c r="D16" s="196"/>
      <c r="I16" s="236"/>
    </row>
    <row r="17" spans="1:6">
      <c r="A17" s="183">
        <f>+A14+1</f>
        <v>2</v>
      </c>
      <c r="B17" s="389" t="s">
        <v>233</v>
      </c>
      <c r="C17" s="213">
        <f>'[44]G-7.8 page 1'!C15</f>
        <v>73404646</v>
      </c>
      <c r="D17" s="380"/>
      <c r="E17" s="198">
        <f>+'G-7.8 page 1'!H15</f>
        <v>68015985.301095411</v>
      </c>
    </row>
    <row r="18" spans="1:6">
      <c r="A18" s="183">
        <f t="shared" ref="A18:A20" si="0">+A17+1</f>
        <v>3</v>
      </c>
      <c r="B18" s="389" t="s">
        <v>568</v>
      </c>
      <c r="C18" s="213">
        <v>0</v>
      </c>
      <c r="D18" s="378"/>
      <c r="E18" s="198">
        <v>0</v>
      </c>
      <c r="F18" s="181"/>
    </row>
    <row r="19" spans="1:6">
      <c r="A19" s="183">
        <f t="shared" si="0"/>
        <v>4</v>
      </c>
      <c r="B19" s="389" t="s">
        <v>569</v>
      </c>
      <c r="C19" s="213">
        <v>533565</v>
      </c>
      <c r="D19" s="378"/>
      <c r="E19" s="198">
        <v>533565</v>
      </c>
    </row>
    <row r="20" spans="1:6">
      <c r="A20" s="183">
        <f t="shared" si="0"/>
        <v>5</v>
      </c>
      <c r="B20" s="178" t="s">
        <v>570</v>
      </c>
      <c r="C20" s="213">
        <v>0</v>
      </c>
      <c r="D20" s="380"/>
      <c r="E20" s="390">
        <f>'[44]G-7.8 page 1'!E18</f>
        <v>0</v>
      </c>
      <c r="F20" s="181"/>
    </row>
    <row r="21" spans="1:6">
      <c r="A21" s="183">
        <v>6</v>
      </c>
      <c r="B21" s="389" t="s">
        <v>559</v>
      </c>
      <c r="C21" s="213">
        <f>'[44]G-7.8 page 1'!C18</f>
        <v>4369029</v>
      </c>
      <c r="D21" s="182"/>
      <c r="E21" s="390">
        <v>0</v>
      </c>
    </row>
    <row r="22" spans="1:6">
      <c r="A22" s="183">
        <v>7</v>
      </c>
      <c r="B22" s="178" t="s">
        <v>237</v>
      </c>
      <c r="C22" s="213">
        <f>'[44]G-7.8 page 1'!C19</f>
        <v>229376</v>
      </c>
      <c r="D22" s="182"/>
      <c r="E22" s="390">
        <v>229376</v>
      </c>
    </row>
    <row r="23" spans="1:6">
      <c r="A23" s="183">
        <v>8</v>
      </c>
      <c r="B23" s="389" t="s">
        <v>562</v>
      </c>
      <c r="C23" s="213">
        <v>0</v>
      </c>
      <c r="D23" s="380"/>
      <c r="E23" s="198">
        <v>0</v>
      </c>
    </row>
    <row r="24" spans="1:6">
      <c r="A24" s="183"/>
    </row>
    <row r="25" spans="1:6">
      <c r="A25" s="183"/>
      <c r="B25" s="178" t="s">
        <v>239</v>
      </c>
    </row>
    <row r="26" spans="1:6">
      <c r="A26" s="183">
        <v>9</v>
      </c>
      <c r="B26" s="389" t="s">
        <v>240</v>
      </c>
      <c r="C26" s="213">
        <f>'[44]G-7.8 page 1'!C23</f>
        <v>1308686</v>
      </c>
      <c r="D26" s="380"/>
      <c r="E26" s="198">
        <v>5355154</v>
      </c>
      <c r="F26" s="380"/>
    </row>
    <row r="27" spans="1:6">
      <c r="A27" s="183">
        <f>A26+1</f>
        <v>10</v>
      </c>
      <c r="B27" s="389" t="s">
        <v>568</v>
      </c>
      <c r="C27" s="213">
        <v>171603</v>
      </c>
      <c r="D27" s="380"/>
      <c r="E27" s="198">
        <v>171603</v>
      </c>
      <c r="F27" s="380"/>
    </row>
    <row r="28" spans="1:6">
      <c r="A28" s="183">
        <f t="shared" ref="A28:A32" si="1">A27+1</f>
        <v>11</v>
      </c>
      <c r="B28" s="389" t="s">
        <v>569</v>
      </c>
      <c r="C28" s="213">
        <v>0</v>
      </c>
      <c r="D28" s="380"/>
      <c r="E28" s="198">
        <v>0</v>
      </c>
      <c r="F28" s="181"/>
    </row>
    <row r="29" spans="1:6">
      <c r="A29" s="183">
        <f t="shared" si="1"/>
        <v>12</v>
      </c>
      <c r="B29" s="389" t="s">
        <v>571</v>
      </c>
      <c r="C29" s="213">
        <f>'[44]G-7.8 page 1'!C24</f>
        <v>50271</v>
      </c>
      <c r="D29" s="380"/>
      <c r="E29" s="198">
        <v>50271</v>
      </c>
    </row>
    <row r="30" spans="1:6">
      <c r="A30" s="183">
        <f t="shared" si="1"/>
        <v>13</v>
      </c>
      <c r="B30" s="178" t="s">
        <v>560</v>
      </c>
      <c r="C30" s="213">
        <f>'[44]G-7.8 page 1'!C43</f>
        <v>23561655</v>
      </c>
      <c r="D30" s="380"/>
      <c r="E30" s="198">
        <v>30572124</v>
      </c>
    </row>
    <row r="31" spans="1:6">
      <c r="A31" s="183">
        <f t="shared" si="1"/>
        <v>14</v>
      </c>
      <c r="B31" s="182" t="s">
        <v>570</v>
      </c>
      <c r="C31" s="213">
        <v>111819</v>
      </c>
      <c r="D31" s="380"/>
      <c r="E31" s="198">
        <v>111819</v>
      </c>
    </row>
    <row r="32" spans="1:6">
      <c r="A32" s="183">
        <f t="shared" si="1"/>
        <v>15</v>
      </c>
      <c r="B32" s="389" t="s">
        <v>562</v>
      </c>
      <c r="C32" s="381">
        <v>2943601</v>
      </c>
      <c r="D32" s="380"/>
      <c r="E32" s="391">
        <v>4659259</v>
      </c>
      <c r="F32" s="181"/>
    </row>
    <row r="33" spans="1:10">
      <c r="A33" s="204"/>
      <c r="C33" s="195"/>
      <c r="D33" s="196"/>
    </row>
    <row r="34" spans="1:10">
      <c r="A34" s="183">
        <v>16</v>
      </c>
      <c r="B34" s="178" t="s">
        <v>244</v>
      </c>
      <c r="C34" s="192">
        <f>ROUND(+C14-SUM(C17:C23)+SUM(C26:C33),0)</f>
        <v>118985551</v>
      </c>
      <c r="D34" s="193"/>
      <c r="E34" s="192">
        <f>ROUND(+E14-SUM(E17:E23)+SUM(E26:E32),0)</f>
        <v>173175637</v>
      </c>
    </row>
    <row r="35" spans="1:10">
      <c r="A35" s="183">
        <f>+A34+1</f>
        <v>17</v>
      </c>
      <c r="B35" s="178" t="s">
        <v>563</v>
      </c>
      <c r="C35" s="207">
        <v>1.8058670000000001E-3</v>
      </c>
      <c r="D35" s="206"/>
      <c r="E35" s="207">
        <v>1.4480840000000001E-3</v>
      </c>
      <c r="G35" s="392"/>
      <c r="I35" s="392"/>
      <c r="J35" s="392"/>
    </row>
    <row r="36" spans="1:10">
      <c r="A36" s="183"/>
      <c r="C36" s="208"/>
      <c r="D36" s="209"/>
      <c r="E36" s="208"/>
    </row>
    <row r="37" spans="1:10">
      <c r="A37" s="183">
        <f>+A35+1</f>
        <v>18</v>
      </c>
      <c r="B37" s="389" t="s">
        <v>572</v>
      </c>
      <c r="C37" s="192">
        <f>ROUND(C34*C35,0)</f>
        <v>214872</v>
      </c>
      <c r="D37" s="193"/>
      <c r="E37" s="192">
        <f>E34*E35</f>
        <v>250772.86912950801</v>
      </c>
      <c r="G37" s="393"/>
      <c r="I37" s="393"/>
      <c r="J37" s="393"/>
    </row>
    <row r="38" spans="1:10">
      <c r="A38" s="204"/>
      <c r="C38" s="208"/>
      <c r="D38" s="209"/>
      <c r="E38" s="210"/>
    </row>
    <row r="39" spans="1:10">
      <c r="A39" s="183"/>
      <c r="B39" s="178" t="s">
        <v>232</v>
      </c>
      <c r="C39" s="208"/>
      <c r="D39" s="209"/>
      <c r="E39" s="210"/>
      <c r="G39" s="394"/>
      <c r="I39" s="394"/>
      <c r="J39" s="394"/>
    </row>
    <row r="40" spans="1:10">
      <c r="A40" s="183">
        <v>19</v>
      </c>
      <c r="B40" s="389" t="s">
        <v>569</v>
      </c>
      <c r="C40" s="395">
        <v>533565</v>
      </c>
      <c r="D40" s="396"/>
      <c r="E40" s="397">
        <v>533565</v>
      </c>
      <c r="F40" s="181"/>
    </row>
    <row r="41" spans="1:10">
      <c r="A41" s="183">
        <v>20</v>
      </c>
      <c r="B41" s="178" t="s">
        <v>570</v>
      </c>
      <c r="C41" s="395">
        <v>0</v>
      </c>
      <c r="D41" s="396"/>
      <c r="E41" s="397">
        <v>0</v>
      </c>
      <c r="F41" s="181"/>
    </row>
    <row r="42" spans="1:10">
      <c r="A42" s="183"/>
      <c r="C42" s="197"/>
      <c r="D42" s="193"/>
      <c r="E42" s="210"/>
    </row>
    <row r="43" spans="1:10">
      <c r="A43" s="183" t="s">
        <v>249</v>
      </c>
      <c r="B43" s="178" t="s">
        <v>239</v>
      </c>
      <c r="C43" s="197"/>
      <c r="D43" s="193"/>
      <c r="E43" s="210"/>
    </row>
    <row r="44" spans="1:10">
      <c r="A44" s="183">
        <v>21</v>
      </c>
      <c r="B44" s="389" t="s">
        <v>569</v>
      </c>
      <c r="C44" s="213">
        <v>0</v>
      </c>
      <c r="D44" s="380"/>
      <c r="E44" s="398">
        <v>0</v>
      </c>
      <c r="F44" s="380"/>
      <c r="G44" s="399"/>
    </row>
    <row r="45" spans="1:10">
      <c r="A45" s="183"/>
      <c r="B45" s="178" t="s">
        <v>570</v>
      </c>
      <c r="C45" s="381">
        <v>111819</v>
      </c>
      <c r="D45" s="380"/>
      <c r="E45" s="217">
        <v>123144</v>
      </c>
      <c r="F45" s="380"/>
      <c r="G45" s="399"/>
    </row>
    <row r="46" spans="1:10">
      <c r="A46" s="183"/>
      <c r="C46" s="197"/>
      <c r="D46" s="193"/>
      <c r="E46" s="197"/>
    </row>
    <row r="47" spans="1:10" ht="15" thickBot="1">
      <c r="A47" s="183">
        <f>A44+1</f>
        <v>22</v>
      </c>
      <c r="B47" s="178" t="s">
        <v>573</v>
      </c>
      <c r="C47" s="218">
        <f>C37-SUM(C40:C41)+SUM(C44:C45)</f>
        <v>-206874</v>
      </c>
      <c r="D47" s="219"/>
      <c r="E47" s="218">
        <f>E37-SUM(E40:E41)+SUM(E44:E45)</f>
        <v>-159648.13087049196</v>
      </c>
    </row>
    <row r="48" spans="1:10" ht="15" thickTop="1">
      <c r="A48" s="183"/>
      <c r="C48" s="384"/>
      <c r="D48" s="385"/>
      <c r="E48" s="384"/>
    </row>
    <row r="49" spans="1:5">
      <c r="A49" s="183"/>
      <c r="C49" s="384" t="s">
        <v>582</v>
      </c>
      <c r="D49" s="387"/>
      <c r="E49" s="384">
        <v>-153655</v>
      </c>
    </row>
    <row r="50" spans="1:5">
      <c r="A50" s="183"/>
      <c r="B50" s="178" t="s">
        <v>566</v>
      </c>
      <c r="C50" s="386" t="s">
        <v>583</v>
      </c>
      <c r="D50" s="387"/>
      <c r="E50" s="384">
        <f>+E47-E49</f>
        <v>-5993.1308704919647</v>
      </c>
    </row>
    <row r="51" spans="1:5">
      <c r="A51" s="183"/>
      <c r="C51" s="384"/>
      <c r="D51" s="385"/>
      <c r="E51" s="386"/>
    </row>
    <row r="52" spans="1:5" s="181" customFormat="1">
      <c r="A52" s="230"/>
      <c r="B52" s="178" t="s">
        <v>253</v>
      </c>
      <c r="C52" s="201"/>
      <c r="D52" s="180"/>
      <c r="E52" s="400"/>
    </row>
    <row r="53" spans="1:5" s="178" customFormat="1">
      <c r="A53" s="230"/>
      <c r="C53" s="201"/>
      <c r="D53" s="180"/>
      <c r="E53" s="181"/>
    </row>
    <row r="54" spans="1:5" s="178" customFormat="1">
      <c r="A54" s="181"/>
      <c r="C54" s="201"/>
      <c r="D54" s="180"/>
      <c r="E54" s="181"/>
    </row>
    <row r="55" spans="1:5" s="178" customFormat="1">
      <c r="A55" s="181"/>
      <c r="C55" s="201"/>
      <c r="D55" s="180"/>
      <c r="E55" s="181"/>
    </row>
    <row r="56" spans="1:5" s="178" customFormat="1">
      <c r="A56" s="181"/>
      <c r="C56" s="201"/>
      <c r="D56" s="180"/>
      <c r="E56" s="181"/>
    </row>
    <row r="57" spans="1:5" s="178" customFormat="1">
      <c r="A57" s="181"/>
      <c r="C57" s="201"/>
      <c r="D57" s="180"/>
      <c r="E57" s="181"/>
    </row>
    <row r="58" spans="1:5">
      <c r="A58" s="181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4 OF 5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CC91-125C-4EDF-9847-A3F54B893003}">
  <dimension ref="A1:J61"/>
  <sheetViews>
    <sheetView topLeftCell="A10" zoomScaleNormal="100" workbookViewId="0">
      <selection activeCell="E50" sqref="E50"/>
    </sheetView>
  </sheetViews>
  <sheetFormatPr defaultColWidth="10.6640625" defaultRowHeight="14.25"/>
  <cols>
    <col min="1" max="1" width="6" style="182" customWidth="1"/>
    <col min="2" max="2" width="58.33203125" style="178" customWidth="1"/>
    <col min="3" max="3" width="21.33203125" style="201" customWidth="1"/>
    <col min="4" max="4" width="6.1640625" style="180" customWidth="1"/>
    <col min="5" max="5" width="19.1640625" style="181" bestFit="1" customWidth="1"/>
    <col min="6" max="6" width="6.33203125" style="182" customWidth="1"/>
    <col min="7" max="7" width="18.1640625" style="182" customWidth="1"/>
    <col min="8" max="8" width="17.5" style="182" customWidth="1"/>
    <col min="9" max="9" width="18.1640625" style="182" customWidth="1"/>
    <col min="10" max="10" width="18.5" style="182" customWidth="1"/>
    <col min="11" max="16384" width="10.6640625" style="182"/>
  </cols>
  <sheetData>
    <row r="1" spans="1:9">
      <c r="A1" s="177" t="s">
        <v>0</v>
      </c>
      <c r="C1" s="179"/>
    </row>
    <row r="2" spans="1:9">
      <c r="A2" s="177" t="s">
        <v>2</v>
      </c>
      <c r="C2" s="179"/>
    </row>
    <row r="3" spans="1:9">
      <c r="A3" s="177" t="s">
        <v>553</v>
      </c>
      <c r="C3" s="180"/>
    </row>
    <row r="4" spans="1:9">
      <c r="A4" s="177" t="s">
        <v>227</v>
      </c>
      <c r="C4" s="180"/>
    </row>
    <row r="5" spans="1:9">
      <c r="A5" s="177" t="s">
        <v>574</v>
      </c>
      <c r="C5" s="180"/>
    </row>
    <row r="6" spans="1:9">
      <c r="A6" s="182" t="s">
        <v>297</v>
      </c>
      <c r="C6" s="180"/>
    </row>
    <row r="7" spans="1:9">
      <c r="A7" s="177" t="s">
        <v>5</v>
      </c>
      <c r="C7" s="180"/>
    </row>
    <row r="8" spans="1:9">
      <c r="A8" s="377"/>
      <c r="C8" s="180"/>
    </row>
    <row r="9" spans="1:9">
      <c r="A9" s="177" t="s">
        <v>575</v>
      </c>
      <c r="C9" s="180"/>
    </row>
    <row r="10" spans="1:9">
      <c r="A10" s="183"/>
      <c r="C10" s="180"/>
    </row>
    <row r="11" spans="1:9">
      <c r="A11" s="183"/>
      <c r="B11" s="183" t="s">
        <v>6</v>
      </c>
      <c r="C11" s="183" t="s">
        <v>7</v>
      </c>
      <c r="D11" s="184"/>
      <c r="E11" s="183" t="s">
        <v>8</v>
      </c>
      <c r="F11" s="181"/>
    </row>
    <row r="12" spans="1:9" ht="49.35" customHeight="1">
      <c r="A12" s="185" t="s">
        <v>42</v>
      </c>
      <c r="B12" s="186" t="s">
        <v>62</v>
      </c>
      <c r="C12" s="187" t="s">
        <v>576</v>
      </c>
      <c r="D12" s="187"/>
      <c r="E12" s="188" t="s">
        <v>229</v>
      </c>
      <c r="F12" s="187" t="s">
        <v>230</v>
      </c>
    </row>
    <row r="13" spans="1:9">
      <c r="A13" s="189"/>
      <c r="C13" s="190"/>
      <c r="D13" s="191"/>
    </row>
    <row r="14" spans="1:9">
      <c r="A14" s="183">
        <v>1</v>
      </c>
      <c r="B14" s="178" t="s">
        <v>231</v>
      </c>
      <c r="C14" s="192">
        <v>169374532</v>
      </c>
      <c r="D14" s="193"/>
      <c r="E14" s="194">
        <f>+'G-7.8 page 1'!H12</f>
        <v>201034332.92969164</v>
      </c>
      <c r="H14" s="236"/>
    </row>
    <row r="15" spans="1:9">
      <c r="A15" s="183"/>
      <c r="C15" s="195"/>
      <c r="D15" s="196"/>
      <c r="H15" s="236"/>
      <c r="I15" s="236"/>
    </row>
    <row r="16" spans="1:9">
      <c r="A16" s="183"/>
      <c r="B16" s="178" t="s">
        <v>232</v>
      </c>
      <c r="C16" s="195"/>
      <c r="D16" s="196"/>
      <c r="H16" s="236"/>
      <c r="I16" s="236"/>
    </row>
    <row r="17" spans="1:6">
      <c r="A17" s="183">
        <f>+A14+1</f>
        <v>2</v>
      </c>
      <c r="B17" s="389" t="s">
        <v>233</v>
      </c>
      <c r="C17" s="213">
        <v>73404646</v>
      </c>
      <c r="D17" s="380"/>
      <c r="E17" s="198">
        <f>+'G-7.8 page 1'!H15</f>
        <v>68015985.301095411</v>
      </c>
    </row>
    <row r="18" spans="1:6">
      <c r="A18" s="183">
        <f t="shared" ref="A18:A19" si="0">+A17+1</f>
        <v>3</v>
      </c>
      <c r="B18" s="389" t="s">
        <v>577</v>
      </c>
      <c r="C18" s="213">
        <v>0</v>
      </c>
      <c r="D18" s="378"/>
      <c r="E18" s="198">
        <v>0</v>
      </c>
      <c r="F18" s="181"/>
    </row>
    <row r="19" spans="1:6">
      <c r="A19" s="183">
        <f t="shared" si="0"/>
        <v>4</v>
      </c>
      <c r="B19" s="389" t="s">
        <v>578</v>
      </c>
      <c r="C19" s="213">
        <v>99290</v>
      </c>
      <c r="D19" s="378"/>
      <c r="E19" s="198">
        <v>99290</v>
      </c>
    </row>
    <row r="20" spans="1:6">
      <c r="A20" s="183">
        <v>5</v>
      </c>
      <c r="B20" s="389" t="s">
        <v>579</v>
      </c>
      <c r="C20" s="213">
        <v>466342</v>
      </c>
      <c r="D20" s="378"/>
      <c r="E20" s="198">
        <v>0</v>
      </c>
    </row>
    <row r="21" spans="1:6">
      <c r="A21" s="183">
        <v>6</v>
      </c>
      <c r="B21" s="389" t="s">
        <v>559</v>
      </c>
      <c r="C21" s="213">
        <f>'[44]G-7.8 page 1'!C18</f>
        <v>4369029</v>
      </c>
      <c r="D21" s="378"/>
      <c r="E21" s="198">
        <v>0</v>
      </c>
    </row>
    <row r="22" spans="1:6">
      <c r="A22" s="183">
        <f>A21+1</f>
        <v>7</v>
      </c>
      <c r="B22" s="389" t="s">
        <v>237</v>
      </c>
      <c r="C22" s="213">
        <f>'[44]G-7.8 page 1'!C19</f>
        <v>229376</v>
      </c>
      <c r="D22" s="380"/>
      <c r="E22" s="390">
        <v>229376</v>
      </c>
    </row>
    <row r="23" spans="1:6">
      <c r="A23" s="183">
        <f>A22+1</f>
        <v>8</v>
      </c>
      <c r="B23" s="389" t="s">
        <v>562</v>
      </c>
      <c r="C23" s="213">
        <v>0</v>
      </c>
      <c r="D23" s="380"/>
      <c r="E23" s="390">
        <v>0</v>
      </c>
    </row>
    <row r="24" spans="1:6">
      <c r="A24" s="183"/>
    </row>
    <row r="25" spans="1:6">
      <c r="A25" s="183"/>
      <c r="B25" s="178" t="s">
        <v>239</v>
      </c>
    </row>
    <row r="26" spans="1:6">
      <c r="A26" s="183">
        <f>A23+1</f>
        <v>9</v>
      </c>
      <c r="B26" s="389" t="s">
        <v>240</v>
      </c>
      <c r="C26" s="213">
        <f>'[44]G-7.8 page 1'!C23</f>
        <v>1308686</v>
      </c>
      <c r="D26" s="380"/>
      <c r="E26" s="198">
        <v>5355154</v>
      </c>
      <c r="F26" s="396"/>
    </row>
    <row r="27" spans="1:6">
      <c r="A27" s="183">
        <f>A26+1</f>
        <v>10</v>
      </c>
      <c r="B27" s="389" t="s">
        <v>577</v>
      </c>
      <c r="C27" s="213">
        <v>242182429</v>
      </c>
      <c r="D27" s="380"/>
      <c r="E27" s="198">
        <v>319834000</v>
      </c>
      <c r="F27" s="396"/>
    </row>
    <row r="28" spans="1:6">
      <c r="A28" s="183">
        <f t="shared" ref="A28:A32" si="1">A27+1</f>
        <v>11</v>
      </c>
      <c r="B28" s="389" t="s">
        <v>578</v>
      </c>
      <c r="C28" s="213">
        <v>0</v>
      </c>
      <c r="D28" s="380"/>
      <c r="E28" s="198">
        <v>0</v>
      </c>
      <c r="F28" s="181"/>
    </row>
    <row r="29" spans="1:6">
      <c r="A29" s="183">
        <f t="shared" si="1"/>
        <v>12</v>
      </c>
      <c r="B29" s="389" t="s">
        <v>241</v>
      </c>
      <c r="C29" s="213">
        <f>'[44]G-7.8 page 1'!C24</f>
        <v>50271</v>
      </c>
      <c r="D29" s="380"/>
      <c r="E29" s="198">
        <v>50271</v>
      </c>
    </row>
    <row r="30" spans="1:6">
      <c r="A30" s="183">
        <f t="shared" si="1"/>
        <v>13</v>
      </c>
      <c r="B30" s="389" t="s">
        <v>579</v>
      </c>
      <c r="C30" s="213">
        <f>'[44]G-7.8 page 1'!C27</f>
        <v>0</v>
      </c>
      <c r="D30" s="380"/>
      <c r="E30" s="198">
        <v>0</v>
      </c>
    </row>
    <row r="31" spans="1:6">
      <c r="A31" s="183">
        <f t="shared" si="1"/>
        <v>14</v>
      </c>
      <c r="B31" s="389" t="s">
        <v>562</v>
      </c>
      <c r="C31" s="213">
        <v>1449425</v>
      </c>
      <c r="D31" s="380"/>
      <c r="E31" s="198">
        <v>2079012</v>
      </c>
    </row>
    <row r="32" spans="1:6">
      <c r="A32" s="183">
        <f t="shared" si="1"/>
        <v>15</v>
      </c>
      <c r="B32" s="389" t="s">
        <v>560</v>
      </c>
      <c r="C32" s="381">
        <f>'[44]G-7.8 page 1'!C43</f>
        <v>23561655</v>
      </c>
      <c r="D32" s="380"/>
      <c r="E32" s="391">
        <v>30572124</v>
      </c>
      <c r="F32" s="181"/>
    </row>
    <row r="33" spans="1:10">
      <c r="A33" s="204"/>
      <c r="C33" s="195"/>
      <c r="D33" s="196"/>
      <c r="G33" s="394"/>
    </row>
    <row r="34" spans="1:10">
      <c r="A34" s="183">
        <f>A32+1</f>
        <v>16</v>
      </c>
      <c r="B34" s="178" t="s">
        <v>244</v>
      </c>
      <c r="C34" s="192">
        <f>ROUND(+C14-SUM(C17:C23)+SUM(C26:C32),0)</f>
        <v>359358315</v>
      </c>
      <c r="D34" s="193"/>
      <c r="E34" s="192">
        <f>ROUND(+E14-SUM(E17:E22)+SUM(E26:E32),0)</f>
        <v>490580243</v>
      </c>
      <c r="G34" s="394"/>
    </row>
    <row r="35" spans="1:10">
      <c r="A35" s="183">
        <f>+A34+1</f>
        <v>17</v>
      </c>
      <c r="B35" s="178" t="s">
        <v>563</v>
      </c>
      <c r="C35" s="205">
        <v>5.1562400000000003E-3</v>
      </c>
      <c r="D35" s="206"/>
      <c r="E35" s="207">
        <v>5.1056859999999999E-3</v>
      </c>
      <c r="G35" s="394"/>
      <c r="H35" s="392"/>
      <c r="I35" s="392"/>
      <c r="J35" s="392"/>
    </row>
    <row r="36" spans="1:10">
      <c r="A36" s="183"/>
      <c r="C36" s="208"/>
      <c r="D36" s="209"/>
      <c r="E36" s="208"/>
      <c r="G36" s="394"/>
    </row>
    <row r="37" spans="1:10">
      <c r="A37" s="183">
        <f>+A35+1</f>
        <v>18</v>
      </c>
      <c r="B37" s="178" t="s">
        <v>580</v>
      </c>
      <c r="C37" s="192">
        <f>ROUND(C34*C35,0)</f>
        <v>1852938</v>
      </c>
      <c r="D37" s="193"/>
      <c r="E37" s="192">
        <f>E34*E35</f>
        <v>2504748.6785616982</v>
      </c>
      <c r="G37" s="394"/>
      <c r="H37" s="393"/>
      <c r="I37" s="393"/>
      <c r="J37" s="393"/>
    </row>
    <row r="38" spans="1:10">
      <c r="A38" s="204"/>
      <c r="C38" s="208"/>
      <c r="D38" s="209"/>
      <c r="E38" s="210"/>
      <c r="G38" s="236"/>
    </row>
    <row r="39" spans="1:10">
      <c r="A39" s="183"/>
      <c r="B39" s="178" t="s">
        <v>232</v>
      </c>
      <c r="C39" s="208"/>
      <c r="D39" s="209"/>
      <c r="E39" s="210"/>
      <c r="G39" s="236"/>
      <c r="H39" s="394"/>
      <c r="I39" s="394"/>
      <c r="J39" s="394"/>
    </row>
    <row r="40" spans="1:10">
      <c r="A40" s="183">
        <f>A37+1</f>
        <v>19</v>
      </c>
      <c r="B40" s="389" t="s">
        <v>578</v>
      </c>
      <c r="C40" s="395">
        <v>99290</v>
      </c>
      <c r="E40" s="397">
        <v>99290</v>
      </c>
      <c r="F40" s="181"/>
      <c r="G40" s="236"/>
    </row>
    <row r="41" spans="1:10">
      <c r="A41" s="183">
        <f>A40+1</f>
        <v>20</v>
      </c>
      <c r="B41" s="389" t="s">
        <v>579</v>
      </c>
      <c r="C41" s="395">
        <v>466342</v>
      </c>
      <c r="E41" s="397">
        <v>0</v>
      </c>
      <c r="F41" s="181"/>
      <c r="G41" s="236"/>
    </row>
    <row r="42" spans="1:10">
      <c r="A42" s="183"/>
      <c r="C42" s="213"/>
      <c r="D42" s="380"/>
      <c r="E42" s="215"/>
      <c r="G42" s="236"/>
    </row>
    <row r="43" spans="1:10">
      <c r="A43" s="183" t="s">
        <v>249</v>
      </c>
      <c r="B43" s="178" t="s">
        <v>239</v>
      </c>
      <c r="C43" s="213"/>
      <c r="D43" s="380"/>
      <c r="E43" s="215"/>
      <c r="G43" s="236"/>
    </row>
    <row r="44" spans="1:10">
      <c r="A44" s="183">
        <f>A41+1</f>
        <v>21</v>
      </c>
      <c r="B44" s="389" t="s">
        <v>578</v>
      </c>
      <c r="C44" s="213">
        <v>0</v>
      </c>
      <c r="D44" s="380"/>
      <c r="E44" s="398">
        <v>0</v>
      </c>
      <c r="F44" s="401"/>
      <c r="G44" s="236"/>
    </row>
    <row r="45" spans="1:10">
      <c r="A45" s="183">
        <f>A44+1</f>
        <v>22</v>
      </c>
      <c r="B45" s="389" t="s">
        <v>579</v>
      </c>
      <c r="C45" s="381">
        <v>0</v>
      </c>
      <c r="D45" s="380"/>
      <c r="E45" s="217">
        <v>2</v>
      </c>
      <c r="F45" s="396"/>
      <c r="G45" s="236"/>
    </row>
    <row r="46" spans="1:10">
      <c r="A46" s="183"/>
      <c r="C46" s="197"/>
      <c r="D46" s="193"/>
      <c r="E46" s="197"/>
      <c r="G46" s="236"/>
    </row>
    <row r="47" spans="1:10" ht="15" thickBot="1">
      <c r="A47" s="183">
        <f>A45+1</f>
        <v>23</v>
      </c>
      <c r="B47" s="178" t="s">
        <v>581</v>
      </c>
      <c r="C47" s="218">
        <f>C37-SUM(C40:C41)+SUM(C44:C45)</f>
        <v>1287306</v>
      </c>
      <c r="D47" s="219"/>
      <c r="E47" s="218">
        <f>E37-SUM(E40:E40)+SUM(E44:E45)</f>
        <v>2405460.6785616982</v>
      </c>
      <c r="G47" s="236"/>
    </row>
    <row r="48" spans="1:10" ht="15" thickTop="1">
      <c r="A48" s="183"/>
      <c r="C48" s="384"/>
      <c r="D48" s="385"/>
      <c r="E48" s="384"/>
      <c r="G48" s="236"/>
    </row>
    <row r="49" spans="1:8">
      <c r="A49" s="183"/>
      <c r="C49" s="384" t="s">
        <v>582</v>
      </c>
      <c r="D49" s="385"/>
      <c r="E49" s="384">
        <v>2426592</v>
      </c>
      <c r="G49" s="236"/>
    </row>
    <row r="50" spans="1:8">
      <c r="A50" s="183"/>
      <c r="B50" s="178" t="s">
        <v>566</v>
      </c>
      <c r="C50" s="386" t="s">
        <v>583</v>
      </c>
      <c r="D50" s="385"/>
      <c r="E50" s="384">
        <f>+E47-E49</f>
        <v>-21131.32143830182</v>
      </c>
      <c r="G50" s="236"/>
    </row>
    <row r="51" spans="1:8">
      <c r="A51" s="183"/>
      <c r="C51" s="384"/>
      <c r="D51" s="385"/>
      <c r="E51" s="384"/>
      <c r="G51" s="236"/>
    </row>
    <row r="52" spans="1:8">
      <c r="A52" s="183"/>
      <c r="B52" s="178" t="s">
        <v>253</v>
      </c>
      <c r="C52" s="384"/>
      <c r="D52" s="385"/>
      <c r="E52" s="384"/>
      <c r="G52" s="236"/>
    </row>
    <row r="53" spans="1:8" s="181" customFormat="1">
      <c r="A53" s="230"/>
      <c r="B53" s="178"/>
      <c r="C53" s="201"/>
      <c r="D53" s="180"/>
    </row>
    <row r="54" spans="1:8" s="178" customFormat="1">
      <c r="A54" s="230"/>
      <c r="C54" s="201"/>
      <c r="D54" s="180"/>
      <c r="E54" s="181"/>
    </row>
    <row r="55" spans="1:8" s="178" customFormat="1">
      <c r="A55" s="230"/>
      <c r="C55" s="201"/>
      <c r="D55" s="180"/>
      <c r="E55" s="181"/>
    </row>
    <row r="56" spans="1:8" s="178" customFormat="1">
      <c r="A56" s="230"/>
      <c r="C56" s="201"/>
      <c r="D56" s="180"/>
      <c r="E56" s="181"/>
    </row>
    <row r="57" spans="1:8" s="178" customFormat="1">
      <c r="A57" s="230"/>
      <c r="C57" s="201"/>
      <c r="D57" s="180"/>
      <c r="E57" s="181"/>
    </row>
    <row r="58" spans="1:8" s="178" customFormat="1">
      <c r="A58" s="230"/>
      <c r="C58" s="201"/>
      <c r="D58" s="180"/>
      <c r="E58" s="181"/>
    </row>
    <row r="59" spans="1:8">
      <c r="H59" s="178"/>
    </row>
    <row r="60" spans="1:8">
      <c r="H60" s="178"/>
    </row>
    <row r="61" spans="1:8">
      <c r="H61" s="178"/>
    </row>
  </sheetData>
  <pageMargins left="1.25" right="0.75" top="0.75" bottom="0.75" header="0.75" footer="0.75"/>
  <pageSetup scale="77" fitToWidth="2" fitToHeight="2" orientation="portrait" r:id="rId1"/>
  <headerFooter>
    <oddHeader>&amp;R&amp;11SCHEDULE G-7.8
PAGE 5 OF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1B57-FE71-43EB-B999-730E553C210D}">
  <dimension ref="A1:N34"/>
  <sheetViews>
    <sheetView topLeftCell="A7" zoomScaleNormal="100" workbookViewId="0">
      <selection activeCell="F21" sqref="F21"/>
    </sheetView>
  </sheetViews>
  <sheetFormatPr defaultColWidth="10.83203125" defaultRowHeight="14.25"/>
  <cols>
    <col min="1" max="1" width="6.1640625" style="340" customWidth="1"/>
    <col min="2" max="2" width="7.6640625" style="333" customWidth="1"/>
    <col min="3" max="3" width="28.6640625" style="333" customWidth="1"/>
    <col min="4" max="4" width="16" style="333" customWidth="1"/>
    <col min="5" max="5" width="18.5" style="333" bestFit="1" customWidth="1"/>
    <col min="6" max="6" width="34.6640625" style="333" customWidth="1"/>
    <col min="7" max="7" width="19.33203125" style="333" bestFit="1" customWidth="1"/>
    <col min="8" max="256" width="10.83203125" style="333"/>
    <col min="257" max="257" width="6.1640625" style="333" customWidth="1"/>
    <col min="258" max="258" width="7.6640625" style="333" customWidth="1"/>
    <col min="259" max="259" width="28.6640625" style="333" customWidth="1"/>
    <col min="260" max="260" width="16" style="333" customWidth="1"/>
    <col min="261" max="261" width="10.83203125" style="333"/>
    <col min="262" max="262" width="34.6640625" style="333" customWidth="1"/>
    <col min="263" max="512" width="10.83203125" style="333"/>
    <col min="513" max="513" width="6.1640625" style="333" customWidth="1"/>
    <col min="514" max="514" width="7.6640625" style="333" customWidth="1"/>
    <col min="515" max="515" width="28.6640625" style="333" customWidth="1"/>
    <col min="516" max="516" width="16" style="333" customWidth="1"/>
    <col min="517" max="517" width="10.83203125" style="333"/>
    <col min="518" max="518" width="34.6640625" style="333" customWidth="1"/>
    <col min="519" max="768" width="10.83203125" style="333"/>
    <col min="769" max="769" width="6.1640625" style="333" customWidth="1"/>
    <col min="770" max="770" width="7.6640625" style="333" customWidth="1"/>
    <col min="771" max="771" width="28.6640625" style="333" customWidth="1"/>
    <col min="772" max="772" width="16" style="333" customWidth="1"/>
    <col min="773" max="773" width="10.83203125" style="333"/>
    <col min="774" max="774" width="34.6640625" style="333" customWidth="1"/>
    <col min="775" max="1024" width="10.83203125" style="333"/>
    <col min="1025" max="1025" width="6.1640625" style="333" customWidth="1"/>
    <col min="1026" max="1026" width="7.6640625" style="333" customWidth="1"/>
    <col min="1027" max="1027" width="28.6640625" style="333" customWidth="1"/>
    <col min="1028" max="1028" width="16" style="333" customWidth="1"/>
    <col min="1029" max="1029" width="10.83203125" style="333"/>
    <col min="1030" max="1030" width="34.6640625" style="333" customWidth="1"/>
    <col min="1031" max="1280" width="10.83203125" style="333"/>
    <col min="1281" max="1281" width="6.1640625" style="333" customWidth="1"/>
    <col min="1282" max="1282" width="7.6640625" style="333" customWidth="1"/>
    <col min="1283" max="1283" width="28.6640625" style="333" customWidth="1"/>
    <col min="1284" max="1284" width="16" style="333" customWidth="1"/>
    <col min="1285" max="1285" width="10.83203125" style="333"/>
    <col min="1286" max="1286" width="34.6640625" style="333" customWidth="1"/>
    <col min="1287" max="1536" width="10.83203125" style="333"/>
    <col min="1537" max="1537" width="6.1640625" style="333" customWidth="1"/>
    <col min="1538" max="1538" width="7.6640625" style="333" customWidth="1"/>
    <col min="1539" max="1539" width="28.6640625" style="333" customWidth="1"/>
    <col min="1540" max="1540" width="16" style="333" customWidth="1"/>
    <col min="1541" max="1541" width="10.83203125" style="333"/>
    <col min="1542" max="1542" width="34.6640625" style="333" customWidth="1"/>
    <col min="1543" max="1792" width="10.83203125" style="333"/>
    <col min="1793" max="1793" width="6.1640625" style="333" customWidth="1"/>
    <col min="1794" max="1794" width="7.6640625" style="333" customWidth="1"/>
    <col min="1795" max="1795" width="28.6640625" style="333" customWidth="1"/>
    <col min="1796" max="1796" width="16" style="333" customWidth="1"/>
    <col min="1797" max="1797" width="10.83203125" style="333"/>
    <col min="1798" max="1798" width="34.6640625" style="333" customWidth="1"/>
    <col min="1799" max="2048" width="10.83203125" style="333"/>
    <col min="2049" max="2049" width="6.1640625" style="333" customWidth="1"/>
    <col min="2050" max="2050" width="7.6640625" style="333" customWidth="1"/>
    <col min="2051" max="2051" width="28.6640625" style="333" customWidth="1"/>
    <col min="2052" max="2052" width="16" style="333" customWidth="1"/>
    <col min="2053" max="2053" width="10.83203125" style="333"/>
    <col min="2054" max="2054" width="34.6640625" style="333" customWidth="1"/>
    <col min="2055" max="2304" width="10.83203125" style="333"/>
    <col min="2305" max="2305" width="6.1640625" style="333" customWidth="1"/>
    <col min="2306" max="2306" width="7.6640625" style="333" customWidth="1"/>
    <col min="2307" max="2307" width="28.6640625" style="333" customWidth="1"/>
    <col min="2308" max="2308" width="16" style="333" customWidth="1"/>
    <col min="2309" max="2309" width="10.83203125" style="333"/>
    <col min="2310" max="2310" width="34.6640625" style="333" customWidth="1"/>
    <col min="2311" max="2560" width="10.83203125" style="333"/>
    <col min="2561" max="2561" width="6.1640625" style="333" customWidth="1"/>
    <col min="2562" max="2562" width="7.6640625" style="333" customWidth="1"/>
    <col min="2563" max="2563" width="28.6640625" style="333" customWidth="1"/>
    <col min="2564" max="2564" width="16" style="333" customWidth="1"/>
    <col min="2565" max="2565" width="10.83203125" style="333"/>
    <col min="2566" max="2566" width="34.6640625" style="333" customWidth="1"/>
    <col min="2567" max="2816" width="10.83203125" style="333"/>
    <col min="2817" max="2817" width="6.1640625" style="333" customWidth="1"/>
    <col min="2818" max="2818" width="7.6640625" style="333" customWidth="1"/>
    <col min="2819" max="2819" width="28.6640625" style="333" customWidth="1"/>
    <col min="2820" max="2820" width="16" style="333" customWidth="1"/>
    <col min="2821" max="2821" width="10.83203125" style="333"/>
    <col min="2822" max="2822" width="34.6640625" style="333" customWidth="1"/>
    <col min="2823" max="3072" width="10.83203125" style="333"/>
    <col min="3073" max="3073" width="6.1640625" style="333" customWidth="1"/>
    <col min="3074" max="3074" width="7.6640625" style="333" customWidth="1"/>
    <col min="3075" max="3075" width="28.6640625" style="333" customWidth="1"/>
    <col min="3076" max="3076" width="16" style="333" customWidth="1"/>
    <col min="3077" max="3077" width="10.83203125" style="333"/>
    <col min="3078" max="3078" width="34.6640625" style="333" customWidth="1"/>
    <col min="3079" max="3328" width="10.83203125" style="333"/>
    <col min="3329" max="3329" width="6.1640625" style="333" customWidth="1"/>
    <col min="3330" max="3330" width="7.6640625" style="333" customWidth="1"/>
    <col min="3331" max="3331" width="28.6640625" style="333" customWidth="1"/>
    <col min="3332" max="3332" width="16" style="333" customWidth="1"/>
    <col min="3333" max="3333" width="10.83203125" style="333"/>
    <col min="3334" max="3334" width="34.6640625" style="333" customWidth="1"/>
    <col min="3335" max="3584" width="10.83203125" style="333"/>
    <col min="3585" max="3585" width="6.1640625" style="333" customWidth="1"/>
    <col min="3586" max="3586" width="7.6640625" style="333" customWidth="1"/>
    <col min="3587" max="3587" width="28.6640625" style="333" customWidth="1"/>
    <col min="3588" max="3588" width="16" style="333" customWidth="1"/>
    <col min="3589" max="3589" width="10.83203125" style="333"/>
    <col min="3590" max="3590" width="34.6640625" style="333" customWidth="1"/>
    <col min="3591" max="3840" width="10.83203125" style="333"/>
    <col min="3841" max="3841" width="6.1640625" style="333" customWidth="1"/>
    <col min="3842" max="3842" width="7.6640625" style="333" customWidth="1"/>
    <col min="3843" max="3843" width="28.6640625" style="333" customWidth="1"/>
    <col min="3844" max="3844" width="16" style="333" customWidth="1"/>
    <col min="3845" max="3845" width="10.83203125" style="333"/>
    <col min="3846" max="3846" width="34.6640625" style="333" customWidth="1"/>
    <col min="3847" max="4096" width="10.83203125" style="333"/>
    <col min="4097" max="4097" width="6.1640625" style="333" customWidth="1"/>
    <col min="4098" max="4098" width="7.6640625" style="333" customWidth="1"/>
    <col min="4099" max="4099" width="28.6640625" style="333" customWidth="1"/>
    <col min="4100" max="4100" width="16" style="333" customWidth="1"/>
    <col min="4101" max="4101" width="10.83203125" style="333"/>
    <col min="4102" max="4102" width="34.6640625" style="333" customWidth="1"/>
    <col min="4103" max="4352" width="10.83203125" style="333"/>
    <col min="4353" max="4353" width="6.1640625" style="333" customWidth="1"/>
    <col min="4354" max="4354" width="7.6640625" style="333" customWidth="1"/>
    <col min="4355" max="4355" width="28.6640625" style="333" customWidth="1"/>
    <col min="4356" max="4356" width="16" style="333" customWidth="1"/>
    <col min="4357" max="4357" width="10.83203125" style="333"/>
    <col min="4358" max="4358" width="34.6640625" style="333" customWidth="1"/>
    <col min="4359" max="4608" width="10.83203125" style="333"/>
    <col min="4609" max="4609" width="6.1640625" style="333" customWidth="1"/>
    <col min="4610" max="4610" width="7.6640625" style="333" customWidth="1"/>
    <col min="4611" max="4611" width="28.6640625" style="333" customWidth="1"/>
    <col min="4612" max="4612" width="16" style="333" customWidth="1"/>
    <col min="4613" max="4613" width="10.83203125" style="333"/>
    <col min="4614" max="4614" width="34.6640625" style="333" customWidth="1"/>
    <col min="4615" max="4864" width="10.83203125" style="333"/>
    <col min="4865" max="4865" width="6.1640625" style="333" customWidth="1"/>
    <col min="4866" max="4866" width="7.6640625" style="333" customWidth="1"/>
    <col min="4867" max="4867" width="28.6640625" style="333" customWidth="1"/>
    <col min="4868" max="4868" width="16" style="333" customWidth="1"/>
    <col min="4869" max="4869" width="10.83203125" style="333"/>
    <col min="4870" max="4870" width="34.6640625" style="333" customWidth="1"/>
    <col min="4871" max="5120" width="10.83203125" style="333"/>
    <col min="5121" max="5121" width="6.1640625" style="333" customWidth="1"/>
    <col min="5122" max="5122" width="7.6640625" style="333" customWidth="1"/>
    <col min="5123" max="5123" width="28.6640625" style="333" customWidth="1"/>
    <col min="5124" max="5124" width="16" style="333" customWidth="1"/>
    <col min="5125" max="5125" width="10.83203125" style="333"/>
    <col min="5126" max="5126" width="34.6640625" style="333" customWidth="1"/>
    <col min="5127" max="5376" width="10.83203125" style="333"/>
    <col min="5377" max="5377" width="6.1640625" style="333" customWidth="1"/>
    <col min="5378" max="5378" width="7.6640625" style="333" customWidth="1"/>
    <col min="5379" max="5379" width="28.6640625" style="333" customWidth="1"/>
    <col min="5380" max="5380" width="16" style="333" customWidth="1"/>
    <col min="5381" max="5381" width="10.83203125" style="333"/>
    <col min="5382" max="5382" width="34.6640625" style="333" customWidth="1"/>
    <col min="5383" max="5632" width="10.83203125" style="333"/>
    <col min="5633" max="5633" width="6.1640625" style="333" customWidth="1"/>
    <col min="5634" max="5634" width="7.6640625" style="333" customWidth="1"/>
    <col min="5635" max="5635" width="28.6640625" style="333" customWidth="1"/>
    <col min="5636" max="5636" width="16" style="333" customWidth="1"/>
    <col min="5637" max="5637" width="10.83203125" style="333"/>
    <col min="5638" max="5638" width="34.6640625" style="333" customWidth="1"/>
    <col min="5639" max="5888" width="10.83203125" style="333"/>
    <col min="5889" max="5889" width="6.1640625" style="333" customWidth="1"/>
    <col min="5890" max="5890" width="7.6640625" style="333" customWidth="1"/>
    <col min="5891" max="5891" width="28.6640625" style="333" customWidth="1"/>
    <col min="5892" max="5892" width="16" style="333" customWidth="1"/>
    <col min="5893" max="5893" width="10.83203125" style="333"/>
    <col min="5894" max="5894" width="34.6640625" style="333" customWidth="1"/>
    <col min="5895" max="6144" width="10.83203125" style="333"/>
    <col min="6145" max="6145" width="6.1640625" style="333" customWidth="1"/>
    <col min="6146" max="6146" width="7.6640625" style="333" customWidth="1"/>
    <col min="6147" max="6147" width="28.6640625" style="333" customWidth="1"/>
    <col min="6148" max="6148" width="16" style="333" customWidth="1"/>
    <col min="6149" max="6149" width="10.83203125" style="333"/>
    <col min="6150" max="6150" width="34.6640625" style="333" customWidth="1"/>
    <col min="6151" max="6400" width="10.83203125" style="333"/>
    <col min="6401" max="6401" width="6.1640625" style="333" customWidth="1"/>
    <col min="6402" max="6402" width="7.6640625" style="333" customWidth="1"/>
    <col min="6403" max="6403" width="28.6640625" style="333" customWidth="1"/>
    <col min="6404" max="6404" width="16" style="333" customWidth="1"/>
    <col min="6405" max="6405" width="10.83203125" style="333"/>
    <col min="6406" max="6406" width="34.6640625" style="333" customWidth="1"/>
    <col min="6407" max="6656" width="10.83203125" style="333"/>
    <col min="6657" max="6657" width="6.1640625" style="333" customWidth="1"/>
    <col min="6658" max="6658" width="7.6640625" style="333" customWidth="1"/>
    <col min="6659" max="6659" width="28.6640625" style="333" customWidth="1"/>
    <col min="6660" max="6660" width="16" style="333" customWidth="1"/>
    <col min="6661" max="6661" width="10.83203125" style="333"/>
    <col min="6662" max="6662" width="34.6640625" style="333" customWidth="1"/>
    <col min="6663" max="6912" width="10.83203125" style="333"/>
    <col min="6913" max="6913" width="6.1640625" style="333" customWidth="1"/>
    <col min="6914" max="6914" width="7.6640625" style="333" customWidth="1"/>
    <col min="6915" max="6915" width="28.6640625" style="333" customWidth="1"/>
    <col min="6916" max="6916" width="16" style="333" customWidth="1"/>
    <col min="6917" max="6917" width="10.83203125" style="333"/>
    <col min="6918" max="6918" width="34.6640625" style="333" customWidth="1"/>
    <col min="6919" max="7168" width="10.83203125" style="333"/>
    <col min="7169" max="7169" width="6.1640625" style="333" customWidth="1"/>
    <col min="7170" max="7170" width="7.6640625" style="333" customWidth="1"/>
    <col min="7171" max="7171" width="28.6640625" style="333" customWidth="1"/>
    <col min="7172" max="7172" width="16" style="333" customWidth="1"/>
    <col min="7173" max="7173" width="10.83203125" style="333"/>
    <col min="7174" max="7174" width="34.6640625" style="333" customWidth="1"/>
    <col min="7175" max="7424" width="10.83203125" style="333"/>
    <col min="7425" max="7425" width="6.1640625" style="333" customWidth="1"/>
    <col min="7426" max="7426" width="7.6640625" style="333" customWidth="1"/>
    <col min="7427" max="7427" width="28.6640625" style="333" customWidth="1"/>
    <col min="7428" max="7428" width="16" style="333" customWidth="1"/>
    <col min="7429" max="7429" width="10.83203125" style="333"/>
    <col min="7430" max="7430" width="34.6640625" style="333" customWidth="1"/>
    <col min="7431" max="7680" width="10.83203125" style="333"/>
    <col min="7681" max="7681" width="6.1640625" style="333" customWidth="1"/>
    <col min="7682" max="7682" width="7.6640625" style="333" customWidth="1"/>
    <col min="7683" max="7683" width="28.6640625" style="333" customWidth="1"/>
    <col min="7684" max="7684" width="16" style="333" customWidth="1"/>
    <col min="7685" max="7685" width="10.83203125" style="333"/>
    <col min="7686" max="7686" width="34.6640625" style="333" customWidth="1"/>
    <col min="7687" max="7936" width="10.83203125" style="333"/>
    <col min="7937" max="7937" width="6.1640625" style="333" customWidth="1"/>
    <col min="7938" max="7938" width="7.6640625" style="333" customWidth="1"/>
    <col min="7939" max="7939" width="28.6640625" style="333" customWidth="1"/>
    <col min="7940" max="7940" width="16" style="333" customWidth="1"/>
    <col min="7941" max="7941" width="10.83203125" style="333"/>
    <col min="7942" max="7942" width="34.6640625" style="333" customWidth="1"/>
    <col min="7943" max="8192" width="10.83203125" style="333"/>
    <col min="8193" max="8193" width="6.1640625" style="333" customWidth="1"/>
    <col min="8194" max="8194" width="7.6640625" style="333" customWidth="1"/>
    <col min="8195" max="8195" width="28.6640625" style="333" customWidth="1"/>
    <col min="8196" max="8196" width="16" style="333" customWidth="1"/>
    <col min="8197" max="8197" width="10.83203125" style="333"/>
    <col min="8198" max="8198" width="34.6640625" style="333" customWidth="1"/>
    <col min="8199" max="8448" width="10.83203125" style="333"/>
    <col min="8449" max="8449" width="6.1640625" style="333" customWidth="1"/>
    <col min="8450" max="8450" width="7.6640625" style="333" customWidth="1"/>
    <col min="8451" max="8451" width="28.6640625" style="333" customWidth="1"/>
    <col min="8452" max="8452" width="16" style="333" customWidth="1"/>
    <col min="8453" max="8453" width="10.83203125" style="333"/>
    <col min="8454" max="8454" width="34.6640625" style="333" customWidth="1"/>
    <col min="8455" max="8704" width="10.83203125" style="333"/>
    <col min="8705" max="8705" width="6.1640625" style="333" customWidth="1"/>
    <col min="8706" max="8706" width="7.6640625" style="333" customWidth="1"/>
    <col min="8707" max="8707" width="28.6640625" style="333" customWidth="1"/>
    <col min="8708" max="8708" width="16" style="333" customWidth="1"/>
    <col min="8709" max="8709" width="10.83203125" style="333"/>
    <col min="8710" max="8710" width="34.6640625" style="333" customWidth="1"/>
    <col min="8711" max="8960" width="10.83203125" style="333"/>
    <col min="8961" max="8961" width="6.1640625" style="333" customWidth="1"/>
    <col min="8962" max="8962" width="7.6640625" style="333" customWidth="1"/>
    <col min="8963" max="8963" width="28.6640625" style="333" customWidth="1"/>
    <col min="8964" max="8964" width="16" style="333" customWidth="1"/>
    <col min="8965" max="8965" width="10.83203125" style="333"/>
    <col min="8966" max="8966" width="34.6640625" style="333" customWidth="1"/>
    <col min="8967" max="9216" width="10.83203125" style="333"/>
    <col min="9217" max="9217" width="6.1640625" style="333" customWidth="1"/>
    <col min="9218" max="9218" width="7.6640625" style="333" customWidth="1"/>
    <col min="9219" max="9219" width="28.6640625" style="333" customWidth="1"/>
    <col min="9220" max="9220" width="16" style="333" customWidth="1"/>
    <col min="9221" max="9221" width="10.83203125" style="333"/>
    <col min="9222" max="9222" width="34.6640625" style="333" customWidth="1"/>
    <col min="9223" max="9472" width="10.83203125" style="333"/>
    <col min="9473" max="9473" width="6.1640625" style="333" customWidth="1"/>
    <col min="9474" max="9474" width="7.6640625" style="333" customWidth="1"/>
    <col min="9475" max="9475" width="28.6640625" style="333" customWidth="1"/>
    <col min="9476" max="9476" width="16" style="333" customWidth="1"/>
    <col min="9477" max="9477" width="10.83203125" style="333"/>
    <col min="9478" max="9478" width="34.6640625" style="333" customWidth="1"/>
    <col min="9479" max="9728" width="10.83203125" style="333"/>
    <col min="9729" max="9729" width="6.1640625" style="333" customWidth="1"/>
    <col min="9730" max="9730" width="7.6640625" style="333" customWidth="1"/>
    <col min="9731" max="9731" width="28.6640625" style="333" customWidth="1"/>
    <col min="9732" max="9732" width="16" style="333" customWidth="1"/>
    <col min="9733" max="9733" width="10.83203125" style="333"/>
    <col min="9734" max="9734" width="34.6640625" style="333" customWidth="1"/>
    <col min="9735" max="9984" width="10.83203125" style="333"/>
    <col min="9985" max="9985" width="6.1640625" style="333" customWidth="1"/>
    <col min="9986" max="9986" width="7.6640625" style="333" customWidth="1"/>
    <col min="9987" max="9987" width="28.6640625" style="333" customWidth="1"/>
    <col min="9988" max="9988" width="16" style="333" customWidth="1"/>
    <col min="9989" max="9989" width="10.83203125" style="333"/>
    <col min="9990" max="9990" width="34.6640625" style="333" customWidth="1"/>
    <col min="9991" max="10240" width="10.83203125" style="333"/>
    <col min="10241" max="10241" width="6.1640625" style="333" customWidth="1"/>
    <col min="10242" max="10242" width="7.6640625" style="333" customWidth="1"/>
    <col min="10243" max="10243" width="28.6640625" style="333" customWidth="1"/>
    <col min="10244" max="10244" width="16" style="333" customWidth="1"/>
    <col min="10245" max="10245" width="10.83203125" style="333"/>
    <col min="10246" max="10246" width="34.6640625" style="333" customWidth="1"/>
    <col min="10247" max="10496" width="10.83203125" style="333"/>
    <col min="10497" max="10497" width="6.1640625" style="333" customWidth="1"/>
    <col min="10498" max="10498" width="7.6640625" style="333" customWidth="1"/>
    <col min="10499" max="10499" width="28.6640625" style="333" customWidth="1"/>
    <col min="10500" max="10500" width="16" style="333" customWidth="1"/>
    <col min="10501" max="10501" width="10.83203125" style="333"/>
    <col min="10502" max="10502" width="34.6640625" style="333" customWidth="1"/>
    <col min="10503" max="10752" width="10.83203125" style="333"/>
    <col min="10753" max="10753" width="6.1640625" style="333" customWidth="1"/>
    <col min="10754" max="10754" width="7.6640625" style="333" customWidth="1"/>
    <col min="10755" max="10755" width="28.6640625" style="333" customWidth="1"/>
    <col min="10756" max="10756" width="16" style="333" customWidth="1"/>
    <col min="10757" max="10757" width="10.83203125" style="333"/>
    <col min="10758" max="10758" width="34.6640625" style="333" customWidth="1"/>
    <col min="10759" max="11008" width="10.83203125" style="333"/>
    <col min="11009" max="11009" width="6.1640625" style="333" customWidth="1"/>
    <col min="11010" max="11010" width="7.6640625" style="333" customWidth="1"/>
    <col min="11011" max="11011" width="28.6640625" style="333" customWidth="1"/>
    <col min="11012" max="11012" width="16" style="333" customWidth="1"/>
    <col min="11013" max="11013" width="10.83203125" style="333"/>
    <col min="11014" max="11014" width="34.6640625" style="333" customWidth="1"/>
    <col min="11015" max="11264" width="10.83203125" style="333"/>
    <col min="11265" max="11265" width="6.1640625" style="333" customWidth="1"/>
    <col min="11266" max="11266" width="7.6640625" style="333" customWidth="1"/>
    <col min="11267" max="11267" width="28.6640625" style="333" customWidth="1"/>
    <col min="11268" max="11268" width="16" style="333" customWidth="1"/>
    <col min="11269" max="11269" width="10.83203125" style="333"/>
    <col min="11270" max="11270" width="34.6640625" style="333" customWidth="1"/>
    <col min="11271" max="11520" width="10.83203125" style="333"/>
    <col min="11521" max="11521" width="6.1640625" style="333" customWidth="1"/>
    <col min="11522" max="11522" width="7.6640625" style="333" customWidth="1"/>
    <col min="11523" max="11523" width="28.6640625" style="333" customWidth="1"/>
    <col min="11524" max="11524" width="16" style="333" customWidth="1"/>
    <col min="11525" max="11525" width="10.83203125" style="333"/>
    <col min="11526" max="11526" width="34.6640625" style="333" customWidth="1"/>
    <col min="11527" max="11776" width="10.83203125" style="333"/>
    <col min="11777" max="11777" width="6.1640625" style="333" customWidth="1"/>
    <col min="11778" max="11778" width="7.6640625" style="333" customWidth="1"/>
    <col min="11779" max="11779" width="28.6640625" style="333" customWidth="1"/>
    <col min="11780" max="11780" width="16" style="333" customWidth="1"/>
    <col min="11781" max="11781" width="10.83203125" style="333"/>
    <col min="11782" max="11782" width="34.6640625" style="333" customWidth="1"/>
    <col min="11783" max="12032" width="10.83203125" style="333"/>
    <col min="12033" max="12033" width="6.1640625" style="333" customWidth="1"/>
    <col min="12034" max="12034" width="7.6640625" style="333" customWidth="1"/>
    <col min="12035" max="12035" width="28.6640625" style="333" customWidth="1"/>
    <col min="12036" max="12036" width="16" style="333" customWidth="1"/>
    <col min="12037" max="12037" width="10.83203125" style="333"/>
    <col min="12038" max="12038" width="34.6640625" style="333" customWidth="1"/>
    <col min="12039" max="12288" width="10.83203125" style="333"/>
    <col min="12289" max="12289" width="6.1640625" style="333" customWidth="1"/>
    <col min="12290" max="12290" width="7.6640625" style="333" customWidth="1"/>
    <col min="12291" max="12291" width="28.6640625" style="333" customWidth="1"/>
    <col min="12292" max="12292" width="16" style="333" customWidth="1"/>
    <col min="12293" max="12293" width="10.83203125" style="333"/>
    <col min="12294" max="12294" width="34.6640625" style="333" customWidth="1"/>
    <col min="12295" max="12544" width="10.83203125" style="333"/>
    <col min="12545" max="12545" width="6.1640625" style="333" customWidth="1"/>
    <col min="12546" max="12546" width="7.6640625" style="333" customWidth="1"/>
    <col min="12547" max="12547" width="28.6640625" style="333" customWidth="1"/>
    <col min="12548" max="12548" width="16" style="333" customWidth="1"/>
    <col min="12549" max="12549" width="10.83203125" style="333"/>
    <col min="12550" max="12550" width="34.6640625" style="333" customWidth="1"/>
    <col min="12551" max="12800" width="10.83203125" style="333"/>
    <col min="12801" max="12801" width="6.1640625" style="333" customWidth="1"/>
    <col min="12802" max="12802" width="7.6640625" style="333" customWidth="1"/>
    <col min="12803" max="12803" width="28.6640625" style="333" customWidth="1"/>
    <col min="12804" max="12804" width="16" style="333" customWidth="1"/>
    <col min="12805" max="12805" width="10.83203125" style="333"/>
    <col min="12806" max="12806" width="34.6640625" style="333" customWidth="1"/>
    <col min="12807" max="13056" width="10.83203125" style="333"/>
    <col min="13057" max="13057" width="6.1640625" style="333" customWidth="1"/>
    <col min="13058" max="13058" width="7.6640625" style="333" customWidth="1"/>
    <col min="13059" max="13059" width="28.6640625" style="333" customWidth="1"/>
    <col min="13060" max="13060" width="16" style="333" customWidth="1"/>
    <col min="13061" max="13061" width="10.83203125" style="333"/>
    <col min="13062" max="13062" width="34.6640625" style="333" customWidth="1"/>
    <col min="13063" max="13312" width="10.83203125" style="333"/>
    <col min="13313" max="13313" width="6.1640625" style="333" customWidth="1"/>
    <col min="13314" max="13314" width="7.6640625" style="333" customWidth="1"/>
    <col min="13315" max="13315" width="28.6640625" style="333" customWidth="1"/>
    <col min="13316" max="13316" width="16" style="333" customWidth="1"/>
    <col min="13317" max="13317" width="10.83203125" style="333"/>
    <col min="13318" max="13318" width="34.6640625" style="333" customWidth="1"/>
    <col min="13319" max="13568" width="10.83203125" style="333"/>
    <col min="13569" max="13569" width="6.1640625" style="333" customWidth="1"/>
    <col min="13570" max="13570" width="7.6640625" style="333" customWidth="1"/>
    <col min="13571" max="13571" width="28.6640625" style="333" customWidth="1"/>
    <col min="13572" max="13572" width="16" style="333" customWidth="1"/>
    <col min="13573" max="13573" width="10.83203125" style="333"/>
    <col min="13574" max="13574" width="34.6640625" style="333" customWidth="1"/>
    <col min="13575" max="13824" width="10.83203125" style="333"/>
    <col min="13825" max="13825" width="6.1640625" style="333" customWidth="1"/>
    <col min="13826" max="13826" width="7.6640625" style="333" customWidth="1"/>
    <col min="13827" max="13827" width="28.6640625" style="333" customWidth="1"/>
    <col min="13828" max="13828" width="16" style="333" customWidth="1"/>
    <col min="13829" max="13829" width="10.83203125" style="333"/>
    <col min="13830" max="13830" width="34.6640625" style="333" customWidth="1"/>
    <col min="13831" max="14080" width="10.83203125" style="333"/>
    <col min="14081" max="14081" width="6.1640625" style="333" customWidth="1"/>
    <col min="14082" max="14082" width="7.6640625" style="333" customWidth="1"/>
    <col min="14083" max="14083" width="28.6640625" style="333" customWidth="1"/>
    <col min="14084" max="14084" width="16" style="333" customWidth="1"/>
    <col min="14085" max="14085" width="10.83203125" style="333"/>
    <col min="14086" max="14086" width="34.6640625" style="333" customWidth="1"/>
    <col min="14087" max="14336" width="10.83203125" style="333"/>
    <col min="14337" max="14337" width="6.1640625" style="333" customWidth="1"/>
    <col min="14338" max="14338" width="7.6640625" style="333" customWidth="1"/>
    <col min="14339" max="14339" width="28.6640625" style="333" customWidth="1"/>
    <col min="14340" max="14340" width="16" style="333" customWidth="1"/>
    <col min="14341" max="14341" width="10.83203125" style="333"/>
    <col min="14342" max="14342" width="34.6640625" style="333" customWidth="1"/>
    <col min="14343" max="14592" width="10.83203125" style="333"/>
    <col min="14593" max="14593" width="6.1640625" style="333" customWidth="1"/>
    <col min="14594" max="14594" width="7.6640625" style="333" customWidth="1"/>
    <col min="14595" max="14595" width="28.6640625" style="333" customWidth="1"/>
    <col min="14596" max="14596" width="16" style="333" customWidth="1"/>
    <col min="14597" max="14597" width="10.83203125" style="333"/>
    <col min="14598" max="14598" width="34.6640625" style="333" customWidth="1"/>
    <col min="14599" max="14848" width="10.83203125" style="333"/>
    <col min="14849" max="14849" width="6.1640625" style="333" customWidth="1"/>
    <col min="14850" max="14850" width="7.6640625" style="333" customWidth="1"/>
    <col min="14851" max="14851" width="28.6640625" style="333" customWidth="1"/>
    <col min="14852" max="14852" width="16" style="333" customWidth="1"/>
    <col min="14853" max="14853" width="10.83203125" style="333"/>
    <col min="14854" max="14854" width="34.6640625" style="333" customWidth="1"/>
    <col min="14855" max="15104" width="10.83203125" style="333"/>
    <col min="15105" max="15105" width="6.1640625" style="333" customWidth="1"/>
    <col min="15106" max="15106" width="7.6640625" style="333" customWidth="1"/>
    <col min="15107" max="15107" width="28.6640625" style="333" customWidth="1"/>
    <col min="15108" max="15108" width="16" style="333" customWidth="1"/>
    <col min="15109" max="15109" width="10.83203125" style="333"/>
    <col min="15110" max="15110" width="34.6640625" style="333" customWidth="1"/>
    <col min="15111" max="15360" width="10.83203125" style="333"/>
    <col min="15361" max="15361" width="6.1640625" style="333" customWidth="1"/>
    <col min="15362" max="15362" width="7.6640625" style="333" customWidth="1"/>
    <col min="15363" max="15363" width="28.6640625" style="333" customWidth="1"/>
    <col min="15364" max="15364" width="16" style="333" customWidth="1"/>
    <col min="15365" max="15365" width="10.83203125" style="333"/>
    <col min="15366" max="15366" width="34.6640625" style="333" customWidth="1"/>
    <col min="15367" max="15616" width="10.83203125" style="333"/>
    <col min="15617" max="15617" width="6.1640625" style="333" customWidth="1"/>
    <col min="15618" max="15618" width="7.6640625" style="333" customWidth="1"/>
    <col min="15619" max="15619" width="28.6640625" style="333" customWidth="1"/>
    <col min="15620" max="15620" width="16" style="333" customWidth="1"/>
    <col min="15621" max="15621" width="10.83203125" style="333"/>
    <col min="15622" max="15622" width="34.6640625" style="333" customWidth="1"/>
    <col min="15623" max="15872" width="10.83203125" style="333"/>
    <col min="15873" max="15873" width="6.1640625" style="333" customWidth="1"/>
    <col min="15874" max="15874" width="7.6640625" style="333" customWidth="1"/>
    <col min="15875" max="15875" width="28.6640625" style="333" customWidth="1"/>
    <col min="15876" max="15876" width="16" style="333" customWidth="1"/>
    <col min="15877" max="15877" width="10.83203125" style="333"/>
    <col min="15878" max="15878" width="34.6640625" style="333" customWidth="1"/>
    <col min="15879" max="16128" width="10.83203125" style="333"/>
    <col min="16129" max="16129" width="6.1640625" style="333" customWidth="1"/>
    <col min="16130" max="16130" width="7.6640625" style="333" customWidth="1"/>
    <col min="16131" max="16131" width="28.6640625" style="333" customWidth="1"/>
    <col min="16132" max="16132" width="16" style="333" customWidth="1"/>
    <col min="16133" max="16133" width="10.83203125" style="333"/>
    <col min="16134" max="16134" width="34.6640625" style="333" customWidth="1"/>
    <col min="16135" max="16384" width="10.83203125" style="333"/>
  </cols>
  <sheetData>
    <row r="1" spans="1:13">
      <c r="A1" s="332" t="s">
        <v>161</v>
      </c>
    </row>
    <row r="9" spans="1:13">
      <c r="A9" s="332" t="s">
        <v>217</v>
      </c>
    </row>
    <row r="11" spans="1:13">
      <c r="A11" s="334" t="s">
        <v>43</v>
      </c>
      <c r="B11" s="335" t="s">
        <v>402</v>
      </c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5"/>
    </row>
    <row r="12" spans="1:13">
      <c r="A12" s="335"/>
      <c r="B12" s="335" t="s">
        <v>403</v>
      </c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</row>
    <row r="13" spans="1:13">
      <c r="A13" s="335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</row>
    <row r="14" spans="1:13" ht="15.75" customHeight="1">
      <c r="A14" s="334" t="s">
        <v>46</v>
      </c>
      <c r="B14" s="335" t="s">
        <v>404</v>
      </c>
      <c r="C14" s="335"/>
      <c r="D14" s="335"/>
      <c r="E14" s="335"/>
      <c r="F14" s="335"/>
      <c r="G14" s="335"/>
      <c r="H14" s="335"/>
      <c r="I14" s="335"/>
      <c r="J14" s="335"/>
      <c r="K14" s="335"/>
      <c r="L14" s="335"/>
    </row>
    <row r="15" spans="1:13">
      <c r="A15" s="335"/>
      <c r="B15" s="335" t="s">
        <v>405</v>
      </c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7" spans="1:14">
      <c r="A17" s="334" t="s">
        <v>49</v>
      </c>
      <c r="B17" s="335" t="s">
        <v>406</v>
      </c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</row>
    <row r="18" spans="1:14">
      <c r="A18" s="334"/>
      <c r="B18" s="335" t="s">
        <v>407</v>
      </c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</row>
    <row r="19" spans="1:14">
      <c r="A19" s="334"/>
      <c r="B19" s="335"/>
      <c r="C19" s="335" t="s">
        <v>408</v>
      </c>
      <c r="D19" s="336">
        <v>1294530</v>
      </c>
      <c r="E19" s="335">
        <f>+D19*'[40]Conf. SCH CTC-7B'!$G$31</f>
        <v>783022.81199540244</v>
      </c>
      <c r="F19" s="335"/>
      <c r="G19" s="335"/>
      <c r="H19" s="335"/>
      <c r="I19" s="335"/>
      <c r="J19" s="335"/>
      <c r="K19" s="335"/>
      <c r="L19" s="335"/>
      <c r="M19" s="335"/>
      <c r="N19" s="335"/>
    </row>
    <row r="20" spans="1:14">
      <c r="A20" s="334"/>
      <c r="B20" s="335"/>
      <c r="C20" s="335" t="s">
        <v>250</v>
      </c>
      <c r="D20" s="336">
        <v>138149</v>
      </c>
      <c r="E20" s="335">
        <f>+D20</f>
        <v>138149</v>
      </c>
      <c r="F20" s="335"/>
      <c r="G20" s="335"/>
      <c r="H20" s="335"/>
      <c r="I20" s="335"/>
      <c r="J20" s="335"/>
      <c r="K20" s="335"/>
      <c r="L20" s="335"/>
      <c r="M20" s="335"/>
      <c r="N20" s="335"/>
    </row>
    <row r="21" spans="1:14" ht="15" thickBot="1">
      <c r="A21" s="334"/>
      <c r="B21" s="335"/>
      <c r="C21" s="335" t="s">
        <v>409</v>
      </c>
      <c r="D21" s="337">
        <f>SUM(D19:D20)</f>
        <v>1432679</v>
      </c>
      <c r="E21" s="342">
        <f>+E20+E19</f>
        <v>921171.81199540244</v>
      </c>
      <c r="F21" s="341">
        <f>+E21-D21</f>
        <v>-511507.18800459756</v>
      </c>
      <c r="G21" s="335"/>
      <c r="H21" s="335"/>
      <c r="I21" s="335"/>
      <c r="J21" s="335"/>
      <c r="K21" s="335"/>
      <c r="L21" s="335"/>
      <c r="M21" s="335"/>
      <c r="N21" s="335"/>
    </row>
    <row r="22" spans="1:14" ht="15" thickTop="1">
      <c r="A22" s="334"/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</row>
    <row r="23" spans="1:14">
      <c r="A23" s="334" t="s">
        <v>82</v>
      </c>
      <c r="B23" s="335" t="s">
        <v>404</v>
      </c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</row>
    <row r="24" spans="1:14">
      <c r="A24" s="334"/>
      <c r="B24" s="335" t="s">
        <v>410</v>
      </c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</row>
    <row r="25" spans="1:14">
      <c r="A25" s="334"/>
      <c r="B25" s="335"/>
      <c r="C25" s="335"/>
      <c r="D25" s="338"/>
      <c r="E25" s="335"/>
      <c r="F25" s="335"/>
      <c r="G25" s="335"/>
      <c r="H25" s="335"/>
      <c r="I25" s="335"/>
      <c r="J25" s="335"/>
      <c r="K25" s="335"/>
      <c r="L25" s="335"/>
      <c r="M25" s="335"/>
      <c r="N25" s="335"/>
    </row>
    <row r="26" spans="1:14">
      <c r="A26" s="334" t="s">
        <v>199</v>
      </c>
      <c r="B26" s="335" t="s">
        <v>411</v>
      </c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</row>
    <row r="27" spans="1:14">
      <c r="A27" s="334"/>
      <c r="B27" s="335" t="s">
        <v>412</v>
      </c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</row>
    <row r="28" spans="1:14">
      <c r="A28" s="334"/>
      <c r="B28" s="335" t="s">
        <v>413</v>
      </c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</row>
    <row r="29" spans="1:14">
      <c r="A29" s="334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14" ht="33" customHeight="1">
      <c r="A30" s="339" t="s">
        <v>201</v>
      </c>
      <c r="B30" s="455" t="s">
        <v>414</v>
      </c>
      <c r="C30" s="455"/>
      <c r="D30" s="455"/>
      <c r="E30" s="455"/>
      <c r="F30" s="455"/>
    </row>
    <row r="32" spans="1:14">
      <c r="A32" s="340" t="s">
        <v>203</v>
      </c>
      <c r="B32" s="333" t="s">
        <v>415</v>
      </c>
    </row>
    <row r="34" spans="1:2">
      <c r="A34" s="340" t="s">
        <v>262</v>
      </c>
      <c r="B34" s="333" t="s">
        <v>416</v>
      </c>
    </row>
  </sheetData>
  <mergeCells count="1">
    <mergeCell ref="B30:F30"/>
  </mergeCells>
  <pageMargins left="1.25" right="0.75" top="0.75" bottom="0.75" header="0.75" footer="0.75"/>
  <pageSetup scale="89" firstPageNumber="3" orientation="portrait" useFirstPageNumber="1" horizontalDpi="1200" verticalDpi="1200" r:id="rId1"/>
  <headerFooter>
    <oddHeader>&amp;LEL PASO ELECTRIC COMPANY
2021 TEXAS RATE CASE FILING
SCHEDULE G-7.4b:  ADJUSTMENTS TO ADFIT
SPONSOR:  SEAN M. IHORN
PREPARER:  TAMMY HENDERSON
FOR THE TEST YEAR ENDED DECEMBER 31, 2020&amp;RSCHEDULE G-7.4b
PAGE &amp;P of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0D0C-C2B6-4571-9FC9-373A4079A3D4}">
  <dimension ref="A1:S227"/>
  <sheetViews>
    <sheetView topLeftCell="A187" zoomScale="110" zoomScaleNormal="110" zoomScaleSheetLayoutView="110" workbookViewId="0">
      <selection activeCell="O171" sqref="O171"/>
    </sheetView>
  </sheetViews>
  <sheetFormatPr defaultColWidth="10.6640625" defaultRowHeight="12.75"/>
  <cols>
    <col min="1" max="1" width="8.6640625" style="344" customWidth="1"/>
    <col min="2" max="2" width="9.5" style="344" customWidth="1"/>
    <col min="3" max="3" width="45.83203125" style="344" bestFit="1" customWidth="1"/>
    <col min="4" max="4" width="16" style="345" customWidth="1"/>
    <col min="5" max="6" width="16" style="344" customWidth="1"/>
    <col min="7" max="7" width="16" style="438" customWidth="1"/>
    <col min="8" max="15" width="16" style="344" customWidth="1"/>
    <col min="16" max="17" width="16" customWidth="1"/>
    <col min="18" max="18" width="13.83203125" style="344" bestFit="1" customWidth="1"/>
    <col min="19" max="19" width="16.83203125" style="344" bestFit="1" customWidth="1"/>
    <col min="20" max="16384" width="10.6640625" style="344"/>
  </cols>
  <sheetData>
    <row r="1" spans="1:18" ht="15" customHeight="1">
      <c r="A1" s="343" t="s">
        <v>0</v>
      </c>
    </row>
    <row r="2" spans="1:18" ht="15" customHeight="1">
      <c r="A2" s="343" t="s">
        <v>608</v>
      </c>
    </row>
    <row r="3" spans="1:18" ht="15" customHeight="1">
      <c r="A3" s="343"/>
      <c r="D3" s="344"/>
    </row>
    <row r="4" spans="1:18" ht="15" customHeight="1">
      <c r="A4" s="343"/>
    </row>
    <row r="5" spans="1:18" ht="15" customHeight="1">
      <c r="A5" s="343"/>
    </row>
    <row r="6" spans="1:18" ht="15" customHeight="1">
      <c r="A6" s="343" t="s">
        <v>5</v>
      </c>
    </row>
    <row r="7" spans="1:18">
      <c r="A7" s="349"/>
    </row>
    <row r="8" spans="1:18">
      <c r="A8" s="350"/>
      <c r="B8" s="351" t="s">
        <v>6</v>
      </c>
      <c r="C8" s="352" t="s">
        <v>7</v>
      </c>
      <c r="D8" s="353"/>
      <c r="E8" s="353"/>
      <c r="F8" s="353"/>
      <c r="G8" s="439"/>
      <c r="H8" s="353"/>
      <c r="I8" s="353"/>
      <c r="J8" s="353"/>
      <c r="K8" s="353"/>
      <c r="L8" s="353"/>
      <c r="M8" s="353"/>
      <c r="N8" s="353"/>
      <c r="O8" s="354"/>
    </row>
    <row r="9" spans="1:18">
      <c r="A9" s="350"/>
      <c r="B9" s="350"/>
      <c r="C9" s="350"/>
      <c r="D9" s="355"/>
      <c r="E9" s="350"/>
      <c r="F9" s="350"/>
      <c r="G9" s="440"/>
      <c r="H9" s="350"/>
      <c r="I9" s="350"/>
      <c r="J9" s="350"/>
      <c r="K9" s="350"/>
      <c r="L9" s="350"/>
      <c r="M9" s="350"/>
      <c r="N9" s="350"/>
      <c r="O9" s="350"/>
    </row>
    <row r="10" spans="1:18" s="359" customFormat="1" ht="41.45" customHeight="1">
      <c r="A10" s="356" t="s">
        <v>42</v>
      </c>
      <c r="B10" s="357" t="s">
        <v>417</v>
      </c>
      <c r="C10" s="356" t="s">
        <v>62</v>
      </c>
      <c r="D10" s="358" t="s">
        <v>551</v>
      </c>
      <c r="E10" s="358" t="s">
        <v>609</v>
      </c>
      <c r="F10" s="358" t="s">
        <v>418</v>
      </c>
      <c r="G10" s="441" t="s">
        <v>584</v>
      </c>
      <c r="H10" s="358" t="s">
        <v>401</v>
      </c>
      <c r="I10" s="358" t="s">
        <v>610</v>
      </c>
      <c r="J10" s="358" t="s">
        <v>552</v>
      </c>
      <c r="K10" s="358" t="s">
        <v>611</v>
      </c>
      <c r="L10" s="358" t="s">
        <v>612</v>
      </c>
      <c r="M10" s="358" t="s">
        <v>613</v>
      </c>
      <c r="N10" s="358" t="s">
        <v>420</v>
      </c>
      <c r="O10" s="358" t="s">
        <v>421</v>
      </c>
      <c r="P10"/>
      <c r="Q10"/>
    </row>
    <row r="11" spans="1:18" ht="6" customHeight="1">
      <c r="A11" s="350"/>
      <c r="B11" s="350"/>
      <c r="C11" s="350"/>
      <c r="D11" s="360"/>
      <c r="E11" s="360"/>
      <c r="F11" s="360"/>
      <c r="G11" s="360"/>
      <c r="H11" s="360"/>
      <c r="I11" s="360"/>
      <c r="J11" s="360"/>
      <c r="K11" s="360"/>
      <c r="L11" s="360"/>
      <c r="M11" s="360"/>
      <c r="N11" s="360"/>
      <c r="O11" s="360"/>
    </row>
    <row r="12" spans="1:18">
      <c r="A12" s="350"/>
      <c r="B12" s="361"/>
      <c r="C12" s="362" t="s">
        <v>422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0"/>
      <c r="O12" s="360"/>
    </row>
    <row r="13" spans="1:18" ht="6" customHeight="1">
      <c r="A13" s="350"/>
      <c r="B13" s="361"/>
      <c r="C13" s="361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</row>
    <row r="14" spans="1:18">
      <c r="A14" s="350"/>
      <c r="B14" s="361"/>
      <c r="C14" s="362" t="s">
        <v>423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</row>
    <row r="15" spans="1:18">
      <c r="A15" s="363">
        <f>+A14+1</f>
        <v>1</v>
      </c>
      <c r="B15" s="363">
        <v>411800</v>
      </c>
      <c r="C15" s="361" t="s">
        <v>424</v>
      </c>
      <c r="D15" s="360">
        <v>0</v>
      </c>
      <c r="F15" s="360">
        <v>0</v>
      </c>
      <c r="G15" s="360">
        <v>0</v>
      </c>
      <c r="H15" s="360">
        <v>0</v>
      </c>
      <c r="I15" s="360">
        <v>0</v>
      </c>
      <c r="J15" s="360"/>
      <c r="K15" s="360">
        <v>0</v>
      </c>
      <c r="L15" s="360"/>
      <c r="M15" s="360"/>
      <c r="N15" s="360">
        <f t="shared" ref="N15:N22" si="0">SUM(E15:M15)</f>
        <v>0</v>
      </c>
      <c r="O15" s="360">
        <f t="shared" ref="O15:O22" si="1">SUM(D15+N15)</f>
        <v>0</v>
      </c>
      <c r="R15" s="348"/>
    </row>
    <row r="16" spans="1:18">
      <c r="A16" s="363">
        <f t="shared" ref="A16:A22" si="2">+A15+1</f>
        <v>2</v>
      </c>
      <c r="B16" s="363">
        <v>500000</v>
      </c>
      <c r="C16" s="361" t="s">
        <v>425</v>
      </c>
      <c r="D16" s="360">
        <v>2360533.52</v>
      </c>
      <c r="E16" s="360">
        <f>'[43]SCH CTC-7C'!C12</f>
        <v>-51198.891786783919</v>
      </c>
      <c r="F16" s="360">
        <v>0</v>
      </c>
      <c r="G16" s="360">
        <v>0</v>
      </c>
      <c r="H16" s="360">
        <v>0</v>
      </c>
      <c r="I16" s="360">
        <v>0</v>
      </c>
      <c r="J16" s="360"/>
      <c r="K16" s="360">
        <v>0</v>
      </c>
      <c r="L16" s="360"/>
      <c r="M16" s="360"/>
      <c r="N16" s="360">
        <f t="shared" si="0"/>
        <v>-51198.891786783919</v>
      </c>
      <c r="O16" s="360">
        <f t="shared" si="1"/>
        <v>2309334.6282132161</v>
      </c>
      <c r="R16" s="348"/>
    </row>
    <row r="17" spans="1:18">
      <c r="A17" s="363">
        <f t="shared" si="2"/>
        <v>3</v>
      </c>
      <c r="B17" s="364">
        <v>501000</v>
      </c>
      <c r="C17" s="361" t="s">
        <v>426</v>
      </c>
      <c r="D17" s="360">
        <v>57530460.210000001</v>
      </c>
      <c r="E17" s="360">
        <f>'[43]SCH CTC-7C'!C13</f>
        <v>0</v>
      </c>
      <c r="F17" s="360">
        <v>0</v>
      </c>
      <c r="G17" s="360">
        <v>0</v>
      </c>
      <c r="H17" s="360">
        <f>+'[43]SCH CTC-9'!$C$15</f>
        <v>-27445</v>
      </c>
      <c r="I17" s="360">
        <v>0</v>
      </c>
      <c r="J17" s="360"/>
      <c r="K17" s="360">
        <v>0</v>
      </c>
      <c r="L17" s="360"/>
      <c r="M17" s="360"/>
      <c r="N17" s="360">
        <f t="shared" si="0"/>
        <v>-27445</v>
      </c>
      <c r="O17" s="360">
        <f t="shared" si="1"/>
        <v>57503015.210000001</v>
      </c>
      <c r="P17" s="252"/>
      <c r="R17" s="348"/>
    </row>
    <row r="18" spans="1:18">
      <c r="A18" s="363">
        <f t="shared" si="2"/>
        <v>4</v>
      </c>
      <c r="B18" s="365">
        <v>502000</v>
      </c>
      <c r="C18" s="361" t="s">
        <v>427</v>
      </c>
      <c r="D18" s="360">
        <v>3069403.1900000004</v>
      </c>
      <c r="E18" s="360">
        <f>'[43]SCH CTC-7C'!C14</f>
        <v>-53682.958630116394</v>
      </c>
      <c r="F18" s="360">
        <v>0</v>
      </c>
      <c r="G18" s="360">
        <f>-'[43]SCH CTC-6'!$J$10</f>
        <v>-453669</v>
      </c>
      <c r="H18" s="360">
        <v>0</v>
      </c>
      <c r="I18" s="360">
        <v>0</v>
      </c>
      <c r="J18" s="360"/>
      <c r="K18" s="360">
        <v>0</v>
      </c>
      <c r="L18" s="360"/>
      <c r="M18" s="360"/>
      <c r="N18" s="360">
        <f t="shared" si="0"/>
        <v>-507351.95863011642</v>
      </c>
      <c r="O18" s="360">
        <f t="shared" si="1"/>
        <v>2562051.2313698838</v>
      </c>
      <c r="R18" s="348"/>
    </row>
    <row r="19" spans="1:18">
      <c r="A19" s="363">
        <f t="shared" si="2"/>
        <v>5</v>
      </c>
      <c r="B19" s="365">
        <v>505000</v>
      </c>
      <c r="C19" s="361" t="s">
        <v>428</v>
      </c>
      <c r="D19" s="360">
        <v>4933896.6000000006</v>
      </c>
      <c r="E19" s="360">
        <f>'[43]SCH CTC-7C'!C15</f>
        <v>-24416.452792826054</v>
      </c>
      <c r="F19" s="360">
        <v>0</v>
      </c>
      <c r="G19" s="360">
        <f>-'[43]SCH CTC-6'!$J$11</f>
        <v>-174</v>
      </c>
      <c r="H19" s="360">
        <v>0</v>
      </c>
      <c r="I19" s="360">
        <v>0</v>
      </c>
      <c r="J19" s="360"/>
      <c r="K19" s="360">
        <v>0</v>
      </c>
      <c r="L19" s="360"/>
      <c r="M19" s="360"/>
      <c r="N19" s="360">
        <f t="shared" si="0"/>
        <v>-24590.452792826054</v>
      </c>
      <c r="O19" s="360">
        <f t="shared" si="1"/>
        <v>4909306.1472071745</v>
      </c>
      <c r="P19" s="252"/>
      <c r="R19" s="348"/>
    </row>
    <row r="20" spans="1:18">
      <c r="A20" s="363">
        <f t="shared" si="2"/>
        <v>6</v>
      </c>
      <c r="B20" s="365">
        <v>506000</v>
      </c>
      <c r="C20" s="361" t="s">
        <v>429</v>
      </c>
      <c r="D20" s="360">
        <v>3770863.96</v>
      </c>
      <c r="E20" s="360">
        <f>'[43]SCH CTC-7C'!C16</f>
        <v>-22374.095018466433</v>
      </c>
      <c r="F20" s="360">
        <v>0</v>
      </c>
      <c r="G20" s="360">
        <f>-'[43]SCH CTC-6'!$J$12</f>
        <v>-109867</v>
      </c>
      <c r="H20" s="360">
        <v>0</v>
      </c>
      <c r="I20" s="360">
        <v>0</v>
      </c>
      <c r="J20" s="360"/>
      <c r="K20" s="360">
        <v>0</v>
      </c>
      <c r="L20" s="360"/>
      <c r="M20" s="360"/>
      <c r="N20" s="360">
        <f t="shared" si="0"/>
        <v>-132241.09501846644</v>
      </c>
      <c r="O20" s="360">
        <f t="shared" si="1"/>
        <v>3638622.8649815335</v>
      </c>
      <c r="R20" s="348"/>
    </row>
    <row r="21" spans="1:18">
      <c r="A21" s="363">
        <f t="shared" si="2"/>
        <v>7</v>
      </c>
      <c r="B21" s="365">
        <v>507000</v>
      </c>
      <c r="C21" s="361" t="s">
        <v>430</v>
      </c>
      <c r="D21" s="360">
        <v>655198.20000000007</v>
      </c>
      <c r="E21" s="360">
        <v>0</v>
      </c>
      <c r="F21" s="360">
        <v>0</v>
      </c>
      <c r="G21" s="360">
        <f>-'[43]SCH CTC-6'!$J$13</f>
        <v>-89929</v>
      </c>
      <c r="H21" s="360">
        <v>0</v>
      </c>
      <c r="I21" s="360">
        <v>0</v>
      </c>
      <c r="J21" s="360"/>
      <c r="K21" s="360">
        <v>0</v>
      </c>
      <c r="L21" s="360"/>
      <c r="M21" s="360"/>
      <c r="N21" s="360">
        <f t="shared" si="0"/>
        <v>-89929</v>
      </c>
      <c r="O21" s="360">
        <f t="shared" si="1"/>
        <v>565269.20000000007</v>
      </c>
      <c r="R21" s="348"/>
    </row>
    <row r="22" spans="1:18">
      <c r="A22" s="363">
        <f t="shared" si="2"/>
        <v>8</v>
      </c>
      <c r="B22" s="365">
        <v>509000</v>
      </c>
      <c r="C22" s="361" t="s">
        <v>431</v>
      </c>
      <c r="D22" s="366">
        <v>27551</v>
      </c>
      <c r="E22" s="366">
        <v>0</v>
      </c>
      <c r="F22" s="366">
        <v>0</v>
      </c>
      <c r="G22" s="366">
        <v>0</v>
      </c>
      <c r="H22" s="366">
        <v>0</v>
      </c>
      <c r="I22" s="366">
        <v>0</v>
      </c>
      <c r="J22" s="366"/>
      <c r="K22" s="366">
        <v>0</v>
      </c>
      <c r="L22" s="366"/>
      <c r="M22" s="366"/>
      <c r="N22" s="366">
        <f t="shared" si="0"/>
        <v>0</v>
      </c>
      <c r="O22" s="366">
        <f t="shared" si="1"/>
        <v>27551</v>
      </c>
      <c r="R22" s="348"/>
    </row>
    <row r="23" spans="1:18">
      <c r="A23" s="365">
        <f>+A22+1</f>
        <v>9</v>
      </c>
      <c r="B23" s="363"/>
      <c r="C23" s="361" t="s">
        <v>432</v>
      </c>
      <c r="D23" s="366">
        <v>72347906.679999992</v>
      </c>
      <c r="E23" s="366">
        <f>SUM(E16:E22)</f>
        <v>-151672.39822819279</v>
      </c>
      <c r="F23" s="366">
        <f t="shared" ref="F23:O23" si="3">SUM(F15:F22)</f>
        <v>0</v>
      </c>
      <c r="G23" s="366">
        <f t="shared" si="3"/>
        <v>-653639</v>
      </c>
      <c r="H23" s="366">
        <f t="shared" si="3"/>
        <v>-27445</v>
      </c>
      <c r="I23" s="366">
        <f t="shared" si="3"/>
        <v>0</v>
      </c>
      <c r="J23" s="366"/>
      <c r="K23" s="366">
        <f t="shared" si="3"/>
        <v>0</v>
      </c>
      <c r="L23" s="366"/>
      <c r="M23" s="366"/>
      <c r="N23" s="366">
        <f t="shared" si="3"/>
        <v>-832756.39822819293</v>
      </c>
      <c r="O23" s="366">
        <f t="shared" si="3"/>
        <v>71515150.281771809</v>
      </c>
      <c r="R23" s="348"/>
    </row>
    <row r="24" spans="1:18" ht="6" customHeight="1">
      <c r="A24" s="365"/>
      <c r="B24" s="363"/>
      <c r="C24" s="361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R24" s="348"/>
    </row>
    <row r="25" spans="1:18">
      <c r="A25" s="363"/>
      <c r="B25" s="363"/>
      <c r="C25" s="362" t="s">
        <v>433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R25" s="348"/>
    </row>
    <row r="26" spans="1:18">
      <c r="A26" s="363">
        <f>+A23+1</f>
        <v>10</v>
      </c>
      <c r="B26" s="365">
        <v>510000</v>
      </c>
      <c r="C26" s="361" t="s">
        <v>434</v>
      </c>
      <c r="D26" s="360">
        <v>2292287.86</v>
      </c>
      <c r="E26" s="360">
        <f>'[43]SCH CTC-7C'!C18</f>
        <v>-49681.336866649464</v>
      </c>
      <c r="F26" s="360">
        <v>0</v>
      </c>
      <c r="G26" s="360">
        <f>-'[43]SCH CTC-6'!$J$16</f>
        <v>-789</v>
      </c>
      <c r="H26" s="360">
        <v>0</v>
      </c>
      <c r="I26" s="360">
        <v>0</v>
      </c>
      <c r="J26" s="360"/>
      <c r="K26" s="360">
        <v>0</v>
      </c>
      <c r="L26" s="360"/>
      <c r="M26" s="360"/>
      <c r="N26" s="360">
        <f>SUM(E26:M26)</f>
        <v>-50470.336866649464</v>
      </c>
      <c r="O26" s="360">
        <f>SUM(D26+N26)</f>
        <v>2241817.5231333505</v>
      </c>
      <c r="R26" s="348"/>
    </row>
    <row r="27" spans="1:18">
      <c r="A27" s="363">
        <f t="shared" ref="A27:A32" si="4">+A26+1</f>
        <v>11</v>
      </c>
      <c r="B27" s="365">
        <v>511000</v>
      </c>
      <c r="C27" s="361" t="s">
        <v>435</v>
      </c>
      <c r="D27" s="360">
        <v>1118105.47</v>
      </c>
      <c r="E27" s="360">
        <f>'[43]SCH CTC-7C'!C19</f>
        <v>-7863.2960991404698</v>
      </c>
      <c r="F27" s="360">
        <v>0</v>
      </c>
      <c r="G27" s="360">
        <f>-'[43]SCH CTC-6'!$J$17</f>
        <v>-191</v>
      </c>
      <c r="H27" s="360">
        <v>0</v>
      </c>
      <c r="I27" s="360">
        <v>0</v>
      </c>
      <c r="J27" s="360"/>
      <c r="K27" s="360">
        <v>0</v>
      </c>
      <c r="L27" s="360"/>
      <c r="M27" s="360"/>
      <c r="N27" s="360">
        <f>SUM(E27:M27)</f>
        <v>-8054.2960991404698</v>
      </c>
      <c r="O27" s="360">
        <f>SUM(D27+N27)</f>
        <v>1110051.1739008594</v>
      </c>
      <c r="R27" s="348"/>
    </row>
    <row r="28" spans="1:18">
      <c r="A28" s="363">
        <f t="shared" si="4"/>
        <v>12</v>
      </c>
      <c r="B28" s="365">
        <v>512000</v>
      </c>
      <c r="C28" s="361" t="s">
        <v>436</v>
      </c>
      <c r="D28" s="360">
        <v>8790898.5099999998</v>
      </c>
      <c r="E28" s="360">
        <f>'[43]SCH CTC-7C'!C20</f>
        <v>-32616.497390094341</v>
      </c>
      <c r="F28" s="360">
        <v>0</v>
      </c>
      <c r="G28" s="360">
        <f>-'[43]SCH CTC-6'!$J$18</f>
        <v>-1922156</v>
      </c>
      <c r="H28" s="360">
        <v>0</v>
      </c>
      <c r="I28" s="360">
        <v>0</v>
      </c>
      <c r="J28" s="360"/>
      <c r="K28" s="360">
        <v>0</v>
      </c>
      <c r="L28" s="360"/>
      <c r="M28" s="360"/>
      <c r="N28" s="360">
        <f>SUM(E28:M28)</f>
        <v>-1954772.4973900944</v>
      </c>
      <c r="O28" s="360">
        <f>SUM(D28+N28)</f>
        <v>6836126.0126099056</v>
      </c>
      <c r="R28" s="348"/>
    </row>
    <row r="29" spans="1:18">
      <c r="A29" s="363">
        <f t="shared" si="4"/>
        <v>13</v>
      </c>
      <c r="B29" s="365">
        <v>513000</v>
      </c>
      <c r="C29" s="361" t="s">
        <v>437</v>
      </c>
      <c r="D29" s="360">
        <v>14316665.979999999</v>
      </c>
      <c r="E29" s="360">
        <f>'[43]SCH CTC-7C'!C21</f>
        <v>-43698.584328482524</v>
      </c>
      <c r="F29" s="360">
        <v>0</v>
      </c>
      <c r="G29" s="360">
        <f>-'[43]SCH CTC-6'!$J$19</f>
        <v>-2332101</v>
      </c>
      <c r="H29" s="360">
        <v>0</v>
      </c>
      <c r="I29" s="360">
        <v>0</v>
      </c>
      <c r="J29" s="360"/>
      <c r="K29" s="360">
        <v>0</v>
      </c>
      <c r="L29" s="360"/>
      <c r="M29" s="360"/>
      <c r="N29" s="360">
        <f>SUM(E29:M29)</f>
        <v>-2375799.5843284824</v>
      </c>
      <c r="O29" s="360">
        <f>SUM(D29+N29)</f>
        <v>11940866.395671517</v>
      </c>
      <c r="R29" s="348"/>
    </row>
    <row r="30" spans="1:18">
      <c r="A30" s="363">
        <f t="shared" si="4"/>
        <v>14</v>
      </c>
      <c r="B30" s="365">
        <v>514000</v>
      </c>
      <c r="C30" s="361" t="s">
        <v>438</v>
      </c>
      <c r="D30" s="366">
        <v>2413076.4500000002</v>
      </c>
      <c r="E30" s="366">
        <f>'[43]SCH CTC-7C'!C22</f>
        <v>-8064.4705265934517</v>
      </c>
      <c r="F30" s="366">
        <v>0</v>
      </c>
      <c r="G30" s="366">
        <f>-'[43]SCH CTC-6'!$J$20</f>
        <v>-48524</v>
      </c>
      <c r="H30" s="366">
        <v>0</v>
      </c>
      <c r="I30" s="366">
        <v>0</v>
      </c>
      <c r="J30" s="366"/>
      <c r="K30" s="366">
        <v>0</v>
      </c>
      <c r="L30" s="366"/>
      <c r="M30" s="366"/>
      <c r="N30" s="366">
        <f>SUM(E30:M30)</f>
        <v>-56588.470526593454</v>
      </c>
      <c r="O30" s="366">
        <f>SUM(D30+N30)</f>
        <v>2356487.9794734069</v>
      </c>
      <c r="R30" s="348"/>
    </row>
    <row r="31" spans="1:18">
      <c r="A31" s="363">
        <f t="shared" si="4"/>
        <v>15</v>
      </c>
      <c r="B31" s="363"/>
      <c r="C31" s="361" t="s">
        <v>439</v>
      </c>
      <c r="D31" s="366">
        <v>28931034.27</v>
      </c>
      <c r="E31" s="366">
        <f t="shared" ref="E31:O31" si="5">SUM(E26:E30)</f>
        <v>-141924.18521096025</v>
      </c>
      <c r="F31" s="366">
        <f t="shared" si="5"/>
        <v>0</v>
      </c>
      <c r="G31" s="366">
        <f t="shared" si="5"/>
        <v>-4303761</v>
      </c>
      <c r="H31" s="366">
        <f t="shared" si="5"/>
        <v>0</v>
      </c>
      <c r="I31" s="366">
        <f t="shared" si="5"/>
        <v>0</v>
      </c>
      <c r="J31" s="366"/>
      <c r="K31" s="366">
        <f t="shared" si="5"/>
        <v>0</v>
      </c>
      <c r="L31" s="366"/>
      <c r="M31" s="366"/>
      <c r="N31" s="366">
        <f t="shared" si="5"/>
        <v>-4445685.1852109609</v>
      </c>
      <c r="O31" s="366">
        <f t="shared" si="5"/>
        <v>24485349.084789041</v>
      </c>
      <c r="R31" s="348"/>
    </row>
    <row r="32" spans="1:18">
      <c r="A32" s="363">
        <f t="shared" si="4"/>
        <v>16</v>
      </c>
      <c r="B32" s="363"/>
      <c r="C32" s="361" t="s">
        <v>440</v>
      </c>
      <c r="D32" s="366">
        <v>101278940.94999999</v>
      </c>
      <c r="E32" s="366">
        <f t="shared" ref="E32:O32" si="6">+E31+E23</f>
        <v>-293596.58343915304</v>
      </c>
      <c r="F32" s="366">
        <f t="shared" si="6"/>
        <v>0</v>
      </c>
      <c r="G32" s="366">
        <f t="shared" si="6"/>
        <v>-4957400</v>
      </c>
      <c r="H32" s="366">
        <f t="shared" si="6"/>
        <v>-27445</v>
      </c>
      <c r="I32" s="366">
        <f t="shared" si="6"/>
        <v>0</v>
      </c>
      <c r="J32" s="366"/>
      <c r="K32" s="366">
        <f t="shared" si="6"/>
        <v>0</v>
      </c>
      <c r="L32" s="366"/>
      <c r="M32" s="366"/>
      <c r="N32" s="366">
        <f t="shared" si="6"/>
        <v>-5278441.5834391536</v>
      </c>
      <c r="O32" s="366">
        <f t="shared" si="6"/>
        <v>96000499.366560847</v>
      </c>
      <c r="R32" s="348"/>
    </row>
    <row r="33" spans="1:18" ht="6" customHeight="1">
      <c r="A33" s="363"/>
      <c r="B33" s="363"/>
      <c r="C33" s="361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R33" s="348"/>
    </row>
    <row r="34" spans="1:18">
      <c r="A34" s="363"/>
      <c r="B34" s="363"/>
      <c r="C34" s="362" t="s">
        <v>441</v>
      </c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R34" s="348"/>
    </row>
    <row r="35" spans="1:18" ht="6" customHeight="1">
      <c r="A35" s="363"/>
      <c r="B35" s="363"/>
      <c r="C35" s="361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R35" s="348"/>
    </row>
    <row r="36" spans="1:18">
      <c r="A36" s="363"/>
      <c r="B36" s="363"/>
      <c r="C36" s="362" t="s">
        <v>423</v>
      </c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R36" s="348"/>
    </row>
    <row r="37" spans="1:18">
      <c r="A37" s="363">
        <f>+A32+1</f>
        <v>17</v>
      </c>
      <c r="B37" s="365">
        <v>517000</v>
      </c>
      <c r="C37" s="361" t="s">
        <v>425</v>
      </c>
      <c r="D37" s="360">
        <v>11982723.33</v>
      </c>
      <c r="E37" s="360">
        <v>0</v>
      </c>
      <c r="F37" s="360">
        <v>0</v>
      </c>
      <c r="G37" s="360">
        <v>0</v>
      </c>
      <c r="H37" s="360">
        <v>0</v>
      </c>
      <c r="I37" s="360">
        <v>0</v>
      </c>
      <c r="J37" s="360"/>
      <c r="K37" s="360">
        <v>0</v>
      </c>
      <c r="L37" s="360"/>
      <c r="M37" s="360"/>
      <c r="N37" s="360">
        <f t="shared" ref="N37:N43" si="7">SUM(E37:M37)</f>
        <v>0</v>
      </c>
      <c r="O37" s="360">
        <f t="shared" ref="O37:O43" si="8">SUM(D37+N37)</f>
        <v>11982723.33</v>
      </c>
      <c r="R37" s="348"/>
    </row>
    <row r="38" spans="1:18">
      <c r="A38" s="363">
        <f t="shared" ref="A38:A43" si="9">+A37+1</f>
        <v>18</v>
      </c>
      <c r="B38" s="365">
        <v>518000</v>
      </c>
      <c r="C38" s="361" t="s">
        <v>442</v>
      </c>
      <c r="D38" s="360">
        <v>41258545.840000004</v>
      </c>
      <c r="E38" s="360">
        <v>0</v>
      </c>
      <c r="F38" s="360">
        <v>0</v>
      </c>
      <c r="G38" s="360">
        <v>0</v>
      </c>
      <c r="H38" s="360">
        <v>0</v>
      </c>
      <c r="I38" s="360">
        <v>0</v>
      </c>
      <c r="J38" s="360"/>
      <c r="K38" s="360">
        <v>0</v>
      </c>
      <c r="L38" s="360"/>
      <c r="M38" s="360"/>
      <c r="N38" s="360">
        <f t="shared" si="7"/>
        <v>0</v>
      </c>
      <c r="O38" s="360">
        <f t="shared" si="8"/>
        <v>41258545.840000004</v>
      </c>
      <c r="R38" s="348"/>
    </row>
    <row r="39" spans="1:18">
      <c r="A39" s="363">
        <f t="shared" si="9"/>
        <v>19</v>
      </c>
      <c r="B39" s="365">
        <v>519000</v>
      </c>
      <c r="C39" s="361" t="s">
        <v>443</v>
      </c>
      <c r="D39" s="360">
        <v>7586857.7199999997</v>
      </c>
      <c r="E39" s="360">
        <v>0</v>
      </c>
      <c r="F39" s="360">
        <v>0</v>
      </c>
      <c r="G39" s="360">
        <v>0</v>
      </c>
      <c r="H39" s="360">
        <v>0</v>
      </c>
      <c r="I39" s="360">
        <v>0</v>
      </c>
      <c r="J39" s="360"/>
      <c r="K39" s="360">
        <v>0</v>
      </c>
      <c r="L39" s="360"/>
      <c r="M39" s="360"/>
      <c r="N39" s="360">
        <f t="shared" si="7"/>
        <v>0</v>
      </c>
      <c r="O39" s="360">
        <f t="shared" si="8"/>
        <v>7586857.7199999997</v>
      </c>
      <c r="R39" s="348"/>
    </row>
    <row r="40" spans="1:18">
      <c r="A40" s="363">
        <f t="shared" si="9"/>
        <v>20</v>
      </c>
      <c r="B40" s="365">
        <v>520000</v>
      </c>
      <c r="C40" s="361" t="s">
        <v>427</v>
      </c>
      <c r="D40" s="360">
        <v>4895907.92</v>
      </c>
      <c r="E40" s="360">
        <v>0</v>
      </c>
      <c r="F40" s="360">
        <v>0</v>
      </c>
      <c r="G40" s="360">
        <v>0</v>
      </c>
      <c r="H40" s="360">
        <v>0</v>
      </c>
      <c r="I40" s="360">
        <v>0</v>
      </c>
      <c r="J40" s="360"/>
      <c r="K40" s="360">
        <v>0</v>
      </c>
      <c r="L40" s="360"/>
      <c r="M40" s="360"/>
      <c r="N40" s="360">
        <f t="shared" si="7"/>
        <v>0</v>
      </c>
      <c r="O40" s="360">
        <f t="shared" si="8"/>
        <v>4895907.92</v>
      </c>
      <c r="R40" s="348"/>
    </row>
    <row r="41" spans="1:18">
      <c r="A41" s="363">
        <f t="shared" si="9"/>
        <v>21</v>
      </c>
      <c r="B41" s="365">
        <v>523000</v>
      </c>
      <c r="C41" s="361" t="s">
        <v>428</v>
      </c>
      <c r="D41" s="360">
        <v>6268554.8799999999</v>
      </c>
      <c r="E41" s="360">
        <v>0</v>
      </c>
      <c r="F41" s="360">
        <v>0</v>
      </c>
      <c r="G41" s="360">
        <v>0</v>
      </c>
      <c r="H41" s="360">
        <v>0</v>
      </c>
      <c r="I41" s="360">
        <v>0</v>
      </c>
      <c r="J41" s="360"/>
      <c r="K41" s="360">
        <v>0</v>
      </c>
      <c r="L41" s="360"/>
      <c r="M41" s="360"/>
      <c r="N41" s="360">
        <f t="shared" si="7"/>
        <v>0</v>
      </c>
      <c r="O41" s="360">
        <f t="shared" si="8"/>
        <v>6268554.8799999999</v>
      </c>
      <c r="R41" s="348"/>
    </row>
    <row r="42" spans="1:18">
      <c r="A42" s="363">
        <f t="shared" si="9"/>
        <v>22</v>
      </c>
      <c r="B42" s="365">
        <v>524000</v>
      </c>
      <c r="C42" s="361" t="s">
        <v>444</v>
      </c>
      <c r="D42" s="360">
        <v>40965134.799999997</v>
      </c>
      <c r="E42" s="360">
        <f>'[43]SCH CTC-7C'!$C$28</f>
        <v>-4119.7024056675882</v>
      </c>
      <c r="F42" s="360">
        <v>0</v>
      </c>
      <c r="G42" s="360">
        <v>0</v>
      </c>
      <c r="H42" s="360">
        <v>0</v>
      </c>
      <c r="I42" s="360">
        <v>0</v>
      </c>
      <c r="J42" s="360"/>
      <c r="K42" s="360">
        <v>0</v>
      </c>
      <c r="L42" s="360"/>
      <c r="M42" s="360"/>
      <c r="N42" s="360">
        <f t="shared" si="7"/>
        <v>-4119.7024056675882</v>
      </c>
      <c r="O42" s="360">
        <f t="shared" si="8"/>
        <v>40961015.097594328</v>
      </c>
      <c r="R42" s="348"/>
    </row>
    <row r="43" spans="1:18">
      <c r="A43" s="363">
        <f t="shared" si="9"/>
        <v>23</v>
      </c>
      <c r="B43" s="363">
        <v>525000</v>
      </c>
      <c r="C43" s="361" t="s">
        <v>430</v>
      </c>
      <c r="D43" s="366">
        <v>0</v>
      </c>
      <c r="E43" s="366">
        <v>0</v>
      </c>
      <c r="F43" s="366">
        <v>0</v>
      </c>
      <c r="G43" s="366">
        <v>0</v>
      </c>
      <c r="H43" s="366">
        <v>0</v>
      </c>
      <c r="I43" s="366">
        <v>0</v>
      </c>
      <c r="J43" s="366"/>
      <c r="K43" s="366">
        <v>0</v>
      </c>
      <c r="L43" s="366"/>
      <c r="M43" s="366"/>
      <c r="N43" s="366">
        <f t="shared" si="7"/>
        <v>0</v>
      </c>
      <c r="O43" s="366">
        <f t="shared" si="8"/>
        <v>0</v>
      </c>
      <c r="R43" s="348"/>
    </row>
    <row r="44" spans="1:18">
      <c r="A44" s="363">
        <f>+A43+1</f>
        <v>24</v>
      </c>
      <c r="B44" s="363"/>
      <c r="C44" s="361" t="s">
        <v>432</v>
      </c>
      <c r="D44" s="366">
        <v>112957724.48999999</v>
      </c>
      <c r="E44" s="366">
        <f t="shared" ref="E44:O44" si="10">SUM(E37:E43)</f>
        <v>-4119.7024056675882</v>
      </c>
      <c r="F44" s="366">
        <f t="shared" si="10"/>
        <v>0</v>
      </c>
      <c r="G44" s="366">
        <f t="shared" si="10"/>
        <v>0</v>
      </c>
      <c r="H44" s="366">
        <f t="shared" si="10"/>
        <v>0</v>
      </c>
      <c r="I44" s="366">
        <f t="shared" si="10"/>
        <v>0</v>
      </c>
      <c r="J44" s="366"/>
      <c r="K44" s="366">
        <f t="shared" si="10"/>
        <v>0</v>
      </c>
      <c r="L44" s="366"/>
      <c r="M44" s="366"/>
      <c r="N44" s="366">
        <f t="shared" si="10"/>
        <v>-4119.7024056675882</v>
      </c>
      <c r="O44" s="366">
        <f t="shared" si="10"/>
        <v>112953604.78759432</v>
      </c>
      <c r="R44" s="348"/>
    </row>
    <row r="45" spans="1:18" ht="6" customHeight="1">
      <c r="A45" s="363"/>
      <c r="B45" s="363"/>
      <c r="C45" s="361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R45" s="348"/>
    </row>
    <row r="46" spans="1:18">
      <c r="A46" s="363"/>
      <c r="B46" s="363"/>
      <c r="C46" s="362" t="s">
        <v>433</v>
      </c>
      <c r="D46" s="360"/>
      <c r="E46" s="360"/>
      <c r="F46" s="360"/>
      <c r="G46" s="360"/>
      <c r="H46" s="360"/>
      <c r="I46" s="360"/>
      <c r="J46" s="360"/>
      <c r="K46" s="360"/>
      <c r="L46" s="360"/>
      <c r="M46" s="360"/>
      <c r="N46" s="360"/>
      <c r="O46" s="360"/>
      <c r="R46" s="348"/>
    </row>
    <row r="47" spans="1:18">
      <c r="A47" s="363">
        <f>+A44+1</f>
        <v>25</v>
      </c>
      <c r="B47" s="365">
        <v>528000</v>
      </c>
      <c r="C47" s="361" t="s">
        <v>434</v>
      </c>
      <c r="D47" s="360">
        <v>2441613.17</v>
      </c>
      <c r="E47" s="360">
        <v>0</v>
      </c>
      <c r="F47" s="360">
        <v>0</v>
      </c>
      <c r="G47" s="360">
        <v>0</v>
      </c>
      <c r="H47" s="360">
        <v>0</v>
      </c>
      <c r="I47" s="360">
        <v>0</v>
      </c>
      <c r="J47" s="360"/>
      <c r="K47" s="360">
        <v>0</v>
      </c>
      <c r="L47" s="360"/>
      <c r="M47" s="360"/>
      <c r="N47" s="360">
        <f>SUM(E47:M47)</f>
        <v>0</v>
      </c>
      <c r="O47" s="360">
        <f>SUM(D47+N47)</f>
        <v>2441613.17</v>
      </c>
      <c r="R47" s="348"/>
    </row>
    <row r="48" spans="1:18">
      <c r="A48" s="363">
        <f t="shared" ref="A48:A53" si="11">+A47+1</f>
        <v>26</v>
      </c>
      <c r="B48" s="365">
        <v>529000</v>
      </c>
      <c r="C48" s="361" t="s">
        <v>435</v>
      </c>
      <c r="D48" s="360">
        <v>1276998.5900000001</v>
      </c>
      <c r="E48" s="360">
        <v>0</v>
      </c>
      <c r="F48" s="360">
        <v>0</v>
      </c>
      <c r="G48" s="360">
        <v>0</v>
      </c>
      <c r="H48" s="360">
        <v>0</v>
      </c>
      <c r="I48" s="360">
        <v>0</v>
      </c>
      <c r="J48" s="360"/>
      <c r="K48" s="360">
        <v>0</v>
      </c>
      <c r="L48" s="360"/>
      <c r="M48" s="360"/>
      <c r="N48" s="360">
        <f>SUM(E48:M48)</f>
        <v>0</v>
      </c>
      <c r="O48" s="360">
        <f>SUM(D48+N48)</f>
        <v>1276998.5900000001</v>
      </c>
      <c r="R48" s="348"/>
    </row>
    <row r="49" spans="1:18">
      <c r="A49" s="363">
        <f t="shared" si="11"/>
        <v>27</v>
      </c>
      <c r="B49" s="365">
        <v>530000</v>
      </c>
      <c r="C49" s="361" t="s">
        <v>445</v>
      </c>
      <c r="D49" s="360">
        <v>6513633.7999999998</v>
      </c>
      <c r="E49" s="360">
        <v>0</v>
      </c>
      <c r="F49" s="360">
        <v>0</v>
      </c>
      <c r="G49" s="360">
        <v>0</v>
      </c>
      <c r="H49" s="360">
        <v>0</v>
      </c>
      <c r="I49" s="360">
        <v>0</v>
      </c>
      <c r="J49" s="360"/>
      <c r="K49" s="360">
        <v>0</v>
      </c>
      <c r="L49" s="360"/>
      <c r="M49" s="360"/>
      <c r="N49" s="360">
        <f>SUM(E49:M49)</f>
        <v>0</v>
      </c>
      <c r="O49" s="360">
        <f>SUM(D49+N49)</f>
        <v>6513633.7999999998</v>
      </c>
      <c r="R49" s="348"/>
    </row>
    <row r="50" spans="1:18">
      <c r="A50" s="363">
        <f t="shared" si="11"/>
        <v>28</v>
      </c>
      <c r="B50" s="365">
        <v>531000</v>
      </c>
      <c r="C50" s="361" t="s">
        <v>437</v>
      </c>
      <c r="D50" s="360">
        <v>5909821.7000000002</v>
      </c>
      <c r="E50" s="360">
        <v>0</v>
      </c>
      <c r="F50" s="360">
        <v>0</v>
      </c>
      <c r="G50" s="360">
        <v>0</v>
      </c>
      <c r="H50" s="360">
        <v>0</v>
      </c>
      <c r="I50" s="360">
        <v>0</v>
      </c>
      <c r="J50" s="360"/>
      <c r="K50" s="360">
        <v>0</v>
      </c>
      <c r="L50" s="360"/>
      <c r="M50" s="360"/>
      <c r="N50" s="360">
        <f>SUM(E50:M50)</f>
        <v>0</v>
      </c>
      <c r="O50" s="360">
        <f>SUM(D50+N50)</f>
        <v>5909821.7000000002</v>
      </c>
      <c r="R50" s="348"/>
    </row>
    <row r="51" spans="1:18">
      <c r="A51" s="363">
        <f t="shared" si="11"/>
        <v>29</v>
      </c>
      <c r="B51" s="365">
        <v>532000</v>
      </c>
      <c r="C51" s="361" t="s">
        <v>446</v>
      </c>
      <c r="D51" s="366">
        <v>1807475.38</v>
      </c>
      <c r="E51" s="366">
        <v>0</v>
      </c>
      <c r="F51" s="366">
        <v>0</v>
      </c>
      <c r="G51" s="366">
        <v>0</v>
      </c>
      <c r="H51" s="366">
        <v>0</v>
      </c>
      <c r="I51" s="366">
        <v>0</v>
      </c>
      <c r="J51" s="366"/>
      <c r="K51" s="366">
        <v>0</v>
      </c>
      <c r="L51" s="366"/>
      <c r="M51" s="366"/>
      <c r="N51" s="366">
        <f>SUM(E51:M51)</f>
        <v>0</v>
      </c>
      <c r="O51" s="366">
        <f>SUM(D51+N51)</f>
        <v>1807475.38</v>
      </c>
      <c r="R51" s="348"/>
    </row>
    <row r="52" spans="1:18">
      <c r="A52" s="363">
        <f t="shared" si="11"/>
        <v>30</v>
      </c>
      <c r="B52" s="363"/>
      <c r="C52" s="361" t="s">
        <v>439</v>
      </c>
      <c r="D52" s="366">
        <v>17949542.639999997</v>
      </c>
      <c r="E52" s="366">
        <f t="shared" ref="E52:O52" si="12">SUM(E47:E51)</f>
        <v>0</v>
      </c>
      <c r="F52" s="366">
        <f t="shared" si="12"/>
        <v>0</v>
      </c>
      <c r="G52" s="366">
        <f t="shared" si="12"/>
        <v>0</v>
      </c>
      <c r="H52" s="366">
        <f t="shared" si="12"/>
        <v>0</v>
      </c>
      <c r="I52" s="366">
        <f t="shared" si="12"/>
        <v>0</v>
      </c>
      <c r="J52" s="366"/>
      <c r="K52" s="366">
        <f t="shared" si="12"/>
        <v>0</v>
      </c>
      <c r="L52" s="366"/>
      <c r="M52" s="366"/>
      <c r="N52" s="366">
        <f t="shared" si="12"/>
        <v>0</v>
      </c>
      <c r="O52" s="366">
        <f t="shared" si="12"/>
        <v>17949542.639999997</v>
      </c>
      <c r="R52" s="348"/>
    </row>
    <row r="53" spans="1:18">
      <c r="A53" s="363">
        <f t="shared" si="11"/>
        <v>31</v>
      </c>
      <c r="B53" s="363"/>
      <c r="C53" s="361" t="s">
        <v>447</v>
      </c>
      <c r="D53" s="366">
        <v>130907267.13</v>
      </c>
      <c r="E53" s="366">
        <f t="shared" ref="E53:O53" si="13">+E44+E52</f>
        <v>-4119.7024056675882</v>
      </c>
      <c r="F53" s="366">
        <f t="shared" si="13"/>
        <v>0</v>
      </c>
      <c r="G53" s="366">
        <f t="shared" si="13"/>
        <v>0</v>
      </c>
      <c r="H53" s="366">
        <f t="shared" si="13"/>
        <v>0</v>
      </c>
      <c r="I53" s="366">
        <f t="shared" si="13"/>
        <v>0</v>
      </c>
      <c r="J53" s="366"/>
      <c r="K53" s="366">
        <f t="shared" si="13"/>
        <v>0</v>
      </c>
      <c r="L53" s="366"/>
      <c r="M53" s="366"/>
      <c r="N53" s="366">
        <f t="shared" si="13"/>
        <v>-4119.7024056675882</v>
      </c>
      <c r="O53" s="366">
        <f t="shared" si="13"/>
        <v>130903147.42759432</v>
      </c>
      <c r="R53" s="348"/>
    </row>
    <row r="54" spans="1:18" ht="6" customHeight="1">
      <c r="A54" s="353"/>
      <c r="B54" s="353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R54" s="348"/>
    </row>
    <row r="55" spans="1:18">
      <c r="A55" s="367"/>
      <c r="B55" s="363"/>
      <c r="C55" s="367" t="s">
        <v>448</v>
      </c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R55" s="348"/>
    </row>
    <row r="56" spans="1:18" ht="6" customHeight="1">
      <c r="A56" s="367"/>
      <c r="B56" s="363"/>
      <c r="C56" s="367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R56" s="348"/>
    </row>
    <row r="57" spans="1:18">
      <c r="A57" s="367"/>
      <c r="B57" s="363"/>
      <c r="C57" s="362" t="s">
        <v>423</v>
      </c>
      <c r="D57" s="360"/>
      <c r="E57" s="360"/>
      <c r="F57" s="360"/>
      <c r="G57" s="360"/>
      <c r="H57" s="360"/>
      <c r="I57" s="360"/>
      <c r="J57" s="360"/>
      <c r="K57" s="360"/>
      <c r="L57" s="360"/>
      <c r="M57" s="360"/>
      <c r="N57" s="360"/>
      <c r="O57" s="360"/>
      <c r="R57" s="348"/>
    </row>
    <row r="58" spans="1:18">
      <c r="A58" s="363">
        <f>+A53+1</f>
        <v>32</v>
      </c>
      <c r="B58" s="363">
        <v>546000</v>
      </c>
      <c r="C58" s="361" t="s">
        <v>425</v>
      </c>
      <c r="D58" s="360">
        <v>1099280.52</v>
      </c>
      <c r="E58" s="360">
        <f>'[43]SCH CTC-7C'!C35</f>
        <v>-21976.119520679011</v>
      </c>
      <c r="F58" s="360">
        <v>0</v>
      </c>
      <c r="G58" s="360">
        <v>0</v>
      </c>
      <c r="H58" s="360">
        <v>0</v>
      </c>
      <c r="I58" s="360">
        <v>0</v>
      </c>
      <c r="J58" s="360"/>
      <c r="K58" s="360">
        <v>0</v>
      </c>
      <c r="L58" s="360"/>
      <c r="M58" s="360"/>
      <c r="N58" s="360">
        <f>SUM(E58:M58)</f>
        <v>-21976.119520679011</v>
      </c>
      <c r="O58" s="360">
        <f>SUM(D58+N58)</f>
        <v>1077304.4004793209</v>
      </c>
      <c r="R58" s="348"/>
    </row>
    <row r="59" spans="1:18">
      <c r="A59" s="363">
        <f>+A58+1</f>
        <v>33</v>
      </c>
      <c r="B59" s="365">
        <v>547000</v>
      </c>
      <c r="C59" s="361" t="s">
        <v>449</v>
      </c>
      <c r="D59" s="360">
        <v>18194441.260000002</v>
      </c>
      <c r="E59" s="360">
        <f>'[43]SCH CTC-7C'!C36</f>
        <v>0</v>
      </c>
      <c r="F59" s="360">
        <v>0</v>
      </c>
      <c r="G59" s="360">
        <v>0</v>
      </c>
      <c r="H59" s="360">
        <v>0</v>
      </c>
      <c r="I59" s="360">
        <v>0</v>
      </c>
      <c r="J59" s="360"/>
      <c r="K59" s="360">
        <v>0</v>
      </c>
      <c r="L59" s="360"/>
      <c r="M59" s="360"/>
      <c r="N59" s="360">
        <f>SUM(E59:M59)</f>
        <v>0</v>
      </c>
      <c r="O59" s="360">
        <f>SUM(D59+N59)</f>
        <v>18194441.260000002</v>
      </c>
      <c r="R59" s="348"/>
    </row>
    <row r="60" spans="1:18">
      <c r="A60" s="363">
        <f>+A59+1</f>
        <v>34</v>
      </c>
      <c r="B60" s="365">
        <v>548000</v>
      </c>
      <c r="C60" s="361" t="s">
        <v>450</v>
      </c>
      <c r="D60" s="360">
        <v>915904.20000000007</v>
      </c>
      <c r="E60" s="360">
        <f>'[43]SCH CTC-7C'!C37</f>
        <v>0</v>
      </c>
      <c r="F60" s="360">
        <v>0</v>
      </c>
      <c r="G60" s="360">
        <v>0</v>
      </c>
      <c r="H60" s="360">
        <v>0</v>
      </c>
      <c r="I60" s="360">
        <v>0</v>
      </c>
      <c r="J60" s="360"/>
      <c r="K60" s="360">
        <v>0</v>
      </c>
      <c r="L60" s="360"/>
      <c r="M60" s="360"/>
      <c r="N60" s="360">
        <f>SUM(E60:M60)</f>
        <v>0</v>
      </c>
      <c r="O60" s="360">
        <f>SUM(D60+N60)</f>
        <v>915904.20000000007</v>
      </c>
      <c r="R60" s="348"/>
    </row>
    <row r="61" spans="1:18">
      <c r="A61" s="363">
        <f>+A60+1</f>
        <v>35</v>
      </c>
      <c r="B61" s="363">
        <v>549000</v>
      </c>
      <c r="C61" s="361" t="s">
        <v>451</v>
      </c>
      <c r="D61" s="360">
        <v>784393.57000000007</v>
      </c>
      <c r="E61" s="360">
        <f>'[43]SCH CTC-7C'!C38</f>
        <v>-15512.297699472329</v>
      </c>
      <c r="F61" s="360">
        <v>0</v>
      </c>
      <c r="G61" s="360">
        <v>0</v>
      </c>
      <c r="H61" s="360">
        <v>0</v>
      </c>
      <c r="I61" s="360">
        <v>0</v>
      </c>
      <c r="J61" s="360"/>
      <c r="K61" s="360">
        <v>0</v>
      </c>
      <c r="L61" s="360"/>
      <c r="M61" s="360"/>
      <c r="N61" s="360">
        <f>SUM(E61:M61)</f>
        <v>-15512.297699472329</v>
      </c>
      <c r="O61" s="360">
        <f>SUM(D61+N61)</f>
        <v>768881.27230052778</v>
      </c>
      <c r="R61" s="348"/>
    </row>
    <row r="62" spans="1:18">
      <c r="A62" s="363">
        <f>+A61+1</f>
        <v>36</v>
      </c>
      <c r="B62" s="363">
        <v>550000</v>
      </c>
      <c r="C62" s="361" t="s">
        <v>430</v>
      </c>
      <c r="D62" s="366">
        <v>190938.96</v>
      </c>
      <c r="E62" s="366">
        <f>'[43]SCH CTC-7C'!C39</f>
        <v>0</v>
      </c>
      <c r="F62" s="366">
        <v>0</v>
      </c>
      <c r="G62" s="366">
        <v>0</v>
      </c>
      <c r="H62" s="366">
        <v>0</v>
      </c>
      <c r="I62" s="366">
        <v>0</v>
      </c>
      <c r="J62" s="366"/>
      <c r="K62" s="366">
        <v>0</v>
      </c>
      <c r="L62" s="366"/>
      <c r="M62" s="366"/>
      <c r="N62" s="366">
        <f>SUM(E62:M62)</f>
        <v>0</v>
      </c>
      <c r="O62" s="366">
        <f>SUM(D62+N62)</f>
        <v>190938.96</v>
      </c>
      <c r="R62" s="348"/>
    </row>
    <row r="63" spans="1:18">
      <c r="A63" s="363">
        <f>+A62+1</f>
        <v>37</v>
      </c>
      <c r="B63" s="363"/>
      <c r="C63" s="361" t="s">
        <v>432</v>
      </c>
      <c r="D63" s="366">
        <v>21184958.510000002</v>
      </c>
      <c r="E63" s="366">
        <f t="shared" ref="E63:O63" si="14">SUM(E58:E62)</f>
        <v>-37488.417220151343</v>
      </c>
      <c r="F63" s="366">
        <f t="shared" si="14"/>
        <v>0</v>
      </c>
      <c r="G63" s="366">
        <f t="shared" si="14"/>
        <v>0</v>
      </c>
      <c r="H63" s="366">
        <f t="shared" si="14"/>
        <v>0</v>
      </c>
      <c r="I63" s="366">
        <f t="shared" si="14"/>
        <v>0</v>
      </c>
      <c r="J63" s="366"/>
      <c r="K63" s="366">
        <f t="shared" si="14"/>
        <v>0</v>
      </c>
      <c r="L63" s="366"/>
      <c r="M63" s="366"/>
      <c r="N63" s="366">
        <f t="shared" si="14"/>
        <v>-37488.417220151343</v>
      </c>
      <c r="O63" s="366">
        <f t="shared" si="14"/>
        <v>21147470.092779849</v>
      </c>
      <c r="R63" s="348"/>
    </row>
    <row r="64" spans="1:18" ht="6" customHeight="1">
      <c r="A64" s="363"/>
      <c r="B64" s="363"/>
      <c r="C64" s="361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R64" s="348"/>
    </row>
    <row r="65" spans="1:19">
      <c r="A65" s="363"/>
      <c r="B65" s="363"/>
      <c r="C65" s="362" t="s">
        <v>433</v>
      </c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R65" s="348"/>
    </row>
    <row r="66" spans="1:19">
      <c r="A66" s="363">
        <f>+A63+1</f>
        <v>38</v>
      </c>
      <c r="B66" s="365">
        <v>551000</v>
      </c>
      <c r="C66" s="361" t="s">
        <v>434</v>
      </c>
      <c r="D66" s="360">
        <v>213508.72000000003</v>
      </c>
      <c r="E66" s="360">
        <f>'[43]SCH CTC-7C'!C40</f>
        <v>-4049.7286917708984</v>
      </c>
      <c r="F66" s="360">
        <v>0</v>
      </c>
      <c r="G66" s="360">
        <v>0</v>
      </c>
      <c r="H66" s="360">
        <v>0</v>
      </c>
      <c r="I66" s="360">
        <v>0</v>
      </c>
      <c r="J66" s="360"/>
      <c r="K66" s="360">
        <v>0</v>
      </c>
      <c r="L66" s="360"/>
      <c r="M66" s="360"/>
      <c r="N66" s="360">
        <f>SUM(E66:M66)</f>
        <v>-4049.7286917708984</v>
      </c>
      <c r="O66" s="360">
        <f>SUM(D66+N66)</f>
        <v>209458.99130822913</v>
      </c>
      <c r="R66" s="348"/>
    </row>
    <row r="67" spans="1:19">
      <c r="A67" s="363">
        <f>+A66+1</f>
        <v>39</v>
      </c>
      <c r="B67" s="365">
        <v>552000</v>
      </c>
      <c r="C67" s="361" t="s">
        <v>435</v>
      </c>
      <c r="D67" s="360">
        <v>257680.12</v>
      </c>
      <c r="E67" s="360">
        <f>'[43]SCH CTC-7C'!C41</f>
        <v>-1478.1947060675634</v>
      </c>
      <c r="F67" s="360">
        <v>0</v>
      </c>
      <c r="G67" s="360">
        <v>0</v>
      </c>
      <c r="H67" s="360">
        <v>0</v>
      </c>
      <c r="I67" s="360">
        <v>0</v>
      </c>
      <c r="J67" s="360"/>
      <c r="K67" s="360">
        <v>0</v>
      </c>
      <c r="L67" s="360"/>
      <c r="M67" s="360"/>
      <c r="N67" s="360">
        <f>SUM(E67:M67)</f>
        <v>-1478.1947060675634</v>
      </c>
      <c r="O67" s="360">
        <f>SUM(D67+N67)</f>
        <v>256201.92529393244</v>
      </c>
      <c r="R67" s="348"/>
    </row>
    <row r="68" spans="1:19">
      <c r="A68" s="363">
        <f>+A67+1</f>
        <v>40</v>
      </c>
      <c r="B68" s="365">
        <v>553000</v>
      </c>
      <c r="C68" s="361" t="s">
        <v>452</v>
      </c>
      <c r="D68" s="360">
        <v>6950916.7599999998</v>
      </c>
      <c r="E68" s="360">
        <f>'[43]SCH CTC-7C'!C42</f>
        <v>-27727.08413156317</v>
      </c>
      <c r="F68" s="360">
        <v>0</v>
      </c>
      <c r="G68" s="360">
        <v>0</v>
      </c>
      <c r="H68" s="360">
        <v>0</v>
      </c>
      <c r="I68" s="360">
        <v>0</v>
      </c>
      <c r="J68" s="360"/>
      <c r="K68" s="360">
        <v>0</v>
      </c>
      <c r="L68" s="360"/>
      <c r="M68" s="360"/>
      <c r="N68" s="360">
        <f>SUM(E68:M68)</f>
        <v>-27727.08413156317</v>
      </c>
      <c r="O68" s="360">
        <f>SUM(D68+N68)</f>
        <v>6923189.6758684367</v>
      </c>
      <c r="R68" s="348"/>
    </row>
    <row r="69" spans="1:19">
      <c r="A69" s="363">
        <f>+A68+1</f>
        <v>41</v>
      </c>
      <c r="B69" s="365">
        <v>554000</v>
      </c>
      <c r="C69" s="361" t="s">
        <v>453</v>
      </c>
      <c r="D69" s="366">
        <v>997631.8</v>
      </c>
      <c r="E69" s="366">
        <f>'[43]SCH CTC-7C'!C43</f>
        <v>-2921.4025551867821</v>
      </c>
      <c r="F69" s="366">
        <v>0</v>
      </c>
      <c r="G69" s="366">
        <v>0</v>
      </c>
      <c r="H69" s="366">
        <v>0</v>
      </c>
      <c r="I69" s="366">
        <v>0</v>
      </c>
      <c r="J69" s="366"/>
      <c r="K69" s="366">
        <v>0</v>
      </c>
      <c r="L69" s="366"/>
      <c r="M69" s="366"/>
      <c r="N69" s="360">
        <f>SUM(E69:M69)</f>
        <v>-2921.4025551867821</v>
      </c>
      <c r="O69" s="366">
        <f>SUM(D69+N69)</f>
        <v>994710.39744481328</v>
      </c>
      <c r="R69" s="348"/>
    </row>
    <row r="70" spans="1:19">
      <c r="A70" s="363">
        <f>+A69+1</f>
        <v>42</v>
      </c>
      <c r="B70" s="363"/>
      <c r="C70" s="361" t="s">
        <v>439</v>
      </c>
      <c r="D70" s="366">
        <v>8419737.4000000004</v>
      </c>
      <c r="E70" s="366">
        <f t="shared" ref="E70:O70" si="15">SUM(E66:E69)</f>
        <v>-36176.41008458841</v>
      </c>
      <c r="F70" s="366">
        <f t="shared" si="15"/>
        <v>0</v>
      </c>
      <c r="G70" s="366">
        <f t="shared" si="15"/>
        <v>0</v>
      </c>
      <c r="H70" s="366">
        <f t="shared" si="15"/>
        <v>0</v>
      </c>
      <c r="I70" s="366">
        <f t="shared" si="15"/>
        <v>0</v>
      </c>
      <c r="J70" s="366"/>
      <c r="K70" s="366">
        <f t="shared" si="15"/>
        <v>0</v>
      </c>
      <c r="L70" s="366"/>
      <c r="M70" s="366"/>
      <c r="N70" s="366">
        <f t="shared" si="15"/>
        <v>-36176.41008458841</v>
      </c>
      <c r="O70" s="366">
        <f t="shared" si="15"/>
        <v>8383560.9899154119</v>
      </c>
      <c r="R70" s="348"/>
    </row>
    <row r="71" spans="1:19">
      <c r="A71" s="363">
        <f>+A70+1</f>
        <v>43</v>
      </c>
      <c r="B71" s="363"/>
      <c r="C71" s="361" t="s">
        <v>454</v>
      </c>
      <c r="D71" s="366">
        <v>29604695.910000004</v>
      </c>
      <c r="E71" s="366">
        <f t="shared" ref="E71:O71" si="16">+E63+E70</f>
        <v>-73664.827304739752</v>
      </c>
      <c r="F71" s="366">
        <f t="shared" si="16"/>
        <v>0</v>
      </c>
      <c r="G71" s="366">
        <f t="shared" si="16"/>
        <v>0</v>
      </c>
      <c r="H71" s="366">
        <f t="shared" si="16"/>
        <v>0</v>
      </c>
      <c r="I71" s="366">
        <f t="shared" si="16"/>
        <v>0</v>
      </c>
      <c r="J71" s="366"/>
      <c r="K71" s="366">
        <f t="shared" si="16"/>
        <v>0</v>
      </c>
      <c r="L71" s="366"/>
      <c r="M71" s="366"/>
      <c r="N71" s="366">
        <f t="shared" si="16"/>
        <v>-73664.827304739752</v>
      </c>
      <c r="O71" s="366">
        <f t="shared" si="16"/>
        <v>29531031.082695261</v>
      </c>
      <c r="R71" s="348"/>
    </row>
    <row r="72" spans="1:19" ht="6" customHeight="1">
      <c r="A72" s="363"/>
      <c r="B72" s="363"/>
      <c r="C72" s="361"/>
      <c r="D72" s="360"/>
      <c r="E72" s="360"/>
      <c r="F72" s="360"/>
      <c r="G72" s="360"/>
      <c r="H72" s="360"/>
      <c r="I72" s="360"/>
      <c r="J72" s="360"/>
      <c r="K72" s="360"/>
      <c r="L72" s="360"/>
      <c r="M72" s="360"/>
      <c r="N72" s="360"/>
      <c r="O72" s="360"/>
      <c r="R72" s="348"/>
    </row>
    <row r="73" spans="1:19">
      <c r="A73" s="363"/>
      <c r="B73" s="363"/>
      <c r="C73" s="362" t="s">
        <v>455</v>
      </c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R73" s="348"/>
    </row>
    <row r="74" spans="1:19">
      <c r="A74" s="363">
        <f>+A71+1</f>
        <v>44</v>
      </c>
      <c r="B74" s="365">
        <v>555000</v>
      </c>
      <c r="C74" s="361" t="s">
        <v>456</v>
      </c>
      <c r="D74" s="360">
        <v>82407847.969999999</v>
      </c>
      <c r="E74" s="360">
        <v>0</v>
      </c>
      <c r="F74" s="360">
        <v>0</v>
      </c>
      <c r="G74" s="360">
        <v>0</v>
      </c>
      <c r="H74" s="360">
        <v>0</v>
      </c>
      <c r="I74" s="360">
        <v>0</v>
      </c>
      <c r="J74" s="360"/>
      <c r="K74" s="360">
        <v>0</v>
      </c>
      <c r="L74" s="360"/>
      <c r="M74" s="360"/>
      <c r="N74" s="360">
        <f>SUM(E74:M74)</f>
        <v>0</v>
      </c>
      <c r="O74" s="360">
        <f>SUM(D74+N74)</f>
        <v>82407847.969999999</v>
      </c>
      <c r="R74" s="348"/>
    </row>
    <row r="75" spans="1:19">
      <c r="A75" s="363">
        <f>+A74+1</f>
        <v>45</v>
      </c>
      <c r="B75" s="365">
        <v>556000</v>
      </c>
      <c r="C75" s="361" t="s">
        <v>457</v>
      </c>
      <c r="D75" s="360">
        <v>10541.230000000098</v>
      </c>
      <c r="E75" s="360">
        <v>0</v>
      </c>
      <c r="F75" s="360">
        <v>0</v>
      </c>
      <c r="G75" s="360">
        <v>0</v>
      </c>
      <c r="H75" s="360">
        <v>0</v>
      </c>
      <c r="I75" s="360">
        <v>0</v>
      </c>
      <c r="J75" s="360"/>
      <c r="K75" s="360">
        <v>0</v>
      </c>
      <c r="L75" s="360"/>
      <c r="M75" s="360"/>
      <c r="N75" s="360">
        <f>SUM(E75:M75)</f>
        <v>0</v>
      </c>
      <c r="O75" s="360">
        <f>SUM(D75+N75)</f>
        <v>10541.230000000098</v>
      </c>
      <c r="R75" s="348"/>
    </row>
    <row r="76" spans="1:19">
      <c r="A76" s="363">
        <f>+A75+1</f>
        <v>46</v>
      </c>
      <c r="B76" s="363">
        <v>556000</v>
      </c>
      <c r="C76" s="361" t="s">
        <v>458</v>
      </c>
      <c r="D76" s="368">
        <v>944580.35</v>
      </c>
      <c r="E76" s="368">
        <v>0</v>
      </c>
      <c r="F76" s="368">
        <v>0</v>
      </c>
      <c r="G76" s="368">
        <v>0</v>
      </c>
      <c r="H76" s="368">
        <v>0</v>
      </c>
      <c r="I76" s="368">
        <v>0</v>
      </c>
      <c r="J76" s="368"/>
      <c r="K76" s="368">
        <v>0</v>
      </c>
      <c r="L76" s="368"/>
      <c r="M76" s="368"/>
      <c r="N76" s="360">
        <f>SUM(E76:M76)</f>
        <v>0</v>
      </c>
      <c r="O76" s="368">
        <f>SUM(D76+N76)</f>
        <v>944580.35</v>
      </c>
      <c r="R76" s="348"/>
    </row>
    <row r="77" spans="1:19">
      <c r="A77" s="363">
        <f>+A76+1</f>
        <v>47</v>
      </c>
      <c r="B77" s="363">
        <v>557000</v>
      </c>
      <c r="C77" s="361" t="s">
        <v>459</v>
      </c>
      <c r="D77" s="366">
        <v>378642</v>
      </c>
      <c r="E77" s="366">
        <v>0</v>
      </c>
      <c r="F77" s="366">
        <v>0</v>
      </c>
      <c r="G77" s="366">
        <v>0</v>
      </c>
      <c r="H77" s="366">
        <v>0</v>
      </c>
      <c r="I77" s="366">
        <v>0</v>
      </c>
      <c r="J77" s="366"/>
      <c r="K77" s="366">
        <v>0</v>
      </c>
      <c r="L77" s="366"/>
      <c r="M77" s="366"/>
      <c r="N77" s="366">
        <f>SUM(E77:M77)</f>
        <v>0</v>
      </c>
      <c r="O77" s="366">
        <f>SUM(D77+N77)</f>
        <v>378642</v>
      </c>
      <c r="R77" s="348"/>
    </row>
    <row r="78" spans="1:19">
      <c r="A78" s="363">
        <f>+A77+1</f>
        <v>48</v>
      </c>
      <c r="B78" s="365"/>
      <c r="C78" s="361" t="s">
        <v>460</v>
      </c>
      <c r="D78" s="366">
        <v>83741611.549999997</v>
      </c>
      <c r="E78" s="366">
        <f t="shared" ref="E78:O78" si="17">SUM(E74:E77)</f>
        <v>0</v>
      </c>
      <c r="F78" s="366">
        <f t="shared" si="17"/>
        <v>0</v>
      </c>
      <c r="G78" s="366">
        <f t="shared" si="17"/>
        <v>0</v>
      </c>
      <c r="H78" s="366">
        <f t="shared" si="17"/>
        <v>0</v>
      </c>
      <c r="I78" s="366">
        <f t="shared" si="17"/>
        <v>0</v>
      </c>
      <c r="J78" s="366"/>
      <c r="K78" s="366">
        <f t="shared" si="17"/>
        <v>0</v>
      </c>
      <c r="L78" s="366"/>
      <c r="M78" s="366"/>
      <c r="N78" s="366">
        <f t="shared" si="17"/>
        <v>0</v>
      </c>
      <c r="O78" s="366">
        <f t="shared" si="17"/>
        <v>83741611.549999997</v>
      </c>
      <c r="R78" s="348"/>
    </row>
    <row r="79" spans="1:19">
      <c r="A79" s="363">
        <f>+A78+1</f>
        <v>49</v>
      </c>
      <c r="B79" s="363"/>
      <c r="C79" s="361" t="s">
        <v>461</v>
      </c>
      <c r="D79" s="366">
        <v>345532515.53999996</v>
      </c>
      <c r="E79" s="366">
        <f t="shared" ref="E79:O79" si="18">+E78+E71+E53+E32</f>
        <v>-371381.11314956041</v>
      </c>
      <c r="F79" s="366">
        <f t="shared" si="18"/>
        <v>0</v>
      </c>
      <c r="G79" s="366">
        <f t="shared" si="18"/>
        <v>-4957400</v>
      </c>
      <c r="H79" s="366">
        <f t="shared" si="18"/>
        <v>-27445</v>
      </c>
      <c r="I79" s="366">
        <f t="shared" si="18"/>
        <v>0</v>
      </c>
      <c r="J79" s="366"/>
      <c r="K79" s="366">
        <f t="shared" si="18"/>
        <v>0</v>
      </c>
      <c r="L79" s="366"/>
      <c r="M79" s="366"/>
      <c r="N79" s="366">
        <f t="shared" si="18"/>
        <v>-5356226.113149561</v>
      </c>
      <c r="O79" s="366">
        <f t="shared" si="18"/>
        <v>340176289.42685044</v>
      </c>
      <c r="R79" s="348"/>
      <c r="S79" s="348"/>
    </row>
    <row r="80" spans="1:19" ht="6" customHeight="1">
      <c r="A80" s="363"/>
      <c r="B80" s="363"/>
      <c r="C80" s="367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R80" s="348"/>
      <c r="S80" s="347"/>
    </row>
    <row r="81" spans="1:18">
      <c r="A81" s="363"/>
      <c r="B81" s="363"/>
      <c r="C81" s="362" t="s">
        <v>462</v>
      </c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R81" s="348"/>
    </row>
    <row r="82" spans="1:18" ht="2.4500000000000002" customHeight="1">
      <c r="A82" s="363"/>
      <c r="B82" s="363"/>
      <c r="C82" s="361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R82" s="348"/>
    </row>
    <row r="83" spans="1:18">
      <c r="A83" s="363"/>
      <c r="B83" s="363"/>
      <c r="C83" s="362" t="s">
        <v>423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R83" s="348"/>
    </row>
    <row r="84" spans="1:18">
      <c r="A84" s="363">
        <f>+A79+1</f>
        <v>50</v>
      </c>
      <c r="B84" s="365">
        <v>560000</v>
      </c>
      <c r="C84" s="361" t="s">
        <v>425</v>
      </c>
      <c r="D84" s="360">
        <v>2157926.86</v>
      </c>
      <c r="E84" s="360">
        <f>'[43]SCH CTC-7C'!$C$47</f>
        <v>-49340.215011403103</v>
      </c>
      <c r="F84" s="360">
        <v>0</v>
      </c>
      <c r="G84" s="360">
        <v>0</v>
      </c>
      <c r="H84" s="360">
        <v>0</v>
      </c>
      <c r="I84" s="360">
        <v>0</v>
      </c>
      <c r="J84" s="360"/>
      <c r="K84" s="360">
        <v>0</v>
      </c>
      <c r="L84" s="360"/>
      <c r="M84" s="360"/>
      <c r="N84" s="360">
        <f t="shared" ref="N84:N90" si="19">SUM(E84:M84)</f>
        <v>-49340.215011403103</v>
      </c>
      <c r="O84" s="360">
        <f t="shared" ref="O84:O90" si="20">SUM(D84+N84)</f>
        <v>2108586.6449885969</v>
      </c>
      <c r="R84" s="348"/>
    </row>
    <row r="85" spans="1:18">
      <c r="A85" s="363">
        <f>+A84+1</f>
        <v>51</v>
      </c>
      <c r="B85" s="365">
        <v>561000</v>
      </c>
      <c r="C85" s="369" t="s">
        <v>463</v>
      </c>
      <c r="D85" s="360">
        <v>3468267.56</v>
      </c>
      <c r="E85" s="360">
        <f>+'[43]SCH CTC-7C'!$C$48+'[43]SCH CTC-7C'!$C$49+'[43]SCH CTC-7C'!$C$50+'[43]SCH CTC-7C'!$C$51+'[43]SCH CTC-7C'!$C$52</f>
        <v>-68639.839975533745</v>
      </c>
      <c r="F85" s="360">
        <v>0</v>
      </c>
      <c r="G85" s="360">
        <v>0</v>
      </c>
      <c r="H85" s="360">
        <v>0</v>
      </c>
      <c r="I85" s="360">
        <v>0</v>
      </c>
      <c r="J85" s="360"/>
      <c r="K85" s="360">
        <v>0</v>
      </c>
      <c r="L85" s="360"/>
      <c r="M85" s="360"/>
      <c r="N85" s="360">
        <f t="shared" si="19"/>
        <v>-68639.839975533745</v>
      </c>
      <c r="O85" s="360">
        <f t="shared" si="20"/>
        <v>3399627.7200244665</v>
      </c>
      <c r="R85" s="348"/>
    </row>
    <row r="86" spans="1:18">
      <c r="A86" s="363">
        <f>+A85+1</f>
        <v>52</v>
      </c>
      <c r="B86" s="365">
        <v>562000</v>
      </c>
      <c r="C86" s="361" t="s">
        <v>464</v>
      </c>
      <c r="D86" s="360">
        <v>137323.76</v>
      </c>
      <c r="E86" s="360">
        <f>'[43]SCH CTC-7C'!C56</f>
        <v>-752.21742438941101</v>
      </c>
      <c r="F86" s="360">
        <v>0</v>
      </c>
      <c r="G86" s="360">
        <v>0</v>
      </c>
      <c r="H86" s="360">
        <v>0</v>
      </c>
      <c r="I86" s="360">
        <v>0</v>
      </c>
      <c r="J86" s="360"/>
      <c r="K86" s="360">
        <v>0</v>
      </c>
      <c r="L86" s="360"/>
      <c r="M86" s="360"/>
      <c r="N86" s="360">
        <f t="shared" si="19"/>
        <v>-752.21742438941101</v>
      </c>
      <c r="O86" s="360">
        <f t="shared" si="20"/>
        <v>136571.5425756106</v>
      </c>
      <c r="R86" s="348"/>
    </row>
    <row r="87" spans="1:18">
      <c r="A87" s="363">
        <f t="shared" ref="A87:A90" si="21">+A86+1</f>
        <v>53</v>
      </c>
      <c r="B87" s="365">
        <v>563000</v>
      </c>
      <c r="C87" s="361" t="s">
        <v>465</v>
      </c>
      <c r="D87" s="360">
        <v>239730.16999999998</v>
      </c>
      <c r="E87" s="360">
        <f>'[43]SCH CTC-7C'!C57</f>
        <v>-3538.0459089013575</v>
      </c>
      <c r="F87" s="360">
        <v>0</v>
      </c>
      <c r="G87" s="360">
        <v>0</v>
      </c>
      <c r="H87" s="360">
        <v>0</v>
      </c>
      <c r="I87" s="360">
        <v>0</v>
      </c>
      <c r="J87" s="360"/>
      <c r="K87" s="360">
        <v>0</v>
      </c>
      <c r="L87" s="360"/>
      <c r="M87" s="360"/>
      <c r="N87" s="360">
        <f t="shared" si="19"/>
        <v>-3538.0459089013575</v>
      </c>
      <c r="O87" s="360">
        <f t="shared" si="20"/>
        <v>236192.12409109864</v>
      </c>
      <c r="R87" s="348"/>
    </row>
    <row r="88" spans="1:18">
      <c r="A88" s="363">
        <f>+A87+1</f>
        <v>54</v>
      </c>
      <c r="B88" s="365">
        <v>565000</v>
      </c>
      <c r="C88" s="361" t="s">
        <v>466</v>
      </c>
      <c r="D88" s="360">
        <v>6728666.0300000003</v>
      </c>
      <c r="E88" s="360">
        <v>0</v>
      </c>
      <c r="F88" s="360">
        <v>0</v>
      </c>
      <c r="G88" s="360">
        <v>0</v>
      </c>
      <c r="H88" s="360">
        <v>0</v>
      </c>
      <c r="I88" s="360">
        <v>0</v>
      </c>
      <c r="J88" s="360"/>
      <c r="K88" s="360">
        <v>0</v>
      </c>
      <c r="L88" s="360"/>
      <c r="M88" s="360"/>
      <c r="N88" s="360">
        <f t="shared" si="19"/>
        <v>0</v>
      </c>
      <c r="O88" s="360">
        <f t="shared" si="20"/>
        <v>6728666.0300000003</v>
      </c>
      <c r="R88" s="348"/>
    </row>
    <row r="89" spans="1:18">
      <c r="A89" s="363">
        <f t="shared" si="21"/>
        <v>55</v>
      </c>
      <c r="B89" s="365">
        <v>566000</v>
      </c>
      <c r="C89" s="361" t="s">
        <v>467</v>
      </c>
      <c r="D89" s="360">
        <v>9049106.8900000006</v>
      </c>
      <c r="E89" s="360">
        <f>'[43]SCH CTC-7C'!$C$59</f>
        <v>-96900.473675559188</v>
      </c>
      <c r="F89" s="360">
        <v>0</v>
      </c>
      <c r="G89" s="360">
        <v>0</v>
      </c>
      <c r="H89" s="360">
        <v>0</v>
      </c>
      <c r="I89" s="360">
        <v>0</v>
      </c>
      <c r="J89" s="360"/>
      <c r="K89" s="360">
        <v>0</v>
      </c>
      <c r="L89" s="360"/>
      <c r="M89" s="360"/>
      <c r="N89" s="360">
        <f t="shared" si="19"/>
        <v>-96900.473675559188</v>
      </c>
      <c r="O89" s="360">
        <f t="shared" si="20"/>
        <v>8952206.4163244423</v>
      </c>
      <c r="R89" s="348"/>
    </row>
    <row r="90" spans="1:18">
      <c r="A90" s="363">
        <f t="shared" si="21"/>
        <v>56</v>
      </c>
      <c r="B90" s="365">
        <v>567000</v>
      </c>
      <c r="C90" s="361" t="s">
        <v>430</v>
      </c>
      <c r="D90" s="366">
        <v>117942.74</v>
      </c>
      <c r="E90" s="366">
        <v>0</v>
      </c>
      <c r="F90" s="366">
        <v>0</v>
      </c>
      <c r="G90" s="366">
        <v>0</v>
      </c>
      <c r="H90" s="366">
        <v>0</v>
      </c>
      <c r="I90" s="366">
        <v>0</v>
      </c>
      <c r="J90" s="366"/>
      <c r="K90" s="366">
        <v>0</v>
      </c>
      <c r="L90" s="366"/>
      <c r="M90" s="366"/>
      <c r="N90" s="366">
        <f t="shared" si="19"/>
        <v>0</v>
      </c>
      <c r="O90" s="366">
        <f t="shared" si="20"/>
        <v>117942.74</v>
      </c>
      <c r="R90" s="348"/>
    </row>
    <row r="91" spans="1:18">
      <c r="A91" s="363">
        <f>+A90+1</f>
        <v>57</v>
      </c>
      <c r="B91" s="363"/>
      <c r="C91" s="361" t="s">
        <v>432</v>
      </c>
      <c r="D91" s="366">
        <v>21898964.009999998</v>
      </c>
      <c r="E91" s="366">
        <f t="shared" ref="E91:O91" si="22">SUM(E84:E90)</f>
        <v>-219170.79199578683</v>
      </c>
      <c r="F91" s="366">
        <f t="shared" si="22"/>
        <v>0</v>
      </c>
      <c r="G91" s="366">
        <f t="shared" si="22"/>
        <v>0</v>
      </c>
      <c r="H91" s="366">
        <f t="shared" si="22"/>
        <v>0</v>
      </c>
      <c r="I91" s="366">
        <f t="shared" si="22"/>
        <v>0</v>
      </c>
      <c r="J91" s="366"/>
      <c r="K91" s="366">
        <f t="shared" si="22"/>
        <v>0</v>
      </c>
      <c r="L91" s="366"/>
      <c r="M91" s="366"/>
      <c r="N91" s="366">
        <f t="shared" si="22"/>
        <v>-219170.79199578683</v>
      </c>
      <c r="O91" s="366">
        <f t="shared" si="22"/>
        <v>21679793.218004216</v>
      </c>
      <c r="R91" s="348"/>
    </row>
    <row r="92" spans="1:18" ht="6" customHeight="1">
      <c r="A92" s="363"/>
      <c r="B92" s="363"/>
      <c r="C92" s="361"/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R92" s="348"/>
    </row>
    <row r="93" spans="1:18">
      <c r="A93" s="363"/>
      <c r="B93" s="363"/>
      <c r="C93" s="362" t="s">
        <v>433</v>
      </c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360"/>
      <c r="O93" s="360"/>
      <c r="R93" s="348"/>
    </row>
    <row r="94" spans="1:18">
      <c r="A94" s="363">
        <f>+A91+1</f>
        <v>58</v>
      </c>
      <c r="B94" s="365">
        <v>568000</v>
      </c>
      <c r="C94" s="361" t="s">
        <v>434</v>
      </c>
      <c r="D94" s="360">
        <v>15515.91</v>
      </c>
      <c r="E94" s="360">
        <v>0</v>
      </c>
      <c r="F94" s="360">
        <v>0</v>
      </c>
      <c r="G94" s="360">
        <v>0</v>
      </c>
      <c r="H94" s="360">
        <v>0</v>
      </c>
      <c r="I94" s="360">
        <v>0</v>
      </c>
      <c r="J94" s="360"/>
      <c r="K94" s="360">
        <v>0</v>
      </c>
      <c r="L94" s="360"/>
      <c r="M94" s="360"/>
      <c r="N94" s="360">
        <f t="shared" ref="N94:N102" si="23">SUM(E94:M94)</f>
        <v>0</v>
      </c>
      <c r="O94" s="360">
        <f t="shared" ref="O94:O102" si="24">SUM(D94+N94)</f>
        <v>15515.91</v>
      </c>
      <c r="R94" s="348"/>
    </row>
    <row r="95" spans="1:18">
      <c r="A95" s="365">
        <f t="shared" ref="A95:A102" si="25">+A94+1</f>
        <v>59</v>
      </c>
      <c r="B95" s="365">
        <v>569000</v>
      </c>
      <c r="C95" s="361" t="s">
        <v>435</v>
      </c>
      <c r="D95" s="360">
        <v>-1704.57</v>
      </c>
      <c r="E95" s="360">
        <v>0</v>
      </c>
      <c r="F95" s="360">
        <v>0</v>
      </c>
      <c r="G95" s="360">
        <v>0</v>
      </c>
      <c r="H95" s="360">
        <v>0</v>
      </c>
      <c r="I95" s="360">
        <v>0</v>
      </c>
      <c r="J95" s="360"/>
      <c r="K95" s="360">
        <v>0</v>
      </c>
      <c r="L95" s="360"/>
      <c r="M95" s="360"/>
      <c r="N95" s="360">
        <f t="shared" si="23"/>
        <v>0</v>
      </c>
      <c r="O95" s="360">
        <f t="shared" si="24"/>
        <v>-1704.57</v>
      </c>
      <c r="R95" s="348"/>
    </row>
    <row r="96" spans="1:18">
      <c r="A96" s="365">
        <f t="shared" si="25"/>
        <v>60</v>
      </c>
      <c r="B96" s="365">
        <v>569100</v>
      </c>
      <c r="C96" s="361" t="s">
        <v>468</v>
      </c>
      <c r="D96" s="360">
        <v>0</v>
      </c>
      <c r="E96" s="360">
        <v>0</v>
      </c>
      <c r="F96" s="360">
        <v>0</v>
      </c>
      <c r="G96" s="360">
        <v>0</v>
      </c>
      <c r="H96" s="360">
        <v>0</v>
      </c>
      <c r="I96" s="360">
        <v>0</v>
      </c>
      <c r="J96" s="360"/>
      <c r="K96" s="360">
        <v>0</v>
      </c>
      <c r="L96" s="360"/>
      <c r="M96" s="360"/>
      <c r="N96" s="360">
        <f t="shared" si="23"/>
        <v>0</v>
      </c>
      <c r="O96" s="360">
        <f t="shared" si="24"/>
        <v>0</v>
      </c>
      <c r="R96" s="348"/>
    </row>
    <row r="97" spans="1:18">
      <c r="A97" s="365">
        <f t="shared" si="25"/>
        <v>61</v>
      </c>
      <c r="B97" s="365">
        <v>569200</v>
      </c>
      <c r="C97" s="361" t="s">
        <v>469</v>
      </c>
      <c r="D97" s="360">
        <v>0</v>
      </c>
      <c r="E97" s="360">
        <v>0</v>
      </c>
      <c r="F97" s="360">
        <v>0</v>
      </c>
      <c r="G97" s="360">
        <v>0</v>
      </c>
      <c r="H97" s="360">
        <v>0</v>
      </c>
      <c r="I97" s="360">
        <v>0</v>
      </c>
      <c r="J97" s="360"/>
      <c r="K97" s="360">
        <v>0</v>
      </c>
      <c r="L97" s="360"/>
      <c r="M97" s="360"/>
      <c r="N97" s="360">
        <f t="shared" si="23"/>
        <v>0</v>
      </c>
      <c r="O97" s="360">
        <f t="shared" si="24"/>
        <v>0</v>
      </c>
      <c r="R97" s="348"/>
    </row>
    <row r="98" spans="1:18">
      <c r="A98" s="365">
        <f t="shared" si="25"/>
        <v>62</v>
      </c>
      <c r="B98" s="365">
        <v>569300</v>
      </c>
      <c r="C98" s="361" t="s">
        <v>470</v>
      </c>
      <c r="D98" s="360">
        <v>0</v>
      </c>
      <c r="E98" s="360">
        <v>0</v>
      </c>
      <c r="F98" s="360">
        <v>0</v>
      </c>
      <c r="G98" s="360">
        <v>0</v>
      </c>
      <c r="H98" s="360">
        <v>0</v>
      </c>
      <c r="I98" s="360">
        <v>0</v>
      </c>
      <c r="J98" s="360"/>
      <c r="K98" s="360">
        <v>0</v>
      </c>
      <c r="L98" s="360"/>
      <c r="M98" s="360"/>
      <c r="N98" s="360">
        <f t="shared" si="23"/>
        <v>0</v>
      </c>
      <c r="O98" s="360">
        <f t="shared" si="24"/>
        <v>0</v>
      </c>
      <c r="R98" s="348"/>
    </row>
    <row r="99" spans="1:18">
      <c r="A99" s="365">
        <f t="shared" si="25"/>
        <v>63</v>
      </c>
      <c r="B99" s="365">
        <v>569400</v>
      </c>
      <c r="C99" s="361" t="s">
        <v>471</v>
      </c>
      <c r="D99" s="360">
        <v>0</v>
      </c>
      <c r="E99" s="360">
        <v>0</v>
      </c>
      <c r="F99" s="360">
        <v>0</v>
      </c>
      <c r="G99" s="360">
        <v>0</v>
      </c>
      <c r="H99" s="360">
        <v>0</v>
      </c>
      <c r="I99" s="360">
        <v>0</v>
      </c>
      <c r="J99" s="360"/>
      <c r="K99" s="360">
        <v>0</v>
      </c>
      <c r="L99" s="360"/>
      <c r="M99" s="360"/>
      <c r="N99" s="360">
        <f t="shared" si="23"/>
        <v>0</v>
      </c>
      <c r="O99" s="360">
        <f t="shared" si="24"/>
        <v>0</v>
      </c>
      <c r="R99" s="348"/>
    </row>
    <row r="100" spans="1:18">
      <c r="A100" s="365">
        <f t="shared" si="25"/>
        <v>64</v>
      </c>
      <c r="B100" s="365">
        <v>570000</v>
      </c>
      <c r="C100" s="361" t="s">
        <v>472</v>
      </c>
      <c r="D100" s="360">
        <v>317859.36000000004</v>
      </c>
      <c r="E100" s="360">
        <f>'[43]SCH CTC-7C'!C67</f>
        <v>-17.493428474172347</v>
      </c>
      <c r="F100" s="360">
        <v>0</v>
      </c>
      <c r="G100" s="360">
        <v>0</v>
      </c>
      <c r="H100" s="360">
        <v>0</v>
      </c>
      <c r="I100" s="360">
        <v>0</v>
      </c>
      <c r="J100" s="360"/>
      <c r="K100" s="360">
        <v>0</v>
      </c>
      <c r="L100" s="360"/>
      <c r="M100" s="360"/>
      <c r="N100" s="360">
        <f t="shared" si="23"/>
        <v>-17.493428474172347</v>
      </c>
      <c r="O100" s="360">
        <f t="shared" si="24"/>
        <v>317841.86657152587</v>
      </c>
      <c r="R100" s="348"/>
    </row>
    <row r="101" spans="1:18">
      <c r="A101" s="365">
        <f t="shared" si="25"/>
        <v>65</v>
      </c>
      <c r="B101" s="365">
        <v>571000</v>
      </c>
      <c r="C101" s="361" t="s">
        <v>473</v>
      </c>
      <c r="D101" s="360">
        <v>1521625.6600000001</v>
      </c>
      <c r="E101" s="360">
        <f>'[43]SCH CTC-7C'!C68</f>
        <v>-15814.059340651802</v>
      </c>
      <c r="F101" s="360">
        <v>0</v>
      </c>
      <c r="G101" s="360">
        <v>0</v>
      </c>
      <c r="H101" s="360">
        <v>0</v>
      </c>
      <c r="I101" s="360">
        <v>0</v>
      </c>
      <c r="J101" s="360"/>
      <c r="K101" s="360">
        <v>0</v>
      </c>
      <c r="L101" s="360"/>
      <c r="M101" s="360"/>
      <c r="N101" s="360">
        <f t="shared" si="23"/>
        <v>-15814.059340651802</v>
      </c>
      <c r="O101" s="360">
        <f t="shared" si="24"/>
        <v>1505811.6006593483</v>
      </c>
      <c r="R101" s="348"/>
    </row>
    <row r="102" spans="1:18">
      <c r="A102" s="365">
        <f t="shared" si="25"/>
        <v>66</v>
      </c>
      <c r="B102" s="365">
        <v>573000</v>
      </c>
      <c r="C102" s="361" t="s">
        <v>474</v>
      </c>
      <c r="D102" s="366">
        <v>39685.550000000003</v>
      </c>
      <c r="E102" s="366">
        <f>'[43]SCH CTC-7C'!C69</f>
        <v>-174.93428474172347</v>
      </c>
      <c r="F102" s="366">
        <v>0</v>
      </c>
      <c r="G102" s="366">
        <v>0</v>
      </c>
      <c r="H102" s="366">
        <v>0</v>
      </c>
      <c r="I102" s="366">
        <v>0</v>
      </c>
      <c r="J102" s="366"/>
      <c r="K102" s="366">
        <v>0</v>
      </c>
      <c r="L102" s="366"/>
      <c r="M102" s="366"/>
      <c r="N102" s="366">
        <f t="shared" si="23"/>
        <v>-174.93428474172347</v>
      </c>
      <c r="O102" s="366">
        <f t="shared" si="24"/>
        <v>39510.615715258282</v>
      </c>
      <c r="R102" s="348"/>
    </row>
    <row r="103" spans="1:18">
      <c r="A103" s="363">
        <f>+A102+1</f>
        <v>67</v>
      </c>
      <c r="B103" s="363"/>
      <c r="C103" s="361" t="s">
        <v>439</v>
      </c>
      <c r="D103" s="366">
        <v>1892981.9100000004</v>
      </c>
      <c r="E103" s="366">
        <f t="shared" ref="E103:O103" si="26">SUM(E94:E102)</f>
        <v>-16006.487053867697</v>
      </c>
      <c r="F103" s="366">
        <f t="shared" si="26"/>
        <v>0</v>
      </c>
      <c r="G103" s="366">
        <f t="shared" si="26"/>
        <v>0</v>
      </c>
      <c r="H103" s="366">
        <f t="shared" si="26"/>
        <v>0</v>
      </c>
      <c r="I103" s="366">
        <f t="shared" si="26"/>
        <v>0</v>
      </c>
      <c r="J103" s="366"/>
      <c r="K103" s="366">
        <f t="shared" si="26"/>
        <v>0</v>
      </c>
      <c r="L103" s="366"/>
      <c r="M103" s="366"/>
      <c r="N103" s="366">
        <f t="shared" si="26"/>
        <v>-16006.487053867697</v>
      </c>
      <c r="O103" s="366">
        <f t="shared" si="26"/>
        <v>1876975.4229461325</v>
      </c>
      <c r="R103" s="348"/>
    </row>
    <row r="104" spans="1:18">
      <c r="A104" s="363">
        <f>+A103+1</f>
        <v>68</v>
      </c>
      <c r="B104" s="363"/>
      <c r="C104" s="361" t="s">
        <v>475</v>
      </c>
      <c r="D104" s="366">
        <v>23791945.919999998</v>
      </c>
      <c r="E104" s="366">
        <f t="shared" ref="E104:O104" si="27">+E91+E103</f>
        <v>-235177.27904965452</v>
      </c>
      <c r="F104" s="366">
        <f t="shared" si="27"/>
        <v>0</v>
      </c>
      <c r="G104" s="366">
        <f t="shared" si="27"/>
        <v>0</v>
      </c>
      <c r="H104" s="366">
        <f t="shared" si="27"/>
        <v>0</v>
      </c>
      <c r="I104" s="366">
        <f t="shared" si="27"/>
        <v>0</v>
      </c>
      <c r="J104" s="366"/>
      <c r="K104" s="366">
        <f t="shared" si="27"/>
        <v>0</v>
      </c>
      <c r="L104" s="366"/>
      <c r="M104" s="366"/>
      <c r="N104" s="366">
        <f t="shared" si="27"/>
        <v>-235177.27904965452</v>
      </c>
      <c r="O104" s="366">
        <f t="shared" si="27"/>
        <v>23556768.640950348</v>
      </c>
      <c r="R104" s="348"/>
    </row>
    <row r="105" spans="1:18" ht="6" customHeight="1">
      <c r="A105" s="363"/>
      <c r="B105" s="363"/>
      <c r="C105" s="367"/>
      <c r="D105" s="360"/>
      <c r="E105" s="360"/>
      <c r="F105" s="360"/>
      <c r="G105" s="360"/>
      <c r="H105" s="360"/>
      <c r="I105" s="360"/>
      <c r="J105" s="360"/>
      <c r="K105" s="360"/>
      <c r="L105" s="360"/>
      <c r="M105" s="360"/>
      <c r="N105" s="360"/>
      <c r="O105" s="360"/>
      <c r="R105" s="348"/>
    </row>
    <row r="106" spans="1:18">
      <c r="A106" s="363"/>
      <c r="B106" s="363"/>
      <c r="C106" s="362" t="s">
        <v>476</v>
      </c>
      <c r="D106" s="360"/>
      <c r="E106" s="360"/>
      <c r="F106" s="360"/>
      <c r="G106" s="360"/>
      <c r="H106" s="360"/>
      <c r="I106" s="360"/>
      <c r="J106" s="360"/>
      <c r="K106" s="360"/>
      <c r="L106" s="360"/>
      <c r="M106" s="360"/>
      <c r="N106" s="360"/>
      <c r="O106" s="360"/>
      <c r="R106" s="348"/>
    </row>
    <row r="107" spans="1:18" ht="6" customHeight="1">
      <c r="A107" s="363"/>
      <c r="B107" s="363"/>
      <c r="C107" s="361"/>
      <c r="D107" s="360"/>
      <c r="E107" s="360"/>
      <c r="F107" s="360"/>
      <c r="G107" s="360"/>
      <c r="H107" s="360"/>
      <c r="I107" s="360"/>
      <c r="J107" s="360"/>
      <c r="K107" s="360"/>
      <c r="L107" s="360"/>
      <c r="M107" s="360"/>
      <c r="N107" s="360"/>
      <c r="O107" s="360"/>
      <c r="R107" s="348"/>
    </row>
    <row r="108" spans="1:18">
      <c r="A108" s="363"/>
      <c r="B108" s="363"/>
      <c r="C108" s="362" t="s">
        <v>423</v>
      </c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R108" s="348"/>
    </row>
    <row r="109" spans="1:18">
      <c r="A109" s="363">
        <f>+A104+1</f>
        <v>69</v>
      </c>
      <c r="B109" s="365">
        <v>580000</v>
      </c>
      <c r="C109" s="361" t="s">
        <v>425</v>
      </c>
      <c r="D109" s="360">
        <v>1103203.55</v>
      </c>
      <c r="E109" s="360">
        <f>'[43]SCH CTC-7C'!$C$70</f>
        <v>-21700.598022210797</v>
      </c>
      <c r="F109" s="360">
        <v>0</v>
      </c>
      <c r="G109" s="360">
        <v>0</v>
      </c>
      <c r="H109" s="360">
        <v>0</v>
      </c>
      <c r="I109" s="360">
        <v>0</v>
      </c>
      <c r="J109" s="360"/>
      <c r="K109" s="360">
        <v>0</v>
      </c>
      <c r="L109" s="360"/>
      <c r="M109" s="360"/>
      <c r="N109" s="360">
        <f t="shared" ref="N109:N118" si="28">SUM(E109:M109)</f>
        <v>-21700.598022210797</v>
      </c>
      <c r="O109" s="360">
        <f t="shared" ref="O109:O118" si="29">SUM(D109+N109)</f>
        <v>1081502.9519777892</v>
      </c>
      <c r="R109" s="348"/>
    </row>
    <row r="110" spans="1:18">
      <c r="A110" s="363">
        <f>+A109+1</f>
        <v>70</v>
      </c>
      <c r="B110" s="365">
        <v>581000</v>
      </c>
      <c r="C110" s="361" t="s">
        <v>477</v>
      </c>
      <c r="D110" s="360">
        <v>0</v>
      </c>
      <c r="E110" s="360">
        <v>0</v>
      </c>
      <c r="F110" s="360">
        <v>0</v>
      </c>
      <c r="G110" s="360">
        <v>0</v>
      </c>
      <c r="H110" s="360">
        <v>0</v>
      </c>
      <c r="I110" s="360">
        <v>0</v>
      </c>
      <c r="J110" s="360"/>
      <c r="K110" s="360">
        <v>0</v>
      </c>
      <c r="L110" s="360"/>
      <c r="M110" s="360"/>
      <c r="N110" s="360">
        <f t="shared" si="28"/>
        <v>0</v>
      </c>
      <c r="O110" s="360">
        <f t="shared" si="29"/>
        <v>0</v>
      </c>
      <c r="R110" s="348"/>
    </row>
    <row r="111" spans="1:18">
      <c r="A111" s="363">
        <f t="shared" ref="A111:A118" si="30">+A110+1</f>
        <v>71</v>
      </c>
      <c r="B111" s="365">
        <v>582000</v>
      </c>
      <c r="C111" s="361" t="s">
        <v>464</v>
      </c>
      <c r="D111" s="360">
        <v>1430043.67</v>
      </c>
      <c r="E111" s="360">
        <f>'[43]SCH CTC-7C'!C72</f>
        <v>-18503.673968555802</v>
      </c>
      <c r="F111" s="360">
        <v>0</v>
      </c>
      <c r="G111" s="360">
        <v>0</v>
      </c>
      <c r="H111" s="360">
        <v>0</v>
      </c>
      <c r="I111" s="360">
        <v>0</v>
      </c>
      <c r="J111" s="360"/>
      <c r="K111" s="360">
        <v>0</v>
      </c>
      <c r="L111" s="360"/>
      <c r="M111" s="360"/>
      <c r="N111" s="360">
        <f t="shared" si="28"/>
        <v>-18503.673968555802</v>
      </c>
      <c r="O111" s="360">
        <f t="shared" si="29"/>
        <v>1411539.9960314441</v>
      </c>
      <c r="R111" s="348"/>
    </row>
    <row r="112" spans="1:18">
      <c r="A112" s="363">
        <f t="shared" si="30"/>
        <v>72</v>
      </c>
      <c r="B112" s="365">
        <v>583000</v>
      </c>
      <c r="C112" s="361" t="s">
        <v>465</v>
      </c>
      <c r="D112" s="360">
        <v>890066.64</v>
      </c>
      <c r="E112" s="360">
        <f>'[43]SCH CTC-7C'!C73</f>
        <v>-15241.149558122657</v>
      </c>
      <c r="F112" s="360">
        <v>0</v>
      </c>
      <c r="G112" s="360">
        <v>0</v>
      </c>
      <c r="H112" s="360">
        <v>0</v>
      </c>
      <c r="I112" s="360">
        <v>0</v>
      </c>
      <c r="J112" s="360"/>
      <c r="K112" s="360">
        <v>0</v>
      </c>
      <c r="L112" s="360"/>
      <c r="M112" s="360"/>
      <c r="N112" s="360">
        <f t="shared" si="28"/>
        <v>-15241.149558122657</v>
      </c>
      <c r="O112" s="360">
        <f t="shared" si="29"/>
        <v>874825.49044187739</v>
      </c>
      <c r="R112" s="348"/>
    </row>
    <row r="113" spans="1:18">
      <c r="A113" s="363">
        <f t="shared" si="30"/>
        <v>73</v>
      </c>
      <c r="B113" s="365">
        <v>584000</v>
      </c>
      <c r="C113" s="361" t="s">
        <v>478</v>
      </c>
      <c r="D113" s="360">
        <v>837736.42</v>
      </c>
      <c r="E113" s="360">
        <f>'[43]SCH CTC-7C'!C74</f>
        <v>-979.63199455365134</v>
      </c>
      <c r="F113" s="360">
        <v>0</v>
      </c>
      <c r="G113" s="360">
        <v>0</v>
      </c>
      <c r="H113" s="360">
        <v>0</v>
      </c>
      <c r="I113" s="360">
        <v>0</v>
      </c>
      <c r="J113" s="360"/>
      <c r="K113" s="360">
        <v>0</v>
      </c>
      <c r="L113" s="360"/>
      <c r="M113" s="360"/>
      <c r="N113" s="360">
        <f t="shared" si="28"/>
        <v>-979.63199455365134</v>
      </c>
      <c r="O113" s="360">
        <f t="shared" si="29"/>
        <v>836756.78800544643</v>
      </c>
      <c r="R113" s="348"/>
    </row>
    <row r="114" spans="1:18">
      <c r="A114" s="363">
        <f t="shared" si="30"/>
        <v>74</v>
      </c>
      <c r="B114" s="365">
        <v>585000</v>
      </c>
      <c r="C114" s="361" t="s">
        <v>479</v>
      </c>
      <c r="D114" s="360">
        <v>0</v>
      </c>
      <c r="E114" s="360">
        <v>0</v>
      </c>
      <c r="F114" s="360">
        <v>0</v>
      </c>
      <c r="G114" s="360">
        <v>0</v>
      </c>
      <c r="H114" s="360">
        <v>0</v>
      </c>
      <c r="I114" s="360">
        <v>0</v>
      </c>
      <c r="J114" s="360"/>
      <c r="K114" s="360">
        <v>0</v>
      </c>
      <c r="L114" s="360"/>
      <c r="M114" s="360"/>
      <c r="N114" s="360">
        <f t="shared" si="28"/>
        <v>0</v>
      </c>
      <c r="O114" s="360">
        <f t="shared" si="29"/>
        <v>0</v>
      </c>
      <c r="R114" s="348"/>
    </row>
    <row r="115" spans="1:18">
      <c r="A115" s="363">
        <f t="shared" si="30"/>
        <v>75</v>
      </c>
      <c r="B115" s="365">
        <v>586000</v>
      </c>
      <c r="C115" s="361" t="s">
        <v>480</v>
      </c>
      <c r="D115" s="360">
        <v>2114068.9</v>
      </c>
      <c r="E115" s="360">
        <f>'[43]SCH CTC-7C'!C76</f>
        <v>-39132.799496723543</v>
      </c>
      <c r="F115" s="360">
        <v>0</v>
      </c>
      <c r="G115" s="360">
        <v>0</v>
      </c>
      <c r="H115" s="360">
        <v>0</v>
      </c>
      <c r="I115" s="360">
        <v>0</v>
      </c>
      <c r="J115" s="360"/>
      <c r="K115" s="360">
        <v>0</v>
      </c>
      <c r="L115" s="360"/>
      <c r="M115" s="360"/>
      <c r="N115" s="360">
        <f t="shared" si="28"/>
        <v>-39132.799496723543</v>
      </c>
      <c r="O115" s="360">
        <f t="shared" si="29"/>
        <v>2074936.1005032763</v>
      </c>
      <c r="R115" s="348"/>
    </row>
    <row r="116" spans="1:18">
      <c r="A116" s="363">
        <f t="shared" si="30"/>
        <v>76</v>
      </c>
      <c r="B116" s="365">
        <v>587000</v>
      </c>
      <c r="C116" s="361" t="s">
        <v>481</v>
      </c>
      <c r="D116" s="360">
        <v>544879.35999999999</v>
      </c>
      <c r="E116" s="360">
        <f>'[43]SCH CTC-7C'!C77</f>
        <v>-10662.244655008046</v>
      </c>
      <c r="F116" s="360">
        <v>0</v>
      </c>
      <c r="G116" s="360">
        <v>0</v>
      </c>
      <c r="H116" s="360">
        <v>0</v>
      </c>
      <c r="I116" s="360">
        <v>0</v>
      </c>
      <c r="J116" s="360"/>
      <c r="K116" s="360">
        <v>0</v>
      </c>
      <c r="L116" s="360"/>
      <c r="M116" s="360"/>
      <c r="N116" s="360">
        <f t="shared" si="28"/>
        <v>-10662.244655008046</v>
      </c>
      <c r="O116" s="360">
        <f t="shared" si="29"/>
        <v>534217.11534499191</v>
      </c>
      <c r="R116" s="348"/>
    </row>
    <row r="117" spans="1:18">
      <c r="A117" s="363">
        <f t="shared" si="30"/>
        <v>77</v>
      </c>
      <c r="B117" s="365">
        <v>588000</v>
      </c>
      <c r="C117" s="361" t="s">
        <v>482</v>
      </c>
      <c r="D117" s="360">
        <v>8636812.5500000007</v>
      </c>
      <c r="E117" s="360">
        <f>'[43]SCH CTC-7C'!C78</f>
        <v>-115845.85671308782</v>
      </c>
      <c r="F117" s="360">
        <v>0</v>
      </c>
      <c r="G117" s="360">
        <v>0</v>
      </c>
      <c r="H117" s="360">
        <v>0</v>
      </c>
      <c r="I117" s="360">
        <v>0</v>
      </c>
      <c r="J117" s="360"/>
      <c r="K117" s="360">
        <v>0</v>
      </c>
      <c r="L117" s="360"/>
      <c r="M117" s="360"/>
      <c r="N117" s="360">
        <f t="shared" si="28"/>
        <v>-115845.85671308782</v>
      </c>
      <c r="O117" s="360">
        <f t="shared" si="29"/>
        <v>8520966.6932869125</v>
      </c>
      <c r="R117" s="348"/>
    </row>
    <row r="118" spans="1:18">
      <c r="A118" s="363">
        <f t="shared" si="30"/>
        <v>78</v>
      </c>
      <c r="B118" s="365">
        <v>589000</v>
      </c>
      <c r="C118" s="361" t="s">
        <v>430</v>
      </c>
      <c r="D118" s="366">
        <v>341134.46</v>
      </c>
      <c r="E118" s="366">
        <v>0</v>
      </c>
      <c r="F118" s="366">
        <v>0</v>
      </c>
      <c r="G118" s="366">
        <v>0</v>
      </c>
      <c r="H118" s="366">
        <v>0</v>
      </c>
      <c r="I118" s="366">
        <v>0</v>
      </c>
      <c r="J118" s="366"/>
      <c r="K118" s="366">
        <v>0</v>
      </c>
      <c r="L118" s="366"/>
      <c r="M118" s="366"/>
      <c r="N118" s="366">
        <f t="shared" si="28"/>
        <v>0</v>
      </c>
      <c r="O118" s="366">
        <f t="shared" si="29"/>
        <v>341134.46</v>
      </c>
      <c r="R118" s="348"/>
    </row>
    <row r="119" spans="1:18">
      <c r="A119" s="363">
        <f>+A118+1</f>
        <v>79</v>
      </c>
      <c r="B119" s="363"/>
      <c r="C119" s="361" t="s">
        <v>432</v>
      </c>
      <c r="D119" s="366">
        <v>15897945.550000001</v>
      </c>
      <c r="E119" s="366">
        <f t="shared" ref="E119:O119" si="31">SUM(E109:E118)</f>
        <v>-222065.95440826233</v>
      </c>
      <c r="F119" s="366">
        <f t="shared" si="31"/>
        <v>0</v>
      </c>
      <c r="G119" s="366">
        <f t="shared" si="31"/>
        <v>0</v>
      </c>
      <c r="H119" s="366">
        <f t="shared" si="31"/>
        <v>0</v>
      </c>
      <c r="I119" s="366">
        <f t="shared" si="31"/>
        <v>0</v>
      </c>
      <c r="J119" s="366"/>
      <c r="K119" s="366">
        <f t="shared" si="31"/>
        <v>0</v>
      </c>
      <c r="L119" s="366"/>
      <c r="M119" s="366"/>
      <c r="N119" s="366">
        <f t="shared" si="31"/>
        <v>-222065.95440826233</v>
      </c>
      <c r="O119" s="366">
        <f t="shared" si="31"/>
        <v>15675879.595591739</v>
      </c>
      <c r="R119" s="348"/>
    </row>
    <row r="120" spans="1:18" ht="6" customHeight="1">
      <c r="A120" s="363"/>
      <c r="B120" s="363"/>
      <c r="C120" s="361"/>
      <c r="D120" s="360"/>
      <c r="E120" s="360"/>
      <c r="F120" s="360"/>
      <c r="G120" s="360"/>
      <c r="H120" s="360"/>
      <c r="I120" s="360"/>
      <c r="J120" s="360"/>
      <c r="K120" s="360"/>
      <c r="L120" s="360"/>
      <c r="M120" s="360"/>
      <c r="N120" s="360"/>
      <c r="O120" s="360"/>
      <c r="R120" s="348"/>
    </row>
    <row r="121" spans="1:18">
      <c r="A121" s="363"/>
      <c r="B121" s="363"/>
      <c r="C121" s="362" t="s">
        <v>433</v>
      </c>
      <c r="D121" s="360"/>
      <c r="E121" s="360"/>
      <c r="F121" s="360"/>
      <c r="G121" s="360"/>
      <c r="H121" s="360"/>
      <c r="I121" s="360"/>
      <c r="J121" s="360"/>
      <c r="K121" s="360"/>
      <c r="L121" s="360"/>
      <c r="M121" s="360"/>
      <c r="N121" s="360"/>
      <c r="O121" s="360"/>
      <c r="R121" s="348"/>
    </row>
    <row r="122" spans="1:18">
      <c r="A122" s="363">
        <f>+A119+1</f>
        <v>80</v>
      </c>
      <c r="B122" s="365">
        <v>590000</v>
      </c>
      <c r="C122" s="361" t="s">
        <v>434</v>
      </c>
      <c r="D122" s="360">
        <v>53619.23</v>
      </c>
      <c r="E122" s="360">
        <f>'[43]SCH CTC-7C'!C80</f>
        <v>-1110.8327081099442</v>
      </c>
      <c r="F122" s="360">
        <v>0</v>
      </c>
      <c r="G122" s="360">
        <v>0</v>
      </c>
      <c r="H122" s="360">
        <v>0</v>
      </c>
      <c r="I122" s="360">
        <v>0</v>
      </c>
      <c r="J122" s="360"/>
      <c r="K122" s="360">
        <v>0</v>
      </c>
      <c r="L122" s="360"/>
      <c r="M122" s="360"/>
      <c r="N122" s="360">
        <f t="shared" ref="N122:N130" si="32">SUM(E122:M122)</f>
        <v>-1110.8327081099442</v>
      </c>
      <c r="O122" s="360">
        <f t="shared" ref="O122:O130" si="33">SUM(D122+N122)</f>
        <v>52508.397291890062</v>
      </c>
      <c r="R122" s="348"/>
    </row>
    <row r="123" spans="1:18">
      <c r="A123" s="363">
        <f>+A122+1</f>
        <v>81</v>
      </c>
      <c r="B123" s="365">
        <v>591000</v>
      </c>
      <c r="C123" s="361" t="s">
        <v>435</v>
      </c>
      <c r="D123" s="360">
        <v>4021.99</v>
      </c>
      <c r="E123" s="360">
        <f>'[43]SCH CTC-7C'!C81</f>
        <v>-26.240142711258525</v>
      </c>
      <c r="F123" s="360">
        <v>0</v>
      </c>
      <c r="G123" s="360">
        <v>0</v>
      </c>
      <c r="H123" s="360">
        <v>0</v>
      </c>
      <c r="I123" s="360">
        <v>0</v>
      </c>
      <c r="J123" s="360"/>
      <c r="K123" s="360">
        <v>0</v>
      </c>
      <c r="L123" s="360"/>
      <c r="M123" s="360"/>
      <c r="N123" s="360">
        <f t="shared" si="32"/>
        <v>-26.240142711258525</v>
      </c>
      <c r="O123" s="360">
        <f t="shared" si="33"/>
        <v>3995.7498572887412</v>
      </c>
      <c r="R123" s="348"/>
    </row>
    <row r="124" spans="1:18">
      <c r="A124" s="363">
        <f t="shared" ref="A124:A130" si="34">+A123+1</f>
        <v>82</v>
      </c>
      <c r="B124" s="365">
        <v>592000</v>
      </c>
      <c r="C124" s="361" t="s">
        <v>472</v>
      </c>
      <c r="D124" s="360">
        <v>1872846.34</v>
      </c>
      <c r="E124" s="360">
        <f>'[43]SCH CTC-7C'!C82</f>
        <v>-27740.204202918801</v>
      </c>
      <c r="F124" s="360">
        <v>0</v>
      </c>
      <c r="G124" s="360">
        <v>0</v>
      </c>
      <c r="H124" s="360">
        <v>0</v>
      </c>
      <c r="I124" s="360">
        <v>0</v>
      </c>
      <c r="J124" s="360"/>
      <c r="K124" s="360">
        <v>0</v>
      </c>
      <c r="L124" s="360"/>
      <c r="M124" s="360"/>
      <c r="N124" s="360">
        <f t="shared" si="32"/>
        <v>-27740.204202918801</v>
      </c>
      <c r="O124" s="360">
        <f t="shared" si="33"/>
        <v>1845106.1357970813</v>
      </c>
      <c r="R124" s="348"/>
    </row>
    <row r="125" spans="1:18">
      <c r="A125" s="363">
        <f t="shared" si="34"/>
        <v>83</v>
      </c>
      <c r="B125" s="365">
        <v>593000</v>
      </c>
      <c r="C125" s="361" t="s">
        <v>473</v>
      </c>
      <c r="D125" s="360">
        <v>6338295.4199999999</v>
      </c>
      <c r="E125" s="360">
        <f>'[43]SCH CTC-7C'!C83</f>
        <v>-49969.978436473313</v>
      </c>
      <c r="F125" s="360">
        <v>0</v>
      </c>
      <c r="G125" s="360">
        <v>0</v>
      </c>
      <c r="H125" s="360">
        <v>0</v>
      </c>
      <c r="I125" s="360">
        <v>0</v>
      </c>
      <c r="J125" s="360"/>
      <c r="K125" s="360">
        <v>0</v>
      </c>
      <c r="L125" s="360"/>
      <c r="M125" s="360"/>
      <c r="N125" s="360">
        <f t="shared" si="32"/>
        <v>-49969.978436473313</v>
      </c>
      <c r="O125" s="360">
        <f t="shared" si="33"/>
        <v>6288325.4415635262</v>
      </c>
      <c r="R125" s="348"/>
    </row>
    <row r="126" spans="1:18">
      <c r="A126" s="363">
        <f t="shared" si="34"/>
        <v>84</v>
      </c>
      <c r="B126" s="365">
        <v>594000</v>
      </c>
      <c r="C126" s="361" t="s">
        <v>483</v>
      </c>
      <c r="D126" s="360">
        <v>872362</v>
      </c>
      <c r="E126" s="360">
        <f>'[43]SCH CTC-7C'!C84</f>
        <v>-8637.3803091225964</v>
      </c>
      <c r="F126" s="360">
        <v>0</v>
      </c>
      <c r="G126" s="360">
        <v>0</v>
      </c>
      <c r="H126" s="360">
        <v>0</v>
      </c>
      <c r="I126" s="360">
        <v>0</v>
      </c>
      <c r="J126" s="360"/>
      <c r="K126" s="360">
        <v>0</v>
      </c>
      <c r="L126" s="360"/>
      <c r="M126" s="360"/>
      <c r="N126" s="360">
        <f t="shared" si="32"/>
        <v>-8637.3803091225964</v>
      </c>
      <c r="O126" s="360">
        <f t="shared" si="33"/>
        <v>863724.61969087739</v>
      </c>
      <c r="R126" s="348"/>
    </row>
    <row r="127" spans="1:18">
      <c r="A127" s="363">
        <f t="shared" si="34"/>
        <v>85</v>
      </c>
      <c r="B127" s="365">
        <v>595000</v>
      </c>
      <c r="C127" s="361" t="s">
        <v>484</v>
      </c>
      <c r="D127" s="360">
        <v>8663.1</v>
      </c>
      <c r="E127" s="360">
        <f>'[43]SCH CTC-7C'!C85</f>
        <v>-34.986856948344695</v>
      </c>
      <c r="F127" s="360">
        <v>0</v>
      </c>
      <c r="G127" s="360">
        <v>0</v>
      </c>
      <c r="H127" s="360">
        <v>0</v>
      </c>
      <c r="I127" s="360">
        <v>0</v>
      </c>
      <c r="J127" s="360"/>
      <c r="K127" s="360">
        <v>0</v>
      </c>
      <c r="L127" s="360"/>
      <c r="M127" s="360"/>
      <c r="N127" s="360">
        <f t="shared" si="32"/>
        <v>-34.986856948344695</v>
      </c>
      <c r="O127" s="360">
        <f t="shared" si="33"/>
        <v>8628.1131430516562</v>
      </c>
      <c r="R127" s="348"/>
    </row>
    <row r="128" spans="1:18">
      <c r="A128" s="363">
        <f t="shared" si="34"/>
        <v>86</v>
      </c>
      <c r="B128" s="365">
        <v>596000</v>
      </c>
      <c r="C128" s="361" t="s">
        <v>485</v>
      </c>
      <c r="D128" s="360">
        <v>287313.68000000005</v>
      </c>
      <c r="E128" s="360">
        <f>'[43]SCH CTC-7C'!C86</f>
        <v>-3861.6743356735456</v>
      </c>
      <c r="F128" s="360">
        <v>0</v>
      </c>
      <c r="G128" s="360">
        <v>0</v>
      </c>
      <c r="H128" s="360">
        <v>0</v>
      </c>
      <c r="I128" s="360">
        <v>0</v>
      </c>
      <c r="J128" s="360"/>
      <c r="K128" s="360">
        <v>0</v>
      </c>
      <c r="L128" s="360"/>
      <c r="M128" s="360"/>
      <c r="N128" s="360">
        <f t="shared" si="32"/>
        <v>-3861.6743356735456</v>
      </c>
      <c r="O128" s="360">
        <f t="shared" si="33"/>
        <v>283452.00566432648</v>
      </c>
      <c r="R128" s="348"/>
    </row>
    <row r="129" spans="1:18">
      <c r="A129" s="363">
        <f t="shared" si="34"/>
        <v>87</v>
      </c>
      <c r="B129" s="365">
        <v>597000</v>
      </c>
      <c r="C129" s="361" t="s">
        <v>486</v>
      </c>
      <c r="D129" s="360">
        <v>232146.16</v>
      </c>
      <c r="E129" s="360">
        <f>'[43]SCH CTC-7C'!C87</f>
        <v>-4364.6104043060004</v>
      </c>
      <c r="F129" s="360">
        <v>0</v>
      </c>
      <c r="G129" s="360">
        <v>0</v>
      </c>
      <c r="H129" s="360">
        <v>0</v>
      </c>
      <c r="I129" s="360">
        <v>0</v>
      </c>
      <c r="J129" s="360"/>
      <c r="K129" s="360">
        <v>0</v>
      </c>
      <c r="L129" s="360"/>
      <c r="M129" s="360"/>
      <c r="N129" s="360">
        <f t="shared" si="32"/>
        <v>-4364.6104043060004</v>
      </c>
      <c r="O129" s="360">
        <f t="shared" si="33"/>
        <v>227781.549595694</v>
      </c>
      <c r="R129" s="348"/>
    </row>
    <row r="130" spans="1:18">
      <c r="A130" s="363">
        <f t="shared" si="34"/>
        <v>88</v>
      </c>
      <c r="B130" s="365">
        <v>598000</v>
      </c>
      <c r="C130" s="361" t="s">
        <v>487</v>
      </c>
      <c r="D130" s="366">
        <v>662794.4</v>
      </c>
      <c r="E130" s="366">
        <f>'[43]SCH CTC-7C'!C88</f>
        <v>-1018.9922086205394</v>
      </c>
      <c r="F130" s="366">
        <v>0</v>
      </c>
      <c r="G130" s="366">
        <v>0</v>
      </c>
      <c r="H130" s="366">
        <v>0</v>
      </c>
      <c r="I130" s="366">
        <v>0</v>
      </c>
      <c r="J130" s="366"/>
      <c r="K130" s="366">
        <v>0</v>
      </c>
      <c r="L130" s="366"/>
      <c r="M130" s="366"/>
      <c r="N130" s="366">
        <f t="shared" si="32"/>
        <v>-1018.9922086205394</v>
      </c>
      <c r="O130" s="366">
        <f t="shared" si="33"/>
        <v>661775.40779137949</v>
      </c>
      <c r="R130" s="348"/>
    </row>
    <row r="131" spans="1:18">
      <c r="A131" s="363">
        <f>+A130+1</f>
        <v>89</v>
      </c>
      <c r="B131" s="363"/>
      <c r="C131" s="361" t="s">
        <v>439</v>
      </c>
      <c r="D131" s="366">
        <v>10332062.32</v>
      </c>
      <c r="E131" s="366">
        <f t="shared" ref="E131:O131" si="35">SUM(E122:E130)</f>
        <v>-96764.89960488434</v>
      </c>
      <c r="F131" s="366">
        <f t="shared" si="35"/>
        <v>0</v>
      </c>
      <c r="G131" s="366">
        <f t="shared" si="35"/>
        <v>0</v>
      </c>
      <c r="H131" s="366">
        <f t="shared" si="35"/>
        <v>0</v>
      </c>
      <c r="I131" s="366">
        <f t="shared" si="35"/>
        <v>0</v>
      </c>
      <c r="J131" s="366"/>
      <c r="K131" s="366">
        <f t="shared" si="35"/>
        <v>0</v>
      </c>
      <c r="L131" s="366"/>
      <c r="M131" s="366"/>
      <c r="N131" s="366">
        <f t="shared" si="35"/>
        <v>-96764.89960488434</v>
      </c>
      <c r="O131" s="366">
        <f t="shared" si="35"/>
        <v>10235297.420395114</v>
      </c>
      <c r="R131" s="348"/>
    </row>
    <row r="132" spans="1:18">
      <c r="A132" s="363">
        <f>+A131+1</f>
        <v>90</v>
      </c>
      <c r="B132" s="363"/>
      <c r="C132" s="361" t="s">
        <v>488</v>
      </c>
      <c r="D132" s="366">
        <v>26230007.870000001</v>
      </c>
      <c r="E132" s="366">
        <f t="shared" ref="E132:O132" si="36">+E119+E131</f>
        <v>-318830.85401314666</v>
      </c>
      <c r="F132" s="366">
        <f t="shared" si="36"/>
        <v>0</v>
      </c>
      <c r="G132" s="366">
        <f t="shared" si="36"/>
        <v>0</v>
      </c>
      <c r="H132" s="366">
        <f t="shared" si="36"/>
        <v>0</v>
      </c>
      <c r="I132" s="366">
        <f t="shared" si="36"/>
        <v>0</v>
      </c>
      <c r="J132" s="366"/>
      <c r="K132" s="366">
        <f t="shared" si="36"/>
        <v>0</v>
      </c>
      <c r="L132" s="366"/>
      <c r="M132" s="366"/>
      <c r="N132" s="366">
        <f t="shared" si="36"/>
        <v>-318830.85401314666</v>
      </c>
      <c r="O132" s="366">
        <f t="shared" si="36"/>
        <v>25911177.015986852</v>
      </c>
      <c r="R132" s="348"/>
    </row>
    <row r="133" spans="1:18" ht="6" customHeight="1">
      <c r="A133" s="363"/>
      <c r="B133" s="363"/>
      <c r="C133" s="367"/>
      <c r="D133" s="360"/>
      <c r="E133" s="360"/>
      <c r="F133" s="360"/>
      <c r="G133" s="360"/>
      <c r="H133" s="360"/>
      <c r="I133" s="360"/>
      <c r="J133" s="360"/>
      <c r="K133" s="360"/>
      <c r="L133" s="360"/>
      <c r="M133" s="360"/>
      <c r="N133" s="360"/>
      <c r="O133" s="360"/>
      <c r="R133" s="348"/>
    </row>
    <row r="134" spans="1:18">
      <c r="A134" s="363"/>
      <c r="B134" s="363"/>
      <c r="C134" s="362" t="s">
        <v>489</v>
      </c>
      <c r="D134" s="360"/>
      <c r="E134" s="360"/>
      <c r="F134" s="360"/>
      <c r="G134" s="360"/>
      <c r="H134" s="360"/>
      <c r="I134" s="360"/>
      <c r="J134" s="360"/>
      <c r="K134" s="360"/>
      <c r="L134" s="360"/>
      <c r="M134" s="360"/>
      <c r="N134" s="360"/>
      <c r="O134" s="360"/>
      <c r="R134" s="348"/>
    </row>
    <row r="135" spans="1:18">
      <c r="A135" s="363">
        <f>+A132+1</f>
        <v>91</v>
      </c>
      <c r="B135" s="365">
        <v>901000</v>
      </c>
      <c r="C135" s="361" t="s">
        <v>490</v>
      </c>
      <c r="D135" s="360">
        <v>1422</v>
      </c>
      <c r="E135" s="360">
        <v>0</v>
      </c>
      <c r="F135" s="360">
        <v>0</v>
      </c>
      <c r="G135" s="360">
        <v>0</v>
      </c>
      <c r="H135" s="360">
        <v>0</v>
      </c>
      <c r="I135" s="360">
        <v>0</v>
      </c>
      <c r="J135" s="360"/>
      <c r="K135" s="360">
        <v>0</v>
      </c>
      <c r="L135" s="360"/>
      <c r="M135" s="360"/>
      <c r="N135" s="360">
        <f>SUM(E135:M135)</f>
        <v>0</v>
      </c>
      <c r="O135" s="360">
        <f>SUM(D135+N135)</f>
        <v>1422</v>
      </c>
      <c r="R135" s="348"/>
    </row>
    <row r="136" spans="1:18">
      <c r="A136" s="363">
        <f>+A135+1</f>
        <v>92</v>
      </c>
      <c r="B136" s="365">
        <v>902000</v>
      </c>
      <c r="C136" s="361" t="s">
        <v>491</v>
      </c>
      <c r="D136" s="360">
        <v>2492047.38</v>
      </c>
      <c r="E136" s="360">
        <f>'[43]SCH CTC-7C'!C90</f>
        <v>-39832.536635690434</v>
      </c>
      <c r="F136" s="360">
        <v>0</v>
      </c>
      <c r="G136" s="360">
        <v>0</v>
      </c>
      <c r="H136" s="360">
        <v>0</v>
      </c>
      <c r="I136" s="360">
        <v>0</v>
      </c>
      <c r="J136" s="360"/>
      <c r="K136" s="360">
        <v>0</v>
      </c>
      <c r="L136" s="360"/>
      <c r="M136" s="360"/>
      <c r="N136" s="360">
        <f>SUM(E136:M136)</f>
        <v>-39832.536635690434</v>
      </c>
      <c r="O136" s="360">
        <f>SUM(D136+N136)</f>
        <v>2452214.8433643095</v>
      </c>
      <c r="R136" s="348"/>
    </row>
    <row r="137" spans="1:18">
      <c r="A137" s="363">
        <f>+A136+1</f>
        <v>93</v>
      </c>
      <c r="B137" s="365">
        <v>903000</v>
      </c>
      <c r="C137" s="361" t="s">
        <v>492</v>
      </c>
      <c r="D137" s="360">
        <v>14400511.809999999</v>
      </c>
      <c r="E137" s="360">
        <f>'[43]SCH CTC-7C'!C91</f>
        <v>-150937.67423227755</v>
      </c>
      <c r="F137" s="360">
        <v>0</v>
      </c>
      <c r="G137" s="360">
        <v>0</v>
      </c>
      <c r="H137" s="360">
        <v>0</v>
      </c>
      <c r="I137" s="360">
        <v>0</v>
      </c>
      <c r="J137" s="360"/>
      <c r="K137" s="360">
        <v>0</v>
      </c>
      <c r="L137" s="360"/>
      <c r="M137" s="360"/>
      <c r="N137" s="360">
        <f>SUM(E137:M137)</f>
        <v>-150937.67423227755</v>
      </c>
      <c r="O137" s="360">
        <f>SUM(D137+N137)</f>
        <v>14249574.135767721</v>
      </c>
      <c r="R137" s="348"/>
    </row>
    <row r="138" spans="1:18">
      <c r="A138" s="363">
        <f>+A137+1</f>
        <v>94</v>
      </c>
      <c r="B138" s="365">
        <v>904000</v>
      </c>
      <c r="C138" s="361" t="s">
        <v>493</v>
      </c>
      <c r="D138" s="360">
        <v>2229475.96</v>
      </c>
      <c r="E138" s="360">
        <v>0</v>
      </c>
      <c r="F138" s="360">
        <v>0</v>
      </c>
      <c r="G138" s="360">
        <v>0</v>
      </c>
      <c r="H138" s="360">
        <v>0</v>
      </c>
      <c r="I138" s="360">
        <v>0</v>
      </c>
      <c r="J138" s="360">
        <f>+'[43]SCH CTC-12'!$D$32</f>
        <v>-36240.776970317558</v>
      </c>
      <c r="K138" s="360">
        <v>0</v>
      </c>
      <c r="L138" s="360"/>
      <c r="M138" s="360"/>
      <c r="N138" s="360">
        <f>SUM(E138:M138)</f>
        <v>-36240.776970317558</v>
      </c>
      <c r="O138" s="360">
        <f>SUM(D138+N138)</f>
        <v>2193235.1830296824</v>
      </c>
      <c r="R138" s="348"/>
    </row>
    <row r="139" spans="1:18">
      <c r="A139" s="363">
        <f>+A138+1</f>
        <v>95</v>
      </c>
      <c r="B139" s="365">
        <v>905000</v>
      </c>
      <c r="C139" s="361" t="s">
        <v>494</v>
      </c>
      <c r="D139" s="366">
        <v>109610.33</v>
      </c>
      <c r="E139" s="366">
        <v>0</v>
      </c>
      <c r="F139" s="366">
        <v>0</v>
      </c>
      <c r="G139" s="366">
        <v>0</v>
      </c>
      <c r="H139" s="366">
        <v>0</v>
      </c>
      <c r="I139" s="366">
        <v>0</v>
      </c>
      <c r="J139" s="366"/>
      <c r="K139" s="366">
        <v>0</v>
      </c>
      <c r="L139" s="366"/>
      <c r="M139" s="366"/>
      <c r="N139" s="366">
        <f>SUM(E139:M139)</f>
        <v>0</v>
      </c>
      <c r="O139" s="366">
        <f>SUM(D139+N139)</f>
        <v>109610.33</v>
      </c>
      <c r="R139" s="348"/>
    </row>
    <row r="140" spans="1:18">
      <c r="A140" s="365">
        <f>+A139+1</f>
        <v>96</v>
      </c>
      <c r="B140" s="363"/>
      <c r="C140" s="361" t="s">
        <v>495</v>
      </c>
      <c r="D140" s="366">
        <v>19233067.479999997</v>
      </c>
      <c r="E140" s="366">
        <f t="shared" ref="E140:O140" si="37">SUM(E135:E139)</f>
        <v>-190770.21086796798</v>
      </c>
      <c r="F140" s="366">
        <f t="shared" si="37"/>
        <v>0</v>
      </c>
      <c r="G140" s="366">
        <f t="shared" si="37"/>
        <v>0</v>
      </c>
      <c r="H140" s="366">
        <f t="shared" si="37"/>
        <v>0</v>
      </c>
      <c r="I140" s="366">
        <f t="shared" si="37"/>
        <v>0</v>
      </c>
      <c r="J140" s="366"/>
      <c r="K140" s="366">
        <f t="shared" si="37"/>
        <v>0</v>
      </c>
      <c r="L140" s="366"/>
      <c r="M140" s="366"/>
      <c r="N140" s="366">
        <f t="shared" si="37"/>
        <v>-227010.98783828554</v>
      </c>
      <c r="O140" s="366">
        <f t="shared" si="37"/>
        <v>19006056.49216171</v>
      </c>
      <c r="R140" s="348"/>
    </row>
    <row r="141" spans="1:18" ht="6" customHeight="1">
      <c r="A141" s="363"/>
      <c r="B141" s="363"/>
      <c r="C141" s="361"/>
      <c r="D141" s="360"/>
      <c r="E141" s="360"/>
      <c r="F141" s="360"/>
      <c r="G141" s="360"/>
      <c r="H141" s="360"/>
      <c r="I141" s="360"/>
      <c r="J141" s="360"/>
      <c r="K141" s="360"/>
      <c r="L141" s="360"/>
      <c r="M141" s="360"/>
      <c r="N141" s="360"/>
      <c r="O141" s="360"/>
      <c r="R141" s="348"/>
    </row>
    <row r="142" spans="1:18">
      <c r="A142" s="363"/>
      <c r="B142" s="363"/>
      <c r="C142" s="362" t="s">
        <v>496</v>
      </c>
      <c r="D142" s="360"/>
      <c r="E142" s="360"/>
      <c r="F142" s="360"/>
      <c r="G142" s="360"/>
      <c r="H142" s="360"/>
      <c r="I142" s="360"/>
      <c r="J142" s="360"/>
      <c r="K142" s="360"/>
      <c r="L142" s="360"/>
      <c r="M142" s="360"/>
      <c r="N142" s="360"/>
      <c r="O142" s="360"/>
      <c r="R142" s="348"/>
    </row>
    <row r="143" spans="1:18">
      <c r="A143" s="365">
        <f>+A140+1</f>
        <v>97</v>
      </c>
      <c r="B143" s="365">
        <v>908000</v>
      </c>
      <c r="C143" s="361" t="s">
        <v>497</v>
      </c>
      <c r="D143" s="360">
        <v>0</v>
      </c>
      <c r="E143" s="360">
        <v>0</v>
      </c>
      <c r="F143" s="360">
        <v>0</v>
      </c>
      <c r="G143" s="360">
        <v>0</v>
      </c>
      <c r="H143" s="360">
        <v>0</v>
      </c>
      <c r="I143" s="360">
        <v>0</v>
      </c>
      <c r="J143" s="360"/>
      <c r="K143" s="360">
        <v>0</v>
      </c>
      <c r="L143" s="360"/>
      <c r="M143" s="360"/>
      <c r="N143" s="360">
        <f>SUM(E143:M143)</f>
        <v>0</v>
      </c>
      <c r="O143" s="360">
        <f>SUM(D143+N143)</f>
        <v>0</v>
      </c>
      <c r="R143" s="348"/>
    </row>
    <row r="144" spans="1:18">
      <c r="A144" s="365">
        <f>+A143+1</f>
        <v>98</v>
      </c>
      <c r="B144" s="365">
        <v>909000</v>
      </c>
      <c r="C144" s="361" t="s">
        <v>498</v>
      </c>
      <c r="D144" s="366">
        <v>128560.36</v>
      </c>
      <c r="E144" s="366">
        <v>0</v>
      </c>
      <c r="F144" s="366">
        <v>0</v>
      </c>
      <c r="G144" s="366">
        <v>0</v>
      </c>
      <c r="H144" s="366">
        <v>0</v>
      </c>
      <c r="I144" s="366">
        <v>0</v>
      </c>
      <c r="J144" s="366"/>
      <c r="K144" s="366">
        <v>0</v>
      </c>
      <c r="L144" s="366"/>
      <c r="M144" s="366"/>
      <c r="N144" s="366">
        <f>SUM(E144:M144)</f>
        <v>0</v>
      </c>
      <c r="O144" s="366">
        <f>SUM(D144+N144)</f>
        <v>128560.36</v>
      </c>
      <c r="R144" s="348"/>
    </row>
    <row r="145" spans="1:18">
      <c r="A145" s="363">
        <f>+A144+1</f>
        <v>99</v>
      </c>
      <c r="B145" s="363"/>
      <c r="C145" s="361" t="s">
        <v>499</v>
      </c>
      <c r="D145" s="366">
        <v>128560.36</v>
      </c>
      <c r="E145" s="366">
        <f t="shared" ref="E145:O145" si="38">SUM(E143:E144)</f>
        <v>0</v>
      </c>
      <c r="F145" s="366">
        <f t="shared" si="38"/>
        <v>0</v>
      </c>
      <c r="G145" s="366">
        <f t="shared" si="38"/>
        <v>0</v>
      </c>
      <c r="H145" s="366">
        <f t="shared" si="38"/>
        <v>0</v>
      </c>
      <c r="I145" s="366">
        <f t="shared" si="38"/>
        <v>0</v>
      </c>
      <c r="J145" s="366"/>
      <c r="K145" s="366">
        <f t="shared" si="38"/>
        <v>0</v>
      </c>
      <c r="L145" s="366"/>
      <c r="M145" s="366"/>
      <c r="N145" s="366">
        <f t="shared" si="38"/>
        <v>0</v>
      </c>
      <c r="O145" s="366">
        <f t="shared" si="38"/>
        <v>128560.36</v>
      </c>
      <c r="R145" s="348"/>
    </row>
    <row r="146" spans="1:18" ht="6" customHeight="1">
      <c r="A146" s="363"/>
      <c r="B146" s="363"/>
      <c r="C146" s="361"/>
      <c r="D146" s="360"/>
      <c r="E146" s="360"/>
      <c r="F146" s="360"/>
      <c r="G146" s="360"/>
      <c r="H146" s="360"/>
      <c r="I146" s="360"/>
      <c r="J146" s="360"/>
      <c r="K146" s="360"/>
      <c r="L146" s="360"/>
      <c r="M146" s="360"/>
      <c r="N146" s="360"/>
      <c r="O146" s="360"/>
      <c r="R146" s="348"/>
    </row>
    <row r="147" spans="1:18">
      <c r="A147" s="363">
        <f>+A145+1</f>
        <v>100</v>
      </c>
      <c r="B147" s="365">
        <v>912000</v>
      </c>
      <c r="C147" s="361" t="s">
        <v>500</v>
      </c>
      <c r="D147" s="366">
        <v>0</v>
      </c>
      <c r="E147" s="366">
        <v>0</v>
      </c>
      <c r="F147" s="366">
        <v>0</v>
      </c>
      <c r="G147" s="366">
        <v>0</v>
      </c>
      <c r="H147" s="366">
        <v>0</v>
      </c>
      <c r="I147" s="366">
        <v>0</v>
      </c>
      <c r="J147" s="366"/>
      <c r="K147" s="366">
        <v>0</v>
      </c>
      <c r="L147" s="366"/>
      <c r="M147" s="366"/>
      <c r="N147" s="366">
        <f>SUM(E147:K147)</f>
        <v>0</v>
      </c>
      <c r="O147" s="366">
        <f>SUM(E147:N147)</f>
        <v>0</v>
      </c>
      <c r="R147" s="348"/>
    </row>
    <row r="148" spans="1:18" ht="6" customHeight="1">
      <c r="A148" s="365"/>
      <c r="B148" s="363"/>
      <c r="C148" s="367"/>
      <c r="D148" s="360"/>
      <c r="E148" s="360"/>
      <c r="F148" s="360"/>
      <c r="G148" s="360"/>
      <c r="H148" s="360"/>
      <c r="I148" s="360"/>
      <c r="J148" s="360"/>
      <c r="K148" s="360"/>
      <c r="L148" s="360"/>
      <c r="M148" s="360"/>
      <c r="N148" s="360"/>
      <c r="O148" s="360"/>
      <c r="R148" s="348"/>
    </row>
    <row r="149" spans="1:18">
      <c r="A149" s="365"/>
      <c r="B149" s="363"/>
      <c r="C149" s="362" t="s">
        <v>501</v>
      </c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  <c r="O149" s="360"/>
      <c r="R149" s="348"/>
    </row>
    <row r="150" spans="1:18" ht="6" customHeight="1">
      <c r="A150" s="365"/>
      <c r="B150" s="363"/>
      <c r="C150" s="361"/>
      <c r="D150" s="360"/>
      <c r="E150" s="360"/>
      <c r="F150" s="360"/>
      <c r="G150" s="360"/>
      <c r="H150" s="360"/>
      <c r="I150" s="360"/>
      <c r="J150" s="360"/>
      <c r="K150" s="360"/>
      <c r="L150" s="360"/>
      <c r="M150" s="360"/>
      <c r="N150" s="360"/>
      <c r="O150" s="360"/>
      <c r="R150" s="348"/>
    </row>
    <row r="151" spans="1:18">
      <c r="A151" s="365"/>
      <c r="B151" s="363"/>
      <c r="C151" s="362" t="s">
        <v>502</v>
      </c>
      <c r="D151" s="360"/>
      <c r="E151" s="360"/>
      <c r="F151" s="360"/>
      <c r="G151" s="360"/>
      <c r="H151" s="360"/>
      <c r="I151" s="360"/>
      <c r="J151" s="360"/>
      <c r="K151" s="360"/>
      <c r="L151" s="360"/>
      <c r="M151" s="360"/>
      <c r="N151" s="360"/>
      <c r="O151" s="360"/>
      <c r="R151" s="348"/>
    </row>
    <row r="152" spans="1:18">
      <c r="A152" s="363">
        <f>+A147+1</f>
        <v>101</v>
      </c>
      <c r="B152" s="365">
        <v>920000</v>
      </c>
      <c r="C152" s="361" t="s">
        <v>503</v>
      </c>
      <c r="D152" s="360">
        <v>31764687.109999999</v>
      </c>
      <c r="E152" s="360">
        <f>'[43]SCH CTC-7C'!$C$97</f>
        <v>-727433.60959862731</v>
      </c>
      <c r="F152" s="360">
        <v>0</v>
      </c>
      <c r="G152" s="360">
        <f>-'[43]SCH CTC-6'!$J$23</f>
        <v>-214</v>
      </c>
      <c r="H152" s="360">
        <v>0</v>
      </c>
      <c r="I152" s="360">
        <v>0</v>
      </c>
      <c r="J152" s="360"/>
      <c r="K152" s="360">
        <v>0</v>
      </c>
      <c r="L152" s="360"/>
      <c r="M152" s="360"/>
      <c r="N152" s="360">
        <f t="shared" ref="N152:N166" si="39">SUM(E152:M152)</f>
        <v>-727647.60959862731</v>
      </c>
      <c r="O152" s="360">
        <f t="shared" ref="O152:O166" si="40">SUM(D152+N152)</f>
        <v>31037039.50040137</v>
      </c>
      <c r="R152" s="348"/>
    </row>
    <row r="153" spans="1:18">
      <c r="A153" s="363">
        <f>+A152+1</f>
        <v>102</v>
      </c>
      <c r="B153" s="365">
        <v>921000</v>
      </c>
      <c r="C153" s="361" t="s">
        <v>504</v>
      </c>
      <c r="D153" s="360">
        <v>4779243.1999999993</v>
      </c>
      <c r="E153" s="360">
        <v>0</v>
      </c>
      <c r="F153" s="360">
        <v>0</v>
      </c>
      <c r="G153" s="360">
        <f>-'[43]SCH CTC-6'!$J$24</f>
        <v>-46</v>
      </c>
      <c r="H153" s="360">
        <v>0</v>
      </c>
      <c r="I153" s="360">
        <v>0</v>
      </c>
      <c r="J153" s="360"/>
      <c r="K153" s="360">
        <v>0</v>
      </c>
      <c r="L153" s="360"/>
      <c r="M153" s="360"/>
      <c r="N153" s="360">
        <f t="shared" si="39"/>
        <v>-46</v>
      </c>
      <c r="O153" s="360">
        <f t="shared" si="40"/>
        <v>4779197.1999999993</v>
      </c>
      <c r="R153" s="348"/>
    </row>
    <row r="154" spans="1:18">
      <c r="A154" s="363">
        <f t="shared" ref="A154:A166" si="41">+A153+1</f>
        <v>103</v>
      </c>
      <c r="B154" s="365">
        <v>923000</v>
      </c>
      <c r="C154" s="361" t="s">
        <v>505</v>
      </c>
      <c r="D154" s="360">
        <v>15900999.52</v>
      </c>
      <c r="E154" s="360">
        <v>0</v>
      </c>
      <c r="F154" s="360">
        <v>0</v>
      </c>
      <c r="G154" s="360">
        <v>0</v>
      </c>
      <c r="H154" s="360">
        <v>0</v>
      </c>
      <c r="I154" s="360">
        <v>0</v>
      </c>
      <c r="J154" s="360"/>
      <c r="K154" s="360">
        <v>0</v>
      </c>
      <c r="L154" s="360"/>
      <c r="M154" s="360"/>
      <c r="N154" s="360">
        <f t="shared" si="39"/>
        <v>0</v>
      </c>
      <c r="O154" s="360">
        <f t="shared" si="40"/>
        <v>15900999.52</v>
      </c>
      <c r="R154" s="348"/>
    </row>
    <row r="155" spans="1:18">
      <c r="A155" s="363">
        <f>+A154+1</f>
        <v>104</v>
      </c>
      <c r="B155" s="365">
        <v>924000</v>
      </c>
      <c r="C155" s="361" t="s">
        <v>419</v>
      </c>
      <c r="D155" s="360">
        <v>5329750.7699999996</v>
      </c>
      <c r="E155" s="360">
        <v>0</v>
      </c>
      <c r="F155" s="360">
        <v>0</v>
      </c>
      <c r="G155" s="360">
        <v>0</v>
      </c>
      <c r="H155" s="360">
        <v>0</v>
      </c>
      <c r="I155" s="360">
        <v>0</v>
      </c>
      <c r="J155" s="360"/>
      <c r="K155" s="360">
        <v>0</v>
      </c>
      <c r="L155" s="360"/>
      <c r="M155" s="360"/>
      <c r="N155" s="360">
        <f t="shared" si="39"/>
        <v>0</v>
      </c>
      <c r="O155" s="360">
        <f t="shared" si="40"/>
        <v>5329750.7699999996</v>
      </c>
      <c r="R155" s="348"/>
    </row>
    <row r="156" spans="1:18">
      <c r="A156" s="363">
        <f t="shared" si="41"/>
        <v>105</v>
      </c>
      <c r="B156" s="365">
        <v>924000</v>
      </c>
      <c r="C156" s="361" t="s">
        <v>506</v>
      </c>
      <c r="D156" s="360">
        <v>0</v>
      </c>
      <c r="E156" s="360">
        <v>0</v>
      </c>
      <c r="F156" s="360">
        <v>0</v>
      </c>
      <c r="G156" s="360">
        <v>0</v>
      </c>
      <c r="H156" s="360">
        <v>0</v>
      </c>
      <c r="I156" s="360">
        <v>0</v>
      </c>
      <c r="J156" s="360"/>
      <c r="K156" s="360">
        <v>0</v>
      </c>
      <c r="L156" s="360"/>
      <c r="M156" s="360"/>
      <c r="N156" s="360">
        <f t="shared" si="39"/>
        <v>0</v>
      </c>
      <c r="O156" s="360">
        <f t="shared" si="40"/>
        <v>0</v>
      </c>
      <c r="R156" s="348"/>
    </row>
    <row r="157" spans="1:18">
      <c r="A157" s="363">
        <f t="shared" si="41"/>
        <v>106</v>
      </c>
      <c r="B157" s="365">
        <v>925000</v>
      </c>
      <c r="C157" s="361" t="s">
        <v>507</v>
      </c>
      <c r="D157" s="360">
        <v>3319276.67</v>
      </c>
      <c r="E157" s="360">
        <v>0</v>
      </c>
      <c r="F157" s="360">
        <v>0</v>
      </c>
      <c r="G157" s="360">
        <f>-'[43]SCH CTC-6'!$J$25</f>
        <v>-3494</v>
      </c>
      <c r="H157" s="360">
        <v>0</v>
      </c>
      <c r="I157" s="360">
        <v>0</v>
      </c>
      <c r="J157" s="360"/>
      <c r="K157" s="360">
        <v>0</v>
      </c>
      <c r="L157" s="360"/>
      <c r="M157" s="360"/>
      <c r="N157" s="360">
        <f t="shared" si="39"/>
        <v>-3494</v>
      </c>
      <c r="O157" s="360">
        <f t="shared" si="40"/>
        <v>3315782.67</v>
      </c>
      <c r="R157" s="348"/>
    </row>
    <row r="158" spans="1:18">
      <c r="A158" s="363">
        <f t="shared" si="41"/>
        <v>107</v>
      </c>
      <c r="B158" s="365">
        <v>925000</v>
      </c>
      <c r="C158" s="361" t="s">
        <v>508</v>
      </c>
      <c r="D158" s="360">
        <v>0</v>
      </c>
      <c r="E158" s="360">
        <v>0</v>
      </c>
      <c r="F158" s="360">
        <v>0</v>
      </c>
      <c r="G158" s="360">
        <v>0</v>
      </c>
      <c r="H158" s="360">
        <v>0</v>
      </c>
      <c r="I158" s="360">
        <v>0</v>
      </c>
      <c r="J158" s="360"/>
      <c r="K158" s="360">
        <v>0</v>
      </c>
      <c r="L158" s="360"/>
      <c r="M158" s="360"/>
      <c r="N158" s="360">
        <f t="shared" si="39"/>
        <v>0</v>
      </c>
      <c r="O158" s="360">
        <f t="shared" si="40"/>
        <v>0</v>
      </c>
      <c r="R158" s="348"/>
    </row>
    <row r="159" spans="1:18">
      <c r="A159" s="363">
        <f t="shared" si="41"/>
        <v>108</v>
      </c>
      <c r="B159" s="365">
        <v>926000</v>
      </c>
      <c r="C159" s="361" t="s">
        <v>509</v>
      </c>
      <c r="D159" s="360">
        <v>11003067.07</v>
      </c>
      <c r="E159" s="360">
        <v>0</v>
      </c>
      <c r="F159" s="360">
        <f>'[43]SCH CTC-8'!$E$29</f>
        <v>-2399568</v>
      </c>
      <c r="G159" s="360">
        <v>0</v>
      </c>
      <c r="H159" s="360">
        <v>0</v>
      </c>
      <c r="I159" s="360">
        <v>0</v>
      </c>
      <c r="J159" s="360"/>
      <c r="K159" s="360">
        <v>0</v>
      </c>
      <c r="L159" s="360"/>
      <c r="M159" s="360"/>
      <c r="N159" s="360">
        <f t="shared" si="39"/>
        <v>-2399568</v>
      </c>
      <c r="O159" s="360">
        <f t="shared" si="40"/>
        <v>8603499.0700000003</v>
      </c>
      <c r="R159" s="348"/>
    </row>
    <row r="160" spans="1:18">
      <c r="A160" s="363">
        <f t="shared" si="41"/>
        <v>109</v>
      </c>
      <c r="B160" s="365">
        <v>926000</v>
      </c>
      <c r="C160" s="361" t="s">
        <v>510</v>
      </c>
      <c r="D160" s="360">
        <v>0</v>
      </c>
      <c r="E160" s="360">
        <v>0</v>
      </c>
      <c r="F160" s="360">
        <v>0</v>
      </c>
      <c r="G160" s="360">
        <f>-'[43]SCH CTC-6'!$J$26</f>
        <v>-423728</v>
      </c>
      <c r="H160" s="360">
        <v>0</v>
      </c>
      <c r="I160" s="360">
        <v>0</v>
      </c>
      <c r="J160" s="360"/>
      <c r="K160" s="360">
        <v>0</v>
      </c>
      <c r="L160" s="360"/>
      <c r="M160" s="360"/>
      <c r="N160" s="360">
        <f t="shared" si="39"/>
        <v>-423728</v>
      </c>
      <c r="O160" s="360">
        <f t="shared" si="40"/>
        <v>-423728</v>
      </c>
      <c r="R160" s="348"/>
    </row>
    <row r="161" spans="1:18">
      <c r="A161" s="363">
        <f t="shared" si="41"/>
        <v>110</v>
      </c>
      <c r="B161" s="365">
        <v>928000</v>
      </c>
      <c r="C161" s="361" t="s">
        <v>511</v>
      </c>
      <c r="D161" s="360">
        <v>12615323.49</v>
      </c>
      <c r="E161" s="360">
        <v>0</v>
      </c>
      <c r="F161" s="360">
        <v>0</v>
      </c>
      <c r="G161" s="360">
        <v>0</v>
      </c>
      <c r="H161" s="360">
        <v>0</v>
      </c>
      <c r="I161" s="360">
        <v>0</v>
      </c>
      <c r="J161" s="360"/>
      <c r="K161" s="360">
        <v>0</v>
      </c>
      <c r="L161" s="360"/>
      <c r="M161" s="360"/>
      <c r="N161" s="360">
        <f t="shared" si="39"/>
        <v>0</v>
      </c>
      <c r="O161" s="360">
        <f t="shared" si="40"/>
        <v>12615323.49</v>
      </c>
      <c r="R161" s="348"/>
    </row>
    <row r="162" spans="1:18">
      <c r="A162" s="363">
        <f t="shared" si="41"/>
        <v>111</v>
      </c>
      <c r="B162" s="365">
        <v>928000</v>
      </c>
      <c r="C162" s="361" t="s">
        <v>512</v>
      </c>
      <c r="D162" s="360">
        <v>0</v>
      </c>
      <c r="E162" s="360">
        <v>0</v>
      </c>
      <c r="F162" s="360">
        <v>0</v>
      </c>
      <c r="G162" s="360">
        <v>0</v>
      </c>
      <c r="H162" s="360">
        <v>0</v>
      </c>
      <c r="I162" s="360">
        <v>0</v>
      </c>
      <c r="J162" s="360"/>
      <c r="K162" s="360">
        <v>0</v>
      </c>
      <c r="L162" s="360"/>
      <c r="M162" s="360"/>
      <c r="N162" s="360">
        <f t="shared" si="39"/>
        <v>0</v>
      </c>
      <c r="O162" s="360">
        <f t="shared" si="40"/>
        <v>0</v>
      </c>
      <c r="R162" s="348"/>
    </row>
    <row r="163" spans="1:18">
      <c r="A163" s="363">
        <f t="shared" si="41"/>
        <v>112</v>
      </c>
      <c r="B163" s="365">
        <v>930100</v>
      </c>
      <c r="C163" s="361" t="s">
        <v>513</v>
      </c>
      <c r="D163" s="360">
        <v>1537831.24</v>
      </c>
      <c r="E163" s="360">
        <v>0</v>
      </c>
      <c r="F163" s="360">
        <v>0</v>
      </c>
      <c r="G163" s="360">
        <v>0</v>
      </c>
      <c r="H163" s="360">
        <v>0</v>
      </c>
      <c r="I163" s="360">
        <v>0</v>
      </c>
      <c r="J163" s="360"/>
      <c r="K163" s="360">
        <v>0</v>
      </c>
      <c r="L163" s="360"/>
      <c r="M163" s="360"/>
      <c r="N163" s="360">
        <f t="shared" si="39"/>
        <v>0</v>
      </c>
      <c r="O163" s="360">
        <f t="shared" si="40"/>
        <v>1537831.24</v>
      </c>
      <c r="R163" s="348"/>
    </row>
    <row r="164" spans="1:18">
      <c r="A164" s="363">
        <f t="shared" si="41"/>
        <v>113</v>
      </c>
      <c r="B164" s="365">
        <v>930200</v>
      </c>
      <c r="C164" s="361" t="s">
        <v>514</v>
      </c>
      <c r="D164" s="360">
        <v>4158080.01</v>
      </c>
      <c r="E164" s="360">
        <v>0</v>
      </c>
      <c r="F164" s="360">
        <v>0</v>
      </c>
      <c r="G164" s="360">
        <v>0</v>
      </c>
      <c r="H164" s="360">
        <v>0</v>
      </c>
      <c r="I164" s="360">
        <v>0</v>
      </c>
      <c r="J164" s="360"/>
      <c r="K164" s="360">
        <v>0</v>
      </c>
      <c r="L164" s="360"/>
      <c r="M164" s="360"/>
      <c r="N164" s="360">
        <f t="shared" si="39"/>
        <v>0</v>
      </c>
      <c r="O164" s="360">
        <f t="shared" si="40"/>
        <v>4158080.01</v>
      </c>
      <c r="R164" s="348"/>
    </row>
    <row r="165" spans="1:18">
      <c r="A165" s="363">
        <f t="shared" si="41"/>
        <v>114</v>
      </c>
      <c r="B165" s="365">
        <v>930200</v>
      </c>
      <c r="C165" s="361" t="s">
        <v>515</v>
      </c>
      <c r="D165" s="360">
        <v>427467.55000000005</v>
      </c>
      <c r="E165" s="360">
        <v>0</v>
      </c>
      <c r="F165" s="360">
        <v>0</v>
      </c>
      <c r="G165" s="360">
        <v>0</v>
      </c>
      <c r="H165" s="360">
        <v>0</v>
      </c>
      <c r="I165" s="360">
        <v>0</v>
      </c>
      <c r="J165" s="360"/>
      <c r="K165" s="360">
        <v>0</v>
      </c>
      <c r="L165" s="360"/>
      <c r="M165" s="360"/>
      <c r="N165" s="360">
        <f t="shared" si="39"/>
        <v>0</v>
      </c>
      <c r="O165" s="360">
        <f t="shared" si="40"/>
        <v>427467.55000000005</v>
      </c>
      <c r="R165" s="348"/>
    </row>
    <row r="166" spans="1:18">
      <c r="A166" s="363">
        <f t="shared" si="41"/>
        <v>115</v>
      </c>
      <c r="B166" s="365">
        <v>931000</v>
      </c>
      <c r="C166" s="361" t="s">
        <v>430</v>
      </c>
      <c r="D166" s="366">
        <v>406233.85000000003</v>
      </c>
      <c r="E166" s="366">
        <v>0</v>
      </c>
      <c r="F166" s="366">
        <v>0</v>
      </c>
      <c r="G166" s="366">
        <v>0</v>
      </c>
      <c r="H166" s="366">
        <v>0</v>
      </c>
      <c r="I166" s="366">
        <v>0</v>
      </c>
      <c r="J166" s="366"/>
      <c r="K166" s="366">
        <v>0</v>
      </c>
      <c r="L166" s="366"/>
      <c r="M166" s="366"/>
      <c r="N166" s="366">
        <f t="shared" si="39"/>
        <v>0</v>
      </c>
      <c r="O166" s="366">
        <f t="shared" si="40"/>
        <v>406233.85000000003</v>
      </c>
      <c r="R166" s="348"/>
    </row>
    <row r="167" spans="1:18">
      <c r="A167" s="363">
        <f>+A166+1</f>
        <v>116</v>
      </c>
      <c r="B167" s="363"/>
      <c r="C167" s="361" t="s">
        <v>516</v>
      </c>
      <c r="D167" s="366">
        <v>91241960.479999989</v>
      </c>
      <c r="E167" s="366">
        <f t="shared" ref="E167:O167" si="42">SUM(E152:E166)</f>
        <v>-727433.60959862731</v>
      </c>
      <c r="F167" s="366">
        <f t="shared" si="42"/>
        <v>-2399568</v>
      </c>
      <c r="G167" s="366">
        <f t="shared" si="42"/>
        <v>-427482</v>
      </c>
      <c r="H167" s="366">
        <f t="shared" si="42"/>
        <v>0</v>
      </c>
      <c r="I167" s="366">
        <f t="shared" si="42"/>
        <v>0</v>
      </c>
      <c r="J167" s="366"/>
      <c r="K167" s="366">
        <f t="shared" si="42"/>
        <v>0</v>
      </c>
      <c r="L167" s="366"/>
      <c r="M167" s="366"/>
      <c r="N167" s="366">
        <f t="shared" si="42"/>
        <v>-3554483.6095986273</v>
      </c>
      <c r="O167" s="366">
        <f t="shared" si="42"/>
        <v>87687476.870401353</v>
      </c>
      <c r="R167" s="348"/>
    </row>
    <row r="168" spans="1:18" ht="6" customHeight="1">
      <c r="A168" s="363"/>
      <c r="B168" s="363"/>
      <c r="C168" s="361"/>
      <c r="D168" s="360"/>
      <c r="E168" s="360"/>
      <c r="F168" s="360"/>
      <c r="G168" s="360"/>
      <c r="H168" s="360"/>
      <c r="I168" s="360"/>
      <c r="J168" s="360"/>
      <c r="K168" s="360"/>
      <c r="L168" s="360"/>
      <c r="M168" s="360"/>
      <c r="N168" s="360"/>
      <c r="O168" s="360"/>
      <c r="R168" s="348"/>
    </row>
    <row r="169" spans="1:18">
      <c r="A169" s="363">
        <f>+A167+1</f>
        <v>117</v>
      </c>
      <c r="B169" s="363">
        <v>935000</v>
      </c>
      <c r="C169" s="361" t="s">
        <v>517</v>
      </c>
      <c r="D169" s="366">
        <v>9519679.5</v>
      </c>
      <c r="E169" s="366">
        <f>'[43]SCH CTC-7C'!$C$113</f>
        <v>-4998.7471864947483</v>
      </c>
      <c r="F169" s="366">
        <v>0</v>
      </c>
      <c r="G169" s="366">
        <v>0</v>
      </c>
      <c r="H169" s="366">
        <v>0</v>
      </c>
      <c r="I169" s="366">
        <v>0</v>
      </c>
      <c r="J169" s="366"/>
      <c r="K169" s="366">
        <v>0</v>
      </c>
      <c r="L169" s="366"/>
      <c r="M169" s="366"/>
      <c r="N169" s="366">
        <f>SUM(E169:M169)</f>
        <v>-4998.7471864947483</v>
      </c>
      <c r="O169" s="366">
        <f>SUM(D169+N169)</f>
        <v>9514680.752813505</v>
      </c>
      <c r="R169" s="348"/>
    </row>
    <row r="170" spans="1:18">
      <c r="A170" s="363">
        <f>+A169+1</f>
        <v>118</v>
      </c>
      <c r="B170" s="367"/>
      <c r="C170" s="361" t="s">
        <v>518</v>
      </c>
      <c r="D170" s="366">
        <v>100761639.97999999</v>
      </c>
      <c r="E170" s="366">
        <f t="shared" ref="E170:O170" si="43">+E167+E169</f>
        <v>-732432.35678512207</v>
      </c>
      <c r="F170" s="366">
        <f t="shared" si="43"/>
        <v>-2399568</v>
      </c>
      <c r="G170" s="366">
        <f t="shared" si="43"/>
        <v>-427482</v>
      </c>
      <c r="H170" s="366">
        <f t="shared" si="43"/>
        <v>0</v>
      </c>
      <c r="I170" s="366">
        <f t="shared" si="43"/>
        <v>0</v>
      </c>
      <c r="J170" s="366"/>
      <c r="K170" s="366">
        <f t="shared" si="43"/>
        <v>0</v>
      </c>
      <c r="L170" s="366"/>
      <c r="M170" s="366"/>
      <c r="N170" s="366">
        <f t="shared" si="43"/>
        <v>-3559482.3567851218</v>
      </c>
      <c r="O170" s="366">
        <f t="shared" si="43"/>
        <v>97202157.623214856</v>
      </c>
      <c r="R170" s="348"/>
    </row>
    <row r="171" spans="1:18">
      <c r="A171" s="363">
        <f>+A170+1</f>
        <v>119</v>
      </c>
      <c r="B171" s="367"/>
      <c r="C171" s="361" t="s">
        <v>519</v>
      </c>
      <c r="D171" s="366">
        <v>515677737.14999998</v>
      </c>
      <c r="E171" s="366">
        <f t="shared" ref="E171:O171" si="44">+E170+E145+E147+E140+E132+E104+E79</f>
        <v>-1848591.8138654516</v>
      </c>
      <c r="F171" s="366">
        <f t="shared" si="44"/>
        <v>-2399568</v>
      </c>
      <c r="G171" s="366">
        <f t="shared" si="44"/>
        <v>-5384882</v>
      </c>
      <c r="H171" s="366">
        <f t="shared" si="44"/>
        <v>-27445</v>
      </c>
      <c r="I171" s="366">
        <f t="shared" si="44"/>
        <v>0</v>
      </c>
      <c r="J171" s="366"/>
      <c r="K171" s="366">
        <f t="shared" si="44"/>
        <v>0</v>
      </c>
      <c r="L171" s="366"/>
      <c r="M171" s="366"/>
      <c r="N171" s="366">
        <f t="shared" si="44"/>
        <v>-9696727.5908357687</v>
      </c>
      <c r="O171" s="366">
        <f t="shared" si="44"/>
        <v>505981009.55916417</v>
      </c>
      <c r="R171" s="348"/>
    </row>
    <row r="172" spans="1:18" ht="6" customHeight="1">
      <c r="A172" s="363"/>
      <c r="B172" s="367"/>
      <c r="C172" s="361"/>
      <c r="D172" s="348"/>
      <c r="E172" s="348"/>
      <c r="F172" s="348"/>
      <c r="G172" s="442"/>
      <c r="H172" s="348"/>
      <c r="I172" s="348"/>
      <c r="J172" s="348"/>
      <c r="K172" s="348"/>
      <c r="L172" s="348"/>
      <c r="M172" s="348"/>
      <c r="N172" s="348"/>
      <c r="O172" s="348"/>
      <c r="R172" s="348"/>
    </row>
    <row r="173" spans="1:18">
      <c r="A173" s="363">
        <f>+A171+1</f>
        <v>120</v>
      </c>
      <c r="B173" s="367"/>
      <c r="C173" s="362" t="s">
        <v>400</v>
      </c>
      <c r="D173" s="360"/>
      <c r="E173" s="360"/>
      <c r="F173" s="360"/>
      <c r="G173" s="360"/>
      <c r="H173" s="360"/>
      <c r="I173" s="360"/>
      <c r="J173" s="360"/>
      <c r="K173" s="360"/>
      <c r="L173" s="360"/>
      <c r="M173" s="360"/>
      <c r="N173" s="360"/>
      <c r="O173" s="360"/>
      <c r="R173" s="348"/>
    </row>
    <row r="174" spans="1:18">
      <c r="A174" s="363">
        <f>+A173+1</f>
        <v>121</v>
      </c>
      <c r="B174" s="363">
        <v>407</v>
      </c>
      <c r="C174" s="361" t="s">
        <v>520</v>
      </c>
      <c r="D174" s="360">
        <v>5020298.97</v>
      </c>
      <c r="E174" s="360">
        <v>0</v>
      </c>
      <c r="F174" s="360">
        <v>0</v>
      </c>
      <c r="G174" s="360"/>
      <c r="H174" s="360">
        <v>0</v>
      </c>
      <c r="I174" s="360">
        <v>0</v>
      </c>
      <c r="J174" s="360"/>
      <c r="K174" s="360">
        <v>0</v>
      </c>
      <c r="L174" s="360"/>
      <c r="M174" s="360"/>
      <c r="N174" s="360">
        <f>SUM(E174:M174)</f>
        <v>0</v>
      </c>
      <c r="O174" s="360">
        <f>SUM(D174+N174)</f>
        <v>5020298.97</v>
      </c>
      <c r="R174" s="348"/>
    </row>
    <row r="175" spans="1:18">
      <c r="A175" s="363">
        <f t="shared" ref="A175:A176" si="45">+A174+1</f>
        <v>122</v>
      </c>
      <c r="B175" s="363" t="s">
        <v>521</v>
      </c>
      <c r="C175" s="361" t="s">
        <v>522</v>
      </c>
      <c r="D175" s="368">
        <v>126643808.68000001</v>
      </c>
      <c r="E175" s="368">
        <v>0</v>
      </c>
      <c r="F175" s="368">
        <v>0</v>
      </c>
      <c r="G175" s="368">
        <f>-'[43]SCH CTC-6'!$J$30</f>
        <v>-1412814</v>
      </c>
      <c r="H175" s="368"/>
      <c r="I175" s="368">
        <v>0</v>
      </c>
      <c r="J175" s="368"/>
      <c r="K175" s="368">
        <v>0</v>
      </c>
      <c r="L175" s="368"/>
      <c r="M175" s="368"/>
      <c r="N175" s="360">
        <f>SUM(E175:M175)</f>
        <v>-1412814</v>
      </c>
      <c r="O175" s="368">
        <f>SUM(D175+N175)</f>
        <v>125230994.68000001</v>
      </c>
      <c r="R175" s="348"/>
    </row>
    <row r="176" spans="1:18">
      <c r="A176" s="363">
        <f t="shared" si="45"/>
        <v>123</v>
      </c>
      <c r="B176" s="363">
        <v>41111</v>
      </c>
      <c r="C176" s="361" t="s">
        <v>523</v>
      </c>
      <c r="D176" s="366">
        <v>138102.70999999903</v>
      </c>
      <c r="E176" s="366">
        <v>0</v>
      </c>
      <c r="F176" s="366">
        <v>0</v>
      </c>
      <c r="G176" s="366">
        <v>0</v>
      </c>
      <c r="H176" s="366">
        <v>0</v>
      </c>
      <c r="I176" s="366">
        <v>0</v>
      </c>
      <c r="J176" s="366"/>
      <c r="K176" s="366">
        <v>0</v>
      </c>
      <c r="L176" s="366"/>
      <c r="M176" s="366"/>
      <c r="N176" s="366">
        <f>SUM(E176:M176)</f>
        <v>0</v>
      </c>
      <c r="O176" s="366">
        <f>SUM(D176+N176)</f>
        <v>138102.70999999903</v>
      </c>
      <c r="R176" s="348"/>
    </row>
    <row r="177" spans="1:18">
      <c r="A177" s="363">
        <f>A176+1</f>
        <v>124</v>
      </c>
      <c r="B177" s="367"/>
      <c r="C177" s="361" t="s">
        <v>524</v>
      </c>
      <c r="D177" s="366">
        <v>131802210.36</v>
      </c>
      <c r="E177" s="366">
        <f t="shared" ref="E177:O177" si="46">SUM(E174:E176)</f>
        <v>0</v>
      </c>
      <c r="F177" s="366">
        <f t="shared" si="46"/>
        <v>0</v>
      </c>
      <c r="G177" s="366">
        <f t="shared" si="46"/>
        <v>-1412814</v>
      </c>
      <c r="H177" s="366">
        <f t="shared" si="46"/>
        <v>0</v>
      </c>
      <c r="I177" s="366">
        <f t="shared" si="46"/>
        <v>0</v>
      </c>
      <c r="J177" s="366"/>
      <c r="K177" s="366">
        <f t="shared" si="46"/>
        <v>0</v>
      </c>
      <c r="L177" s="366"/>
      <c r="M177" s="366"/>
      <c r="N177" s="366">
        <f t="shared" si="46"/>
        <v>-1412814</v>
      </c>
      <c r="O177" s="366">
        <f t="shared" si="46"/>
        <v>130389396.36</v>
      </c>
      <c r="R177" s="348"/>
    </row>
    <row r="178" spans="1:18" ht="6" customHeight="1">
      <c r="A178" s="363"/>
      <c r="B178" s="367"/>
      <c r="C178" s="361"/>
      <c r="D178" s="360"/>
      <c r="E178" s="360"/>
      <c r="F178" s="360"/>
      <c r="G178" s="360"/>
      <c r="H178" s="360"/>
      <c r="I178" s="360"/>
      <c r="J178" s="360"/>
      <c r="K178" s="360"/>
      <c r="L178" s="360"/>
      <c r="M178" s="360"/>
      <c r="N178" s="360"/>
      <c r="O178" s="360"/>
      <c r="R178" s="348"/>
    </row>
    <row r="179" spans="1:18">
      <c r="A179" s="363">
        <f>+A177+1</f>
        <v>125</v>
      </c>
      <c r="B179" s="363">
        <v>408.1</v>
      </c>
      <c r="C179" s="362" t="s">
        <v>344</v>
      </c>
      <c r="D179" s="360"/>
      <c r="E179" s="360"/>
      <c r="F179" s="360"/>
      <c r="G179" s="360"/>
      <c r="H179" s="360"/>
      <c r="I179" s="360"/>
      <c r="J179" s="360"/>
      <c r="K179" s="360"/>
      <c r="L179" s="360"/>
      <c r="M179" s="360"/>
      <c r="N179" s="360"/>
      <c r="O179" s="360"/>
      <c r="R179" s="348"/>
    </row>
    <row r="180" spans="1:18" ht="2.4500000000000002" customHeight="1">
      <c r="A180" s="363"/>
      <c r="B180" s="367"/>
      <c r="C180" s="367"/>
      <c r="D180" s="360"/>
      <c r="E180" s="360"/>
      <c r="F180" s="360"/>
      <c r="G180" s="360"/>
      <c r="H180" s="360"/>
      <c r="I180" s="360"/>
      <c r="J180" s="360"/>
      <c r="K180" s="360"/>
      <c r="L180" s="360"/>
      <c r="M180" s="360"/>
      <c r="N180" s="360"/>
      <c r="O180" s="360"/>
      <c r="R180" s="348"/>
    </row>
    <row r="181" spans="1:18">
      <c r="A181" s="367"/>
      <c r="B181" s="367"/>
      <c r="C181" s="370" t="s">
        <v>525</v>
      </c>
      <c r="D181" s="360"/>
      <c r="E181" s="360"/>
      <c r="F181" s="360"/>
      <c r="G181" s="360"/>
      <c r="H181" s="360"/>
      <c r="I181" s="360"/>
      <c r="J181" s="360"/>
      <c r="K181" s="360"/>
      <c r="L181" s="360"/>
      <c r="M181" s="360"/>
      <c r="N181" s="360"/>
      <c r="O181" s="360"/>
      <c r="R181" s="348"/>
    </row>
    <row r="182" spans="1:18">
      <c r="A182" s="363">
        <f>+A179+1</f>
        <v>126</v>
      </c>
      <c r="B182" s="367"/>
      <c r="C182" s="367" t="s">
        <v>526</v>
      </c>
      <c r="D182" s="360">
        <v>29105003.869999997</v>
      </c>
      <c r="E182" s="360">
        <v>0</v>
      </c>
      <c r="F182" s="360">
        <v>0</v>
      </c>
      <c r="G182" s="360">
        <v>0</v>
      </c>
      <c r="H182" s="360">
        <v>0</v>
      </c>
      <c r="I182" s="360">
        <v>0</v>
      </c>
      <c r="J182" s="360"/>
      <c r="K182" s="360">
        <v>0</v>
      </c>
      <c r="L182" s="360"/>
      <c r="M182" s="360"/>
      <c r="N182" s="360">
        <f>SUM(E182:M182)</f>
        <v>0</v>
      </c>
      <c r="O182" s="360">
        <f>SUM(D182+N182)</f>
        <v>29105003.869999997</v>
      </c>
      <c r="R182" s="348"/>
    </row>
    <row r="183" spans="1:18">
      <c r="A183" s="363">
        <f>+A182+1</f>
        <v>127</v>
      </c>
      <c r="B183" s="367"/>
      <c r="C183" s="367" t="s">
        <v>399</v>
      </c>
      <c r="D183" s="360">
        <v>8137503.4100000001</v>
      </c>
      <c r="E183" s="360">
        <v>0</v>
      </c>
      <c r="F183" s="360">
        <v>0</v>
      </c>
      <c r="G183" s="360">
        <v>0</v>
      </c>
      <c r="H183" s="360">
        <v>0</v>
      </c>
      <c r="I183" s="360">
        <f>+'[43]SCH CTC-10'!$D$14</f>
        <v>-649213</v>
      </c>
      <c r="J183" s="360"/>
      <c r="K183" s="360">
        <v>0</v>
      </c>
      <c r="L183" s="360"/>
      <c r="M183" s="360"/>
      <c r="N183" s="360">
        <f>SUM(E183:M183)</f>
        <v>-649213</v>
      </c>
      <c r="O183" s="360">
        <f>SUM(D183+N183)</f>
        <v>7488290.4100000001</v>
      </c>
      <c r="R183" s="348"/>
    </row>
    <row r="184" spans="1:18">
      <c r="A184" s="363">
        <f>+A183+1</f>
        <v>128</v>
      </c>
      <c r="C184" s="367" t="s">
        <v>527</v>
      </c>
      <c r="D184" s="360"/>
      <c r="E184" s="360"/>
      <c r="F184" s="360"/>
      <c r="G184" s="360"/>
      <c r="H184" s="360"/>
      <c r="I184" s="360"/>
      <c r="J184" s="360"/>
      <c r="K184" s="360"/>
      <c r="L184" s="360"/>
      <c r="M184" s="360"/>
      <c r="N184" s="360">
        <f>SUM(E184:M184)</f>
        <v>0</v>
      </c>
      <c r="O184" s="360"/>
      <c r="R184" s="348"/>
    </row>
    <row r="185" spans="1:18" ht="6" customHeight="1">
      <c r="D185" s="344"/>
      <c r="R185" s="348"/>
    </row>
    <row r="186" spans="1:18">
      <c r="A186" s="363">
        <f>+A184+1</f>
        <v>129</v>
      </c>
      <c r="C186" s="367" t="s">
        <v>528</v>
      </c>
      <c r="D186" s="360">
        <v>0</v>
      </c>
      <c r="E186" s="360">
        <v>0</v>
      </c>
      <c r="F186" s="360">
        <v>0</v>
      </c>
      <c r="G186" s="360">
        <v>0</v>
      </c>
      <c r="H186" s="360">
        <v>0</v>
      </c>
      <c r="I186" s="360">
        <v>0</v>
      </c>
      <c r="J186" s="360"/>
      <c r="K186" s="360">
        <v>0</v>
      </c>
      <c r="L186" s="360"/>
      <c r="M186" s="360"/>
      <c r="N186" s="360">
        <f>SUM(E186:M186)</f>
        <v>0</v>
      </c>
      <c r="O186" s="360">
        <f>SUM(D186+N186)</f>
        <v>0</v>
      </c>
      <c r="R186" s="348"/>
    </row>
    <row r="187" spans="1:18">
      <c r="A187" s="363">
        <f t="shared" ref="A187:A189" si="47">+A186+1</f>
        <v>130</v>
      </c>
      <c r="C187" s="367" t="s">
        <v>529</v>
      </c>
      <c r="D187" s="360">
        <v>0</v>
      </c>
      <c r="E187" s="360"/>
      <c r="F187" s="360"/>
      <c r="G187" s="360"/>
      <c r="H187" s="360"/>
      <c r="I187" s="360"/>
      <c r="J187" s="360"/>
      <c r="K187" s="360"/>
      <c r="L187" s="360"/>
      <c r="M187" s="360"/>
      <c r="N187" s="360"/>
      <c r="O187" s="360">
        <f>SUM(D187+N187)</f>
        <v>0</v>
      </c>
      <c r="R187" s="348"/>
    </row>
    <row r="188" spans="1:18">
      <c r="A188" s="363">
        <f t="shared" si="47"/>
        <v>131</v>
      </c>
      <c r="C188" s="367" t="s">
        <v>530</v>
      </c>
      <c r="D188" s="360">
        <v>106665.5</v>
      </c>
      <c r="E188" s="360">
        <v>0</v>
      </c>
      <c r="F188" s="360">
        <v>0</v>
      </c>
      <c r="G188" s="360">
        <v>0</v>
      </c>
      <c r="H188" s="360">
        <v>0</v>
      </c>
      <c r="I188" s="360">
        <v>0</v>
      </c>
      <c r="J188" s="360"/>
      <c r="K188" s="360">
        <v>0</v>
      </c>
      <c r="L188" s="360"/>
      <c r="M188" s="360"/>
      <c r="N188" s="360">
        <f>SUM(E188:M188)</f>
        <v>0</v>
      </c>
      <c r="O188" s="360">
        <f>SUM(D188+N188)</f>
        <v>106665.5</v>
      </c>
      <c r="R188" s="348"/>
    </row>
    <row r="189" spans="1:18">
      <c r="A189" s="363">
        <f t="shared" si="47"/>
        <v>132</v>
      </c>
      <c r="C189" s="367" t="s">
        <v>531</v>
      </c>
      <c r="D189" s="366">
        <v>31195.41</v>
      </c>
      <c r="E189" s="366">
        <v>0</v>
      </c>
      <c r="F189" s="366">
        <v>0</v>
      </c>
      <c r="G189" s="366">
        <f>-'[43]SCH CTC-6'!$J$31</f>
        <v>-88979</v>
      </c>
      <c r="H189" s="366">
        <v>0</v>
      </c>
      <c r="I189" s="366">
        <v>0</v>
      </c>
      <c r="J189" s="366"/>
      <c r="K189" s="366">
        <v>0</v>
      </c>
      <c r="L189" s="366"/>
      <c r="M189" s="366"/>
      <c r="N189" s="366">
        <f>SUM(E189:M189)</f>
        <v>-88979</v>
      </c>
      <c r="O189" s="366">
        <f>SUM(D189+N189)</f>
        <v>-57783.59</v>
      </c>
      <c r="R189" s="348"/>
    </row>
    <row r="190" spans="1:18">
      <c r="A190" s="363">
        <f>+A189+1</f>
        <v>133</v>
      </c>
      <c r="C190" s="367" t="s">
        <v>532</v>
      </c>
      <c r="D190" s="366">
        <v>37380368.189999998</v>
      </c>
      <c r="E190" s="366">
        <f t="shared" ref="E190:K190" si="48">SUM(E182:E189)</f>
        <v>0</v>
      </c>
      <c r="F190" s="366">
        <f t="shared" si="48"/>
        <v>0</v>
      </c>
      <c r="G190" s="366">
        <f t="shared" si="48"/>
        <v>-88979</v>
      </c>
      <c r="H190" s="366">
        <f t="shared" si="48"/>
        <v>0</v>
      </c>
      <c r="I190" s="366">
        <f t="shared" si="48"/>
        <v>-649213</v>
      </c>
      <c r="J190" s="366"/>
      <c r="K190" s="366">
        <f t="shared" si="48"/>
        <v>0</v>
      </c>
      <c r="L190" s="366"/>
      <c r="M190" s="366"/>
      <c r="N190" s="366">
        <f>SUM(N182:N189)</f>
        <v>-738192</v>
      </c>
      <c r="O190" s="366">
        <f t="shared" ref="O190" si="49">SUM(O182:O189)</f>
        <v>36642176.189999998</v>
      </c>
      <c r="R190" s="348"/>
    </row>
    <row r="191" spans="1:18" ht="6" customHeight="1">
      <c r="D191" s="360"/>
      <c r="E191" s="360"/>
      <c r="F191" s="360"/>
      <c r="G191" s="360"/>
      <c r="H191" s="360"/>
      <c r="I191" s="360"/>
      <c r="J191" s="360"/>
      <c r="K191" s="360"/>
      <c r="L191" s="360"/>
      <c r="M191" s="360"/>
      <c r="N191" s="360"/>
      <c r="O191" s="360"/>
      <c r="R191" s="348"/>
    </row>
    <row r="192" spans="1:18">
      <c r="C192" s="370" t="s">
        <v>533</v>
      </c>
      <c r="D192" s="360"/>
      <c r="E192" s="360"/>
      <c r="F192" s="360"/>
      <c r="G192" s="360"/>
      <c r="H192" s="360"/>
      <c r="I192" s="360"/>
      <c r="J192" s="360"/>
      <c r="K192" s="360"/>
      <c r="L192" s="360"/>
      <c r="M192" s="360"/>
      <c r="N192" s="360"/>
      <c r="O192" s="360"/>
      <c r="R192" s="348"/>
    </row>
    <row r="193" spans="1:18">
      <c r="A193" s="363">
        <f>+A190+1</f>
        <v>134</v>
      </c>
      <c r="C193" s="367" t="s">
        <v>534</v>
      </c>
      <c r="D193" s="360"/>
      <c r="E193" s="360"/>
      <c r="F193" s="360"/>
      <c r="G193" s="360"/>
      <c r="H193" s="360"/>
      <c r="I193" s="360"/>
      <c r="J193" s="360"/>
      <c r="K193" s="360"/>
      <c r="L193" s="360"/>
      <c r="M193" s="360"/>
      <c r="N193" s="360"/>
      <c r="O193" s="360"/>
      <c r="R193" s="348"/>
    </row>
    <row r="194" spans="1:18">
      <c r="A194" s="363">
        <f t="shared" ref="A194:A201" si="50">+A193+1</f>
        <v>135</v>
      </c>
      <c r="C194" s="367" t="s">
        <v>535</v>
      </c>
      <c r="D194" s="360">
        <v>10705684.039999999</v>
      </c>
      <c r="E194" s="360">
        <v>0</v>
      </c>
      <c r="F194" s="360">
        <v>0</v>
      </c>
      <c r="G194" s="360"/>
      <c r="H194" s="360">
        <v>0</v>
      </c>
      <c r="I194" s="360">
        <v>0</v>
      </c>
      <c r="J194" s="360"/>
      <c r="K194" s="360">
        <v>0</v>
      </c>
      <c r="L194" s="360"/>
      <c r="M194" s="360">
        <f>+'[43]SCH CTC-12'!$H$19</f>
        <v>-120343.22245607502</v>
      </c>
      <c r="N194" s="360">
        <f>SUM(E194:M194)</f>
        <v>-120343.22245607502</v>
      </c>
      <c r="O194" s="360">
        <f>SUM(D194+N194)</f>
        <v>10585340.817543924</v>
      </c>
      <c r="R194" s="348"/>
    </row>
    <row r="195" spans="1:18">
      <c r="A195" s="363">
        <f t="shared" si="50"/>
        <v>136</v>
      </c>
      <c r="C195" s="367" t="s">
        <v>528</v>
      </c>
      <c r="D195" s="360">
        <v>0</v>
      </c>
      <c r="E195" s="360">
        <v>0</v>
      </c>
      <c r="F195" s="360">
        <v>0</v>
      </c>
      <c r="G195" s="360">
        <v>0</v>
      </c>
      <c r="H195" s="360">
        <v>0</v>
      </c>
      <c r="I195" s="360">
        <v>0</v>
      </c>
      <c r="J195" s="360"/>
      <c r="K195" s="360">
        <v>0</v>
      </c>
      <c r="L195" s="360"/>
      <c r="M195" s="360"/>
      <c r="N195" s="360">
        <f>SUM(E195:M195)</f>
        <v>0</v>
      </c>
      <c r="O195" s="360">
        <f>SUM(D195+N195)</f>
        <v>0</v>
      </c>
      <c r="R195" s="348"/>
    </row>
    <row r="196" spans="1:18">
      <c r="A196" s="363">
        <f t="shared" si="50"/>
        <v>137</v>
      </c>
      <c r="C196" s="367" t="s">
        <v>536</v>
      </c>
      <c r="D196" s="360"/>
      <c r="E196" s="360"/>
      <c r="F196" s="360"/>
      <c r="G196" s="360"/>
      <c r="H196" s="360"/>
      <c r="I196" s="360"/>
      <c r="J196" s="360"/>
      <c r="K196" s="360"/>
      <c r="L196" s="360"/>
      <c r="M196" s="360"/>
      <c r="N196" s="360"/>
      <c r="O196" s="360"/>
      <c r="R196" s="348"/>
    </row>
    <row r="197" spans="1:18">
      <c r="A197" s="363">
        <f t="shared" si="50"/>
        <v>138</v>
      </c>
      <c r="C197" s="367" t="s">
        <v>535</v>
      </c>
      <c r="D197" s="360">
        <v>26739003.030000001</v>
      </c>
      <c r="E197" s="360">
        <v>0</v>
      </c>
      <c r="F197" s="360">
        <v>0</v>
      </c>
      <c r="G197" s="360">
        <v>0</v>
      </c>
      <c r="H197" s="360">
        <v>0</v>
      </c>
      <c r="I197" s="360">
        <v>0</v>
      </c>
      <c r="J197" s="360"/>
      <c r="K197" s="360">
        <v>0</v>
      </c>
      <c r="L197" s="360"/>
      <c r="M197" s="360">
        <f>+'[43]SCH CTC-12'!$D$19</f>
        <v>-300574.79669805197</v>
      </c>
      <c r="N197" s="360">
        <f>SUM(E197:M197)</f>
        <v>-300574.79669805197</v>
      </c>
      <c r="O197" s="360">
        <f>SUM(D197+N197)</f>
        <v>26438428.233301949</v>
      </c>
      <c r="R197" s="348"/>
    </row>
    <row r="198" spans="1:18">
      <c r="A198" s="363">
        <f t="shared" si="50"/>
        <v>139</v>
      </c>
      <c r="C198" s="367" t="s">
        <v>528</v>
      </c>
      <c r="D198" s="360">
        <v>93194.180000000008</v>
      </c>
      <c r="E198" s="360">
        <v>0</v>
      </c>
      <c r="F198" s="360">
        <v>0</v>
      </c>
      <c r="G198" s="360">
        <v>0</v>
      </c>
      <c r="H198" s="360">
        <v>0</v>
      </c>
      <c r="I198" s="360">
        <v>0</v>
      </c>
      <c r="J198" s="360"/>
      <c r="K198" s="360">
        <v>0</v>
      </c>
      <c r="L198" s="360"/>
      <c r="M198" s="360">
        <f>+'[43]SCH CTC-12'!$P$19</f>
        <v>-1065.7930893716803</v>
      </c>
      <c r="N198" s="360">
        <f>SUM(E198:M198)</f>
        <v>-1065.7930893716803</v>
      </c>
      <c r="O198" s="360">
        <f>SUM(D198+N198)</f>
        <v>92128.386910628324</v>
      </c>
      <c r="R198" s="348"/>
    </row>
    <row r="199" spans="1:18">
      <c r="A199" s="363">
        <f t="shared" si="50"/>
        <v>140</v>
      </c>
      <c r="C199" s="367" t="s">
        <v>537</v>
      </c>
      <c r="D199" s="360"/>
      <c r="E199" s="360"/>
      <c r="F199" s="360"/>
      <c r="G199" s="360"/>
      <c r="H199" s="360"/>
      <c r="I199" s="360"/>
      <c r="J199" s="360"/>
      <c r="K199" s="360"/>
      <c r="L199" s="360"/>
      <c r="M199" s="360"/>
      <c r="N199" s="360"/>
      <c r="O199" s="360"/>
      <c r="R199" s="348"/>
    </row>
    <row r="200" spans="1:18">
      <c r="A200" s="363">
        <f t="shared" si="50"/>
        <v>141</v>
      </c>
      <c r="C200" s="367" t="s">
        <v>535</v>
      </c>
      <c r="D200" s="360">
        <v>1057293.26</v>
      </c>
      <c r="E200" s="360">
        <v>0</v>
      </c>
      <c r="F200" s="360">
        <v>0</v>
      </c>
      <c r="G200" s="360">
        <v>0</v>
      </c>
      <c r="H200" s="360">
        <v>0</v>
      </c>
      <c r="I200" s="360">
        <v>0</v>
      </c>
      <c r="J200" s="360"/>
      <c r="K200" s="360">
        <v>0</v>
      </c>
      <c r="L200" s="360"/>
      <c r="M200" s="360">
        <f>+'[43]SCH CTC-12'!$L$19</f>
        <v>-11885.071126848568</v>
      </c>
      <c r="N200" s="360">
        <f>SUM(E200:M200)</f>
        <v>-11885.071126848568</v>
      </c>
      <c r="O200" s="360">
        <f>SUM(D200+N200)</f>
        <v>1045408.1888731514</v>
      </c>
      <c r="R200" s="348"/>
    </row>
    <row r="201" spans="1:18">
      <c r="A201" s="363">
        <f t="shared" si="50"/>
        <v>142</v>
      </c>
      <c r="C201" s="367" t="s">
        <v>538</v>
      </c>
      <c r="D201" s="360">
        <v>909583.43</v>
      </c>
      <c r="E201" s="360">
        <v>0</v>
      </c>
      <c r="F201" s="360">
        <v>0</v>
      </c>
      <c r="G201" s="360">
        <v>0</v>
      </c>
      <c r="H201" s="360">
        <v>0</v>
      </c>
      <c r="I201" s="360">
        <v>0</v>
      </c>
      <c r="J201" s="360"/>
      <c r="K201" s="360">
        <v>0</v>
      </c>
      <c r="L201" s="360"/>
      <c r="M201" s="360">
        <f>+'[43]SCH CTC-12'!$T$19</f>
        <v>-10679.978329510101</v>
      </c>
      <c r="N201" s="360">
        <f>SUM(E201:M201)</f>
        <v>-10679.978329510101</v>
      </c>
      <c r="O201" s="360">
        <f>SUM(D201+N201)</f>
        <v>898903.45167048997</v>
      </c>
      <c r="R201" s="348"/>
    </row>
    <row r="202" spans="1:18">
      <c r="A202" s="363"/>
      <c r="B202" s="364">
        <v>409</v>
      </c>
      <c r="C202" s="367" t="s">
        <v>539</v>
      </c>
      <c r="D202" s="360"/>
      <c r="E202" s="360"/>
      <c r="F202" s="360"/>
      <c r="G202" s="360"/>
      <c r="H202" s="360"/>
      <c r="I202" s="360"/>
      <c r="J202" s="360"/>
      <c r="K202" s="360"/>
      <c r="L202" s="360"/>
      <c r="M202" s="360"/>
      <c r="N202" s="360"/>
      <c r="O202" s="360"/>
      <c r="R202" s="348"/>
    </row>
    <row r="203" spans="1:18">
      <c r="A203" s="363">
        <f>+A201+1</f>
        <v>143</v>
      </c>
      <c r="C203" s="367" t="s">
        <v>540</v>
      </c>
      <c r="D203" s="360">
        <v>1533025.42</v>
      </c>
      <c r="E203" s="360">
        <v>0</v>
      </c>
      <c r="F203" s="360">
        <v>0</v>
      </c>
      <c r="G203" s="360">
        <v>0</v>
      </c>
      <c r="H203" s="360">
        <v>0</v>
      </c>
      <c r="I203" s="360">
        <v>0</v>
      </c>
      <c r="J203" s="360"/>
      <c r="K203" s="360">
        <v>0</v>
      </c>
      <c r="L203" s="360">
        <f>'G-7.8 page 3 NM'!$E$48</f>
        <v>-42789.290056400001</v>
      </c>
      <c r="M203" s="360"/>
      <c r="N203" s="360">
        <f>SUM(E203:M203)</f>
        <v>-42789.290056400001</v>
      </c>
      <c r="O203" s="360">
        <f>SUM(D203+N203)</f>
        <v>1490236.1299435999</v>
      </c>
      <c r="R203" s="348"/>
    </row>
    <row r="204" spans="1:18">
      <c r="A204" s="363">
        <f>+A203+1</f>
        <v>144</v>
      </c>
      <c r="C204" s="367" t="s">
        <v>535</v>
      </c>
      <c r="D204" s="360">
        <v>2145439.33</v>
      </c>
      <c r="E204" s="360">
        <v>0</v>
      </c>
      <c r="F204" s="360">
        <v>0</v>
      </c>
      <c r="G204" s="360">
        <v>0</v>
      </c>
      <c r="H204" s="360">
        <v>0</v>
      </c>
      <c r="I204" s="360">
        <v>0</v>
      </c>
      <c r="J204" s="360"/>
      <c r="K204" s="360">
        <v>0</v>
      </c>
      <c r="L204" s="360">
        <f>'G-7.8 page 5 TX'!$E$50</f>
        <v>-21131.32143830182</v>
      </c>
      <c r="M204" s="360"/>
      <c r="N204" s="360">
        <f>SUM(E204:M204)</f>
        <v>-21131.32143830182</v>
      </c>
      <c r="O204" s="360">
        <f>SUM(D204+N204)</f>
        <v>2124308.0085616983</v>
      </c>
      <c r="R204" s="348"/>
    </row>
    <row r="205" spans="1:18">
      <c r="A205" s="363">
        <f>+A204+1</f>
        <v>145</v>
      </c>
      <c r="C205" s="367" t="s">
        <v>541</v>
      </c>
      <c r="D205" s="366">
        <v>-430382.73</v>
      </c>
      <c r="E205" s="366">
        <v>0</v>
      </c>
      <c r="F205" s="366">
        <v>0</v>
      </c>
      <c r="G205" s="366">
        <v>0</v>
      </c>
      <c r="H205" s="366">
        <v>0</v>
      </c>
      <c r="I205" s="366">
        <v>0</v>
      </c>
      <c r="J205" s="366"/>
      <c r="K205" s="366">
        <v>0</v>
      </c>
      <c r="L205" s="366">
        <f>'G-7.8 page 4 AZ'!$E$50</f>
        <v>-5993.1308704919647</v>
      </c>
      <c r="M205" s="366"/>
      <c r="N205" s="366">
        <f>SUM(E205:M205)</f>
        <v>-5993.1308704919647</v>
      </c>
      <c r="O205" s="366">
        <f>SUM(D205+N205)</f>
        <v>-436375.86087049195</v>
      </c>
      <c r="R205" s="348"/>
    </row>
    <row r="206" spans="1:18">
      <c r="A206" s="363">
        <f>+A205+1</f>
        <v>146</v>
      </c>
      <c r="C206" s="367" t="s">
        <v>532</v>
      </c>
      <c r="D206" s="366">
        <f>+D205+D204+D203</f>
        <v>3248082.02</v>
      </c>
      <c r="E206" s="366">
        <f t="shared" ref="E206:N206" si="51">SUM(E194:E205)</f>
        <v>0</v>
      </c>
      <c r="F206" s="366">
        <f t="shared" si="51"/>
        <v>0</v>
      </c>
      <c r="G206" s="366">
        <f t="shared" si="51"/>
        <v>0</v>
      </c>
      <c r="H206" s="366">
        <f t="shared" si="51"/>
        <v>0</v>
      </c>
      <c r="I206" s="366">
        <f t="shared" si="51"/>
        <v>0</v>
      </c>
      <c r="J206" s="366"/>
      <c r="K206" s="366">
        <f t="shared" si="51"/>
        <v>0</v>
      </c>
      <c r="L206" s="366">
        <f t="shared" si="51"/>
        <v>-69913.742365193786</v>
      </c>
      <c r="M206" s="366">
        <f t="shared" si="51"/>
        <v>-444548.86169985734</v>
      </c>
      <c r="N206" s="366">
        <f t="shared" si="51"/>
        <v>-514462.60406505113</v>
      </c>
      <c r="O206" s="366">
        <f>+O205+O204+O203</f>
        <v>3178168.277634806</v>
      </c>
      <c r="R206" s="348"/>
    </row>
    <row r="207" spans="1:18">
      <c r="A207" s="363"/>
      <c r="B207" s="371">
        <v>410411</v>
      </c>
      <c r="C207" s="367" t="s">
        <v>542</v>
      </c>
      <c r="D207" s="368"/>
      <c r="E207" s="368"/>
      <c r="F207" s="368"/>
      <c r="G207" s="368"/>
      <c r="H207" s="368"/>
      <c r="I207" s="368"/>
      <c r="J207" s="368"/>
      <c r="K207" s="368"/>
      <c r="L207" s="368"/>
      <c r="M207" s="368"/>
      <c r="N207" s="368"/>
      <c r="O207" s="368"/>
      <c r="R207" s="348"/>
    </row>
    <row r="208" spans="1:18">
      <c r="A208" s="363">
        <f>+A206+1</f>
        <v>147</v>
      </c>
      <c r="C208" s="367" t="s">
        <v>540</v>
      </c>
      <c r="D208" s="360">
        <v>699641.56</v>
      </c>
      <c r="E208" s="360">
        <v>0</v>
      </c>
      <c r="F208" s="360">
        <v>0</v>
      </c>
      <c r="G208" s="360">
        <v>0</v>
      </c>
      <c r="H208" s="360">
        <v>0</v>
      </c>
      <c r="I208" s="360">
        <v>0</v>
      </c>
      <c r="J208" s="360"/>
      <c r="K208" s="360">
        <v>0</v>
      </c>
      <c r="L208" s="360"/>
      <c r="M208" s="360"/>
      <c r="N208" s="360">
        <f>SUM(E208:M208)</f>
        <v>0</v>
      </c>
      <c r="O208" s="360">
        <f>SUM(D208+N208)</f>
        <v>699641.56</v>
      </c>
      <c r="R208" s="348"/>
    </row>
    <row r="209" spans="1:18">
      <c r="A209" s="363">
        <f>+A208+1</f>
        <v>148</v>
      </c>
      <c r="C209" s="367" t="s">
        <v>535</v>
      </c>
      <c r="D209" s="360">
        <v>281152.75</v>
      </c>
      <c r="E209" s="360">
        <v>0</v>
      </c>
      <c r="F209" s="360">
        <v>0</v>
      </c>
      <c r="G209" s="360">
        <v>0</v>
      </c>
      <c r="H209" s="360">
        <v>0</v>
      </c>
      <c r="I209" s="360">
        <v>0</v>
      </c>
      <c r="J209" s="360"/>
      <c r="K209" s="360">
        <v>0</v>
      </c>
      <c r="L209" s="360"/>
      <c r="M209" s="360"/>
      <c r="N209" s="360">
        <f>SUM(E209:M209)</f>
        <v>0</v>
      </c>
      <c r="O209" s="360">
        <f>SUM(D209+N209)</f>
        <v>281152.75</v>
      </c>
      <c r="R209" s="348"/>
    </row>
    <row r="210" spans="1:18">
      <c r="A210" s="363">
        <f>+A209+1</f>
        <v>149</v>
      </c>
      <c r="C210" s="367" t="s">
        <v>541</v>
      </c>
      <c r="D210" s="366">
        <v>276727.25</v>
      </c>
      <c r="E210" s="366">
        <v>0</v>
      </c>
      <c r="F210" s="366">
        <v>0</v>
      </c>
      <c r="G210" s="366">
        <v>0</v>
      </c>
      <c r="H210" s="366">
        <v>0</v>
      </c>
      <c r="I210" s="366">
        <v>0</v>
      </c>
      <c r="J210" s="366"/>
      <c r="K210" s="366">
        <v>0</v>
      </c>
      <c r="L210" s="366"/>
      <c r="M210" s="366"/>
      <c r="N210" s="366">
        <f>SUM(E210:M210)</f>
        <v>0</v>
      </c>
      <c r="O210" s="366">
        <f>SUM(D210+N210)</f>
        <v>276727.25</v>
      </c>
      <c r="R210" s="348"/>
    </row>
    <row r="211" spans="1:18">
      <c r="A211" s="363">
        <f>+A210+1</f>
        <v>150</v>
      </c>
      <c r="C211" s="367" t="s">
        <v>532</v>
      </c>
      <c r="D211" s="366">
        <v>1257521.56</v>
      </c>
      <c r="E211" s="366">
        <f t="shared" ref="E211:O211" si="52">SUM(E208:E210)</f>
        <v>0</v>
      </c>
      <c r="F211" s="366">
        <f t="shared" si="52"/>
        <v>0</v>
      </c>
      <c r="G211" s="366">
        <f t="shared" si="52"/>
        <v>0</v>
      </c>
      <c r="H211" s="366">
        <f t="shared" si="52"/>
        <v>0</v>
      </c>
      <c r="I211" s="366">
        <f t="shared" si="52"/>
        <v>0</v>
      </c>
      <c r="J211" s="366"/>
      <c r="K211" s="366">
        <f t="shared" si="52"/>
        <v>0</v>
      </c>
      <c r="L211" s="366"/>
      <c r="M211" s="366"/>
      <c r="N211" s="366">
        <f t="shared" si="52"/>
        <v>0</v>
      </c>
      <c r="O211" s="366">
        <f t="shared" si="52"/>
        <v>1257521.56</v>
      </c>
      <c r="R211" s="348"/>
    </row>
    <row r="212" spans="1:18">
      <c r="A212" s="363"/>
      <c r="C212" s="367"/>
      <c r="D212" s="366">
        <f>+D201+D200+D198+D197+D194+D190</f>
        <v>76885126.129999995</v>
      </c>
      <c r="E212" s="366"/>
      <c r="F212" s="366"/>
      <c r="G212" s="366"/>
      <c r="H212" s="366"/>
      <c r="I212" s="366"/>
      <c r="J212" s="366"/>
      <c r="K212" s="366"/>
      <c r="L212" s="366"/>
      <c r="M212" s="366"/>
      <c r="N212" s="366"/>
      <c r="O212" s="366">
        <f>+O201+O200+O198+O197+O194+O190</f>
        <v>75702385.268300146</v>
      </c>
      <c r="R212" s="348"/>
    </row>
    <row r="213" spans="1:18">
      <c r="A213" s="363">
        <f>A211+1</f>
        <v>151</v>
      </c>
      <c r="C213" s="372" t="s">
        <v>543</v>
      </c>
      <c r="D213" s="366">
        <v>81390729.710000008</v>
      </c>
      <c r="E213" s="366">
        <f t="shared" ref="E213:N213" si="53">+E190+E206+E211</f>
        <v>0</v>
      </c>
      <c r="F213" s="366">
        <f t="shared" si="53"/>
        <v>0</v>
      </c>
      <c r="G213" s="366">
        <f t="shared" si="53"/>
        <v>-88979</v>
      </c>
      <c r="H213" s="366">
        <f t="shared" si="53"/>
        <v>0</v>
      </c>
      <c r="I213" s="366">
        <f t="shared" si="53"/>
        <v>-649213</v>
      </c>
      <c r="J213" s="366">
        <f t="shared" si="53"/>
        <v>0</v>
      </c>
      <c r="K213" s="366">
        <f t="shared" si="53"/>
        <v>0</v>
      </c>
      <c r="L213" s="366">
        <f t="shared" si="53"/>
        <v>-69913.742365193786</v>
      </c>
      <c r="M213" s="366">
        <f t="shared" si="53"/>
        <v>-444548.86169985734</v>
      </c>
      <c r="N213" s="366">
        <f t="shared" si="53"/>
        <v>-1252654.6040650511</v>
      </c>
      <c r="O213" s="366">
        <f>+O211+O206+O201+O200+O198+O197+O194+O190</f>
        <v>80138075.105934948</v>
      </c>
      <c r="P213" s="252">
        <f>+N213-L213</f>
        <v>-1182740.8616998573</v>
      </c>
      <c r="R213" s="348"/>
    </row>
    <row r="214" spans="1:18" ht="6" customHeight="1">
      <c r="D214" s="360"/>
      <c r="E214" s="360"/>
      <c r="F214" s="360"/>
      <c r="G214" s="360"/>
      <c r="H214" s="360"/>
      <c r="I214" s="360"/>
      <c r="J214" s="360"/>
      <c r="K214" s="360"/>
      <c r="L214" s="360"/>
      <c r="M214" s="360"/>
      <c r="N214" s="360"/>
      <c r="O214" s="360"/>
      <c r="R214" s="348"/>
    </row>
    <row r="215" spans="1:18">
      <c r="A215" s="363">
        <f>+A213+1</f>
        <v>152</v>
      </c>
      <c r="C215" s="344" t="s">
        <v>544</v>
      </c>
      <c r="D215" s="368">
        <v>25284126.870000001</v>
      </c>
      <c r="E215" s="368">
        <v>0</v>
      </c>
      <c r="F215" s="368">
        <v>0</v>
      </c>
      <c r="G215" s="368">
        <v>0</v>
      </c>
      <c r="H215" s="368">
        <v>0</v>
      </c>
      <c r="I215" s="368">
        <v>0</v>
      </c>
      <c r="J215" s="368"/>
      <c r="K215" s="368">
        <f>+'G-7.8 page 1'!J45</f>
        <v>-1100181.995245222</v>
      </c>
      <c r="L215" s="368"/>
      <c r="M215" s="368"/>
      <c r="N215" s="360">
        <f>SUM(E215:M215)</f>
        <v>-1100181.995245222</v>
      </c>
      <c r="O215" s="368">
        <f>SUM(D215:K215)</f>
        <v>24183944.874754779</v>
      </c>
      <c r="R215" s="348"/>
    </row>
    <row r="216" spans="1:18">
      <c r="A216" s="363">
        <f>A215+1</f>
        <v>153</v>
      </c>
      <c r="C216" s="344" t="s">
        <v>545</v>
      </c>
      <c r="D216" s="366">
        <v>5287996.6899999995</v>
      </c>
      <c r="E216" s="366">
        <v>0</v>
      </c>
      <c r="F216" s="366">
        <v>0</v>
      </c>
      <c r="G216" s="366">
        <v>0</v>
      </c>
      <c r="H216" s="366">
        <v>0</v>
      </c>
      <c r="I216" s="366">
        <v>0</v>
      </c>
      <c r="J216" s="366"/>
      <c r="K216" s="366">
        <f>+'G-7.8 page 1'!J44</f>
        <v>-1577</v>
      </c>
      <c r="L216" s="366"/>
      <c r="M216" s="366"/>
      <c r="N216" s="366">
        <f>SUM(E216:M216)</f>
        <v>-1577</v>
      </c>
      <c r="O216" s="366">
        <f>SUM(D216:K216)</f>
        <v>5286419.6899999995</v>
      </c>
      <c r="R216" s="348">
        <f>+'G-7.8 page 1'!H36-'G-7.8 page 1'!E36</f>
        <v>1244.6906616734341</v>
      </c>
    </row>
    <row r="217" spans="1:18">
      <c r="A217" s="363"/>
      <c r="C217" s="373" t="s">
        <v>546</v>
      </c>
      <c r="D217" s="366">
        <v>30572123.560000002</v>
      </c>
      <c r="E217" s="366">
        <f t="shared" ref="E217:O217" si="54">SUM(E215:E216)</f>
        <v>0</v>
      </c>
      <c r="F217" s="366">
        <f t="shared" si="54"/>
        <v>0</v>
      </c>
      <c r="G217" s="366">
        <f t="shared" si="54"/>
        <v>0</v>
      </c>
      <c r="H217" s="366">
        <f t="shared" si="54"/>
        <v>0</v>
      </c>
      <c r="I217" s="366">
        <f t="shared" si="54"/>
        <v>0</v>
      </c>
      <c r="J217" s="366"/>
      <c r="K217" s="366">
        <f t="shared" si="54"/>
        <v>-1101758.995245222</v>
      </c>
      <c r="L217" s="366"/>
      <c r="M217" s="366"/>
      <c r="N217" s="366">
        <f t="shared" si="54"/>
        <v>-1101758.995245222</v>
      </c>
      <c r="O217" s="366">
        <f t="shared" si="54"/>
        <v>29470364.564754777</v>
      </c>
      <c r="R217" s="348"/>
    </row>
    <row r="218" spans="1:18" ht="6" customHeight="1"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360"/>
      <c r="R218" s="348"/>
    </row>
    <row r="219" spans="1:18">
      <c r="A219" s="363">
        <f>A216+1</f>
        <v>154</v>
      </c>
      <c r="C219" s="344" t="s">
        <v>547</v>
      </c>
      <c r="D219" s="360">
        <v>0</v>
      </c>
      <c r="E219" s="360">
        <v>0</v>
      </c>
      <c r="F219" s="360">
        <v>0</v>
      </c>
      <c r="G219" s="360">
        <v>0</v>
      </c>
      <c r="H219" s="360">
        <v>0</v>
      </c>
      <c r="I219" s="360">
        <v>0</v>
      </c>
      <c r="J219" s="360"/>
      <c r="K219" s="360">
        <v>0</v>
      </c>
      <c r="L219" s="360"/>
      <c r="M219" s="360"/>
      <c r="N219" s="360">
        <f>SUM(E219:M219)</f>
        <v>0</v>
      </c>
      <c r="O219" s="360">
        <f>SUM(D219:K219)</f>
        <v>0</v>
      </c>
      <c r="R219" s="348"/>
    </row>
    <row r="220" spans="1:18">
      <c r="A220" s="363">
        <f>+A219+1</f>
        <v>155</v>
      </c>
      <c r="C220" s="344" t="s">
        <v>548</v>
      </c>
      <c r="D220" s="366">
        <v>0</v>
      </c>
      <c r="E220" s="366">
        <v>0</v>
      </c>
      <c r="F220" s="366">
        <v>0</v>
      </c>
      <c r="G220" s="366">
        <v>0</v>
      </c>
      <c r="H220" s="366">
        <v>0</v>
      </c>
      <c r="I220" s="366">
        <v>0</v>
      </c>
      <c r="J220" s="366"/>
      <c r="K220" s="366">
        <v>0</v>
      </c>
      <c r="L220" s="366"/>
      <c r="M220" s="366"/>
      <c r="N220" s="366">
        <f>SUM(E220:M220)</f>
        <v>0</v>
      </c>
      <c r="O220" s="366">
        <f>SUM(D220:K220)</f>
        <v>0</v>
      </c>
      <c r="R220" s="348"/>
    </row>
    <row r="221" spans="1:18" ht="13.5" thickBot="1">
      <c r="A221" s="363">
        <f>+A220+1</f>
        <v>156</v>
      </c>
      <c r="C221" s="344" t="s">
        <v>549</v>
      </c>
      <c r="D221" s="374">
        <v>759442800.77999997</v>
      </c>
      <c r="E221" s="374">
        <f t="shared" ref="E221:O221" si="55">+E171+E177+E213+E217+E219+E220</f>
        <v>-1848591.8138654516</v>
      </c>
      <c r="F221" s="374">
        <f t="shared" si="55"/>
        <v>-2399568</v>
      </c>
      <c r="G221" s="374">
        <f t="shared" si="55"/>
        <v>-6886675</v>
      </c>
      <c r="H221" s="374">
        <f t="shared" si="55"/>
        <v>-27445</v>
      </c>
      <c r="I221" s="374">
        <f t="shared" si="55"/>
        <v>-649213</v>
      </c>
      <c r="J221" s="374"/>
      <c r="K221" s="374">
        <f t="shared" si="55"/>
        <v>-1101758.995245222</v>
      </c>
      <c r="L221" s="374">
        <f t="shared" si="55"/>
        <v>-69913.742365193786</v>
      </c>
      <c r="M221" s="374">
        <f t="shared" si="55"/>
        <v>-444548.86169985734</v>
      </c>
      <c r="N221" s="374">
        <f t="shared" si="55"/>
        <v>-13463955.190146042</v>
      </c>
      <c r="O221" s="374">
        <f t="shared" si="55"/>
        <v>745978845.58985388</v>
      </c>
      <c r="R221" s="348"/>
    </row>
    <row r="222" spans="1:18" ht="13.5" thickTop="1">
      <c r="D222" s="344"/>
      <c r="H222" s="347"/>
      <c r="O222" s="347"/>
    </row>
    <row r="223" spans="1:18">
      <c r="A223" s="344" t="s">
        <v>550</v>
      </c>
    </row>
    <row r="224" spans="1:18">
      <c r="A224" s="346"/>
    </row>
    <row r="226" spans="14:15">
      <c r="N226" s="348"/>
      <c r="O226" s="348"/>
    </row>
    <row r="227" spans="14:15">
      <c r="N227" s="348"/>
    </row>
  </sheetData>
  <pageMargins left="0.75" right="0.25" top="1.25" bottom="0.75" header="1.25" footer="0.3"/>
  <pageSetup scale="44" fitToWidth="2" fitToHeight="3" pageOrder="overThenDown" orientation="landscape" r:id="rId1"/>
  <headerFooter>
    <oddHeader>&amp;R&amp;"Arial,Regular"WP-A/A-3/B-1
WP/A-3
Page &amp;P of &amp;N</oddHeader>
  </headerFooter>
  <rowBreaks count="2" manualBreakCount="2">
    <brk id="92" max="33" man="1"/>
    <brk id="172" max="33" man="1"/>
  </rowBreaks>
  <colBreaks count="1" manualBreakCount="1">
    <brk id="1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7348-2C0E-4415-BF4C-75076BE06174}">
  <dimension ref="A1:DN73"/>
  <sheetViews>
    <sheetView tabSelected="1" zoomScale="85" zoomScaleNormal="85" workbookViewId="0">
      <selection activeCell="W12" sqref="W12"/>
    </sheetView>
  </sheetViews>
  <sheetFormatPr defaultColWidth="10.6640625" defaultRowHeight="14.25"/>
  <cols>
    <col min="1" max="1" width="6.83203125" style="403" customWidth="1"/>
    <col min="2" max="2" width="59.83203125" style="403" customWidth="1"/>
    <col min="3" max="3" width="19.5" style="403" customWidth="1"/>
    <col min="4" max="4" width="12.33203125" style="403" customWidth="1"/>
    <col min="5" max="5" width="17.1640625" style="403" bestFit="1" customWidth="1"/>
    <col min="6" max="6" width="4.5" style="403" customWidth="1"/>
    <col min="7" max="7" width="17.1640625" style="403" customWidth="1"/>
    <col min="8" max="8" width="3.83203125" style="403" customWidth="1"/>
    <col min="9" max="12" width="17.1640625" style="403" customWidth="1"/>
    <col min="13" max="13" width="18.1640625" style="403" customWidth="1"/>
    <col min="14" max="14" width="15.6640625" style="403" customWidth="1"/>
    <col min="15" max="15" width="3.6640625" style="403" customWidth="1"/>
    <col min="16" max="16" width="16.6640625" style="403" bestFit="1" customWidth="1"/>
    <col min="17" max="17" width="10.6640625" style="403"/>
    <col min="18" max="19" width="14.5" style="403" bestFit="1" customWidth="1"/>
    <col min="20" max="16384" width="10.6640625" style="403"/>
  </cols>
  <sheetData>
    <row r="1" spans="1:16">
      <c r="A1" s="402" t="s">
        <v>0</v>
      </c>
      <c r="B1" s="273"/>
      <c r="N1" s="404"/>
    </row>
    <row r="2" spans="1:16">
      <c r="A2" s="402" t="s">
        <v>2</v>
      </c>
      <c r="B2" s="273"/>
      <c r="N2" s="404"/>
    </row>
    <row r="3" spans="1:16">
      <c r="A3" s="456" t="s">
        <v>295</v>
      </c>
      <c r="B3" s="456"/>
      <c r="C3" s="456"/>
    </row>
    <row r="4" spans="1:16">
      <c r="A4" s="456" t="s">
        <v>296</v>
      </c>
      <c r="B4" s="456"/>
      <c r="C4" s="405"/>
    </row>
    <row r="5" spans="1:16">
      <c r="A5" s="402" t="s">
        <v>298</v>
      </c>
      <c r="B5" s="273"/>
    </row>
    <row r="6" spans="1:16">
      <c r="A6" s="402"/>
      <c r="B6" s="273"/>
    </row>
    <row r="7" spans="1:16">
      <c r="A7" s="403" t="s">
        <v>617</v>
      </c>
      <c r="B7" s="273"/>
      <c r="F7" s="406"/>
      <c r="G7" s="407"/>
      <c r="H7" s="406"/>
      <c r="I7" s="406"/>
      <c r="J7" s="406"/>
      <c r="K7" s="406"/>
      <c r="L7" s="406"/>
    </row>
    <row r="8" spans="1:16">
      <c r="A8" s="402"/>
      <c r="B8" s="273"/>
    </row>
    <row r="9" spans="1:16" ht="14.1" customHeight="1" thickBot="1">
      <c r="A9" s="457" t="s">
        <v>585</v>
      </c>
      <c r="B9" s="457"/>
    </row>
    <row r="10" spans="1:16" ht="15" thickBot="1">
      <c r="A10" s="403" t="s">
        <v>586</v>
      </c>
      <c r="C10" s="458" t="s">
        <v>587</v>
      </c>
      <c r="D10" s="459"/>
      <c r="E10" s="459"/>
      <c r="F10" s="459"/>
      <c r="G10" s="460"/>
      <c r="I10" s="458" t="s">
        <v>588</v>
      </c>
      <c r="J10" s="459"/>
      <c r="K10" s="459"/>
      <c r="L10" s="459"/>
      <c r="M10" s="459"/>
      <c r="N10" s="460"/>
      <c r="P10" s="408" t="s">
        <v>589</v>
      </c>
    </row>
    <row r="12" spans="1:16">
      <c r="B12" s="406" t="s">
        <v>6</v>
      </c>
      <c r="C12" s="406" t="s">
        <v>7</v>
      </c>
      <c r="D12" s="406" t="s">
        <v>8</v>
      </c>
      <c r="E12" s="406" t="s">
        <v>9</v>
      </c>
      <c r="F12" s="406"/>
      <c r="G12" s="409" t="s">
        <v>10</v>
      </c>
      <c r="H12" s="406"/>
      <c r="I12" s="406" t="s">
        <v>11</v>
      </c>
      <c r="J12" s="406" t="s">
        <v>87</v>
      </c>
      <c r="K12" s="407" t="s">
        <v>88</v>
      </c>
      <c r="L12" s="407" t="s">
        <v>89</v>
      </c>
      <c r="M12" s="406" t="s">
        <v>90</v>
      </c>
      <c r="N12" s="406" t="s">
        <v>303</v>
      </c>
      <c r="P12" s="406" t="s">
        <v>590</v>
      </c>
    </row>
    <row r="13" spans="1:16" ht="99.75">
      <c r="A13" s="410" t="s">
        <v>42</v>
      </c>
      <c r="B13" s="411" t="s">
        <v>62</v>
      </c>
      <c r="C13" s="410" t="s">
        <v>315</v>
      </c>
      <c r="D13" s="410" t="s">
        <v>591</v>
      </c>
      <c r="E13" s="410" t="s">
        <v>592</v>
      </c>
      <c r="G13" s="412" t="s">
        <v>593</v>
      </c>
      <c r="I13" s="410" t="s">
        <v>594</v>
      </c>
      <c r="J13" s="410" t="s">
        <v>595</v>
      </c>
      <c r="K13" s="410" t="s">
        <v>596</v>
      </c>
      <c r="L13" s="410" t="s">
        <v>597</v>
      </c>
      <c r="M13" s="410" t="s">
        <v>598</v>
      </c>
      <c r="N13" s="412" t="s">
        <v>599</v>
      </c>
      <c r="P13" s="413" t="s">
        <v>600</v>
      </c>
    </row>
    <row r="15" spans="1:16" ht="15">
      <c r="A15" s="414">
        <v>1</v>
      </c>
      <c r="B15" s="415" t="s">
        <v>320</v>
      </c>
    </row>
    <row r="16" spans="1:16">
      <c r="A16" s="414">
        <f>A15+1</f>
        <v>2</v>
      </c>
      <c r="B16" s="403" t="s">
        <v>321</v>
      </c>
      <c r="C16" s="416">
        <v>0</v>
      </c>
      <c r="D16" s="416"/>
      <c r="E16" s="417">
        <v>0</v>
      </c>
      <c r="G16" s="418">
        <v>0</v>
      </c>
      <c r="H16" s="416"/>
      <c r="I16" s="416">
        <v>0</v>
      </c>
      <c r="J16" s="416">
        <v>0</v>
      </c>
      <c r="K16" s="416">
        <v>0</v>
      </c>
      <c r="L16" s="416">
        <v>0</v>
      </c>
      <c r="M16" s="416">
        <f>SUM(I16:L16)</f>
        <v>0</v>
      </c>
      <c r="N16" s="419">
        <f>M16/4</f>
        <v>0</v>
      </c>
      <c r="P16" s="419">
        <f>O16/4</f>
        <v>0</v>
      </c>
    </row>
    <row r="17" spans="1:118">
      <c r="A17" s="414">
        <f t="shared" ref="A17:A63" si="0">A16+1</f>
        <v>3</v>
      </c>
      <c r="B17" s="403" t="s">
        <v>322</v>
      </c>
      <c r="C17" s="420">
        <v>-2442723</v>
      </c>
      <c r="D17" s="420" t="s">
        <v>601</v>
      </c>
      <c r="E17" s="420">
        <f>-C17/5</f>
        <v>488544.6</v>
      </c>
      <c r="F17" s="421"/>
      <c r="G17" s="422">
        <f>-C17/4</f>
        <v>610680.75</v>
      </c>
      <c r="H17" s="423"/>
      <c r="I17" s="423"/>
      <c r="J17" s="423"/>
      <c r="K17" s="423"/>
      <c r="L17" s="423"/>
      <c r="M17" s="423">
        <f>SUM(I17:L17)</f>
        <v>0</v>
      </c>
      <c r="N17" s="420">
        <f>M17/4</f>
        <v>0</v>
      </c>
      <c r="P17" s="420">
        <f>G17+N17</f>
        <v>610680.75</v>
      </c>
      <c r="R17" s="420"/>
    </row>
    <row r="18" spans="1:118">
      <c r="A18" s="414">
        <f t="shared" si="0"/>
        <v>4</v>
      </c>
      <c r="B18" s="403" t="s">
        <v>323</v>
      </c>
      <c r="C18" s="420">
        <v>0</v>
      </c>
      <c r="D18" s="420"/>
      <c r="E18" s="420"/>
      <c r="G18" s="422"/>
      <c r="H18" s="423"/>
      <c r="I18" s="423"/>
      <c r="J18" s="423"/>
      <c r="K18" s="423"/>
      <c r="L18" s="423"/>
      <c r="M18" s="423">
        <f t="shared" ref="M18:M39" si="1">SUM(I18:L18)</f>
        <v>0</v>
      </c>
      <c r="N18" s="420">
        <f t="shared" ref="N18:N61" si="2">M18/4</f>
        <v>0</v>
      </c>
      <c r="P18" s="420">
        <f t="shared" ref="P18:P61" si="3">G18+N18</f>
        <v>0</v>
      </c>
    </row>
    <row r="19" spans="1:118">
      <c r="A19" s="414">
        <f t="shared" si="0"/>
        <v>5</v>
      </c>
      <c r="B19" s="403" t="s">
        <v>325</v>
      </c>
      <c r="C19" s="420">
        <v>-4645909</v>
      </c>
      <c r="D19" s="420" t="s">
        <v>602</v>
      </c>
      <c r="E19" s="420">
        <f>-C19/10</f>
        <v>464590.9</v>
      </c>
      <c r="F19" s="421"/>
      <c r="G19" s="422">
        <f>-C19/4</f>
        <v>1161477.25</v>
      </c>
      <c r="H19" s="423"/>
      <c r="I19" s="423"/>
      <c r="J19" s="423"/>
      <c r="K19" s="423"/>
      <c r="L19" s="423"/>
      <c r="M19" s="423">
        <f t="shared" si="1"/>
        <v>0</v>
      </c>
      <c r="N19" s="420">
        <f t="shared" si="2"/>
        <v>0</v>
      </c>
      <c r="P19" s="420">
        <f t="shared" si="3"/>
        <v>1161477.25</v>
      </c>
    </row>
    <row r="20" spans="1:118">
      <c r="A20" s="414">
        <f t="shared" si="0"/>
        <v>6</v>
      </c>
      <c r="B20" s="403" t="s">
        <v>326</v>
      </c>
      <c r="C20" s="424">
        <f>+'[42]WP1 Excess TCJA'!N20</f>
        <v>-11556216</v>
      </c>
      <c r="D20" s="425"/>
      <c r="E20" s="426"/>
      <c r="F20" s="425"/>
      <c r="G20" s="422">
        <f>-C20/4</f>
        <v>2889054</v>
      </c>
      <c r="H20" s="424"/>
      <c r="I20" s="424"/>
      <c r="J20" s="424"/>
      <c r="K20" s="424"/>
      <c r="L20" s="424"/>
      <c r="M20" s="424"/>
      <c r="N20" s="426"/>
      <c r="O20" s="425"/>
      <c r="P20" s="426">
        <f t="shared" si="3"/>
        <v>2889054</v>
      </c>
    </row>
    <row r="21" spans="1:118">
      <c r="A21" s="414">
        <f t="shared" si="0"/>
        <v>7</v>
      </c>
      <c r="B21" s="403" t="s">
        <v>328</v>
      </c>
      <c r="E21" s="420"/>
      <c r="G21" s="422"/>
      <c r="H21" s="423"/>
      <c r="I21" s="422">
        <f>'[42]H-2018 Amort PowerTax'!$X32</f>
        <v>442349</v>
      </c>
      <c r="J21" s="422">
        <f>'[42]I-2019 Amort PowerTax'!$X31</f>
        <v>415527</v>
      </c>
      <c r="K21" s="422">
        <f>'[42]J-2020 Amort PowerTax'!$X31</f>
        <v>391162</v>
      </c>
      <c r="L21" s="422">
        <f>'[42]K-2021 Amort PowerTax'!$X31</f>
        <v>373668</v>
      </c>
      <c r="M21" s="423">
        <f t="shared" si="1"/>
        <v>1622706</v>
      </c>
      <c r="N21" s="420">
        <f t="shared" si="2"/>
        <v>405676.5</v>
      </c>
      <c r="P21" s="420">
        <f t="shared" si="3"/>
        <v>405676.5</v>
      </c>
    </row>
    <row r="22" spans="1:118">
      <c r="A22" s="414">
        <f t="shared" si="0"/>
        <v>8</v>
      </c>
      <c r="B22" s="403" t="s">
        <v>329</v>
      </c>
      <c r="C22" s="420">
        <v>0</v>
      </c>
      <c r="D22" s="420"/>
      <c r="E22" s="420"/>
      <c r="G22" s="422"/>
      <c r="H22" s="423"/>
      <c r="I22" s="423"/>
      <c r="J22" s="423"/>
      <c r="K22" s="423"/>
      <c r="L22" s="423"/>
      <c r="M22" s="423">
        <f t="shared" si="1"/>
        <v>0</v>
      </c>
      <c r="N22" s="420">
        <f t="shared" si="2"/>
        <v>0</v>
      </c>
      <c r="P22" s="420">
        <f t="shared" si="3"/>
        <v>0</v>
      </c>
    </row>
    <row r="23" spans="1:118">
      <c r="A23" s="414">
        <f t="shared" si="0"/>
        <v>9</v>
      </c>
      <c r="B23" s="403" t="s">
        <v>330</v>
      </c>
      <c r="C23" s="420"/>
      <c r="D23" s="420"/>
      <c r="E23" s="420"/>
      <c r="G23" s="422"/>
      <c r="H23" s="422"/>
      <c r="I23" s="422"/>
      <c r="J23" s="422"/>
      <c r="K23" s="422"/>
      <c r="L23" s="422"/>
      <c r="M23" s="423">
        <f t="shared" si="1"/>
        <v>0</v>
      </c>
      <c r="N23" s="420">
        <f t="shared" si="2"/>
        <v>0</v>
      </c>
      <c r="P23" s="420">
        <f t="shared" si="3"/>
        <v>0</v>
      </c>
    </row>
    <row r="24" spans="1:118" s="425" customFormat="1">
      <c r="A24" s="414">
        <f t="shared" si="0"/>
        <v>10</v>
      </c>
      <c r="B24" s="403" t="s">
        <v>331</v>
      </c>
      <c r="C24" s="403"/>
      <c r="D24" s="403"/>
      <c r="E24" s="420"/>
      <c r="F24" s="403"/>
      <c r="G24" s="422"/>
      <c r="H24" s="423"/>
      <c r="I24" s="423"/>
      <c r="J24" s="423"/>
      <c r="K24" s="423"/>
      <c r="L24" s="423"/>
      <c r="M24" s="423">
        <f t="shared" si="1"/>
        <v>0</v>
      </c>
      <c r="N24" s="420">
        <f t="shared" si="2"/>
        <v>0</v>
      </c>
      <c r="O24" s="403"/>
      <c r="P24" s="420">
        <f t="shared" si="3"/>
        <v>0</v>
      </c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03"/>
      <c r="AB24" s="403"/>
      <c r="AC24" s="403"/>
      <c r="AD24" s="403"/>
      <c r="AE24" s="403"/>
      <c r="AF24" s="403"/>
      <c r="AG24" s="403"/>
      <c r="AH24" s="403"/>
      <c r="AI24" s="403"/>
      <c r="AJ24" s="403"/>
      <c r="AK24" s="403"/>
      <c r="AL24" s="403"/>
      <c r="AM24" s="403"/>
      <c r="AN24" s="403"/>
      <c r="AO24" s="403"/>
      <c r="AP24" s="403"/>
      <c r="AQ24" s="403"/>
      <c r="AR24" s="403"/>
      <c r="AS24" s="403"/>
      <c r="AT24" s="403"/>
      <c r="AU24" s="403"/>
      <c r="AV24" s="403"/>
      <c r="AW24" s="403"/>
      <c r="AX24" s="403"/>
      <c r="AY24" s="403"/>
      <c r="AZ24" s="403"/>
      <c r="BA24" s="403"/>
      <c r="BB24" s="403"/>
      <c r="BC24" s="403"/>
      <c r="BD24" s="403"/>
      <c r="BE24" s="403"/>
      <c r="BF24" s="403"/>
      <c r="BG24" s="403"/>
      <c r="BH24" s="403"/>
      <c r="BI24" s="403"/>
      <c r="BJ24" s="403"/>
      <c r="BK24" s="403"/>
      <c r="BL24" s="403"/>
      <c r="BM24" s="403"/>
      <c r="BN24" s="403"/>
      <c r="BO24" s="403"/>
      <c r="BP24" s="403"/>
      <c r="BQ24" s="403"/>
      <c r="BR24" s="403"/>
      <c r="BS24" s="403"/>
      <c r="BT24" s="403"/>
      <c r="BU24" s="403"/>
      <c r="BV24" s="403"/>
      <c r="BW24" s="403"/>
      <c r="BX24" s="403"/>
      <c r="BY24" s="403"/>
      <c r="BZ24" s="403"/>
      <c r="CA24" s="403"/>
      <c r="CB24" s="403"/>
      <c r="CC24" s="403"/>
      <c r="CD24" s="403"/>
      <c r="CE24" s="403"/>
      <c r="CF24" s="403"/>
      <c r="CG24" s="403"/>
      <c r="CH24" s="403"/>
      <c r="CI24" s="403"/>
      <c r="CJ24" s="403"/>
      <c r="CK24" s="403"/>
      <c r="CL24" s="403"/>
      <c r="CM24" s="403"/>
      <c r="CN24" s="403"/>
      <c r="CO24" s="403"/>
      <c r="CP24" s="403"/>
      <c r="CQ24" s="403"/>
      <c r="CR24" s="403"/>
      <c r="CS24" s="403"/>
      <c r="CT24" s="403"/>
      <c r="CU24" s="403"/>
      <c r="CV24" s="403"/>
      <c r="CW24" s="403"/>
      <c r="CX24" s="403"/>
      <c r="CY24" s="403"/>
      <c r="CZ24" s="403"/>
      <c r="DA24" s="403"/>
      <c r="DB24" s="403"/>
      <c r="DC24" s="403"/>
      <c r="DD24" s="403"/>
      <c r="DE24" s="403"/>
      <c r="DF24" s="403"/>
      <c r="DG24" s="403"/>
      <c r="DH24" s="403"/>
      <c r="DI24" s="403"/>
      <c r="DJ24" s="403"/>
      <c r="DK24" s="403"/>
      <c r="DL24" s="403"/>
      <c r="DM24" s="403"/>
      <c r="DN24" s="403"/>
    </row>
    <row r="25" spans="1:118" s="425" customFormat="1">
      <c r="A25" s="414">
        <f t="shared" si="0"/>
        <v>11</v>
      </c>
      <c r="B25" s="403" t="s">
        <v>332</v>
      </c>
      <c r="C25" s="403"/>
      <c r="D25" s="403"/>
      <c r="E25" s="420"/>
      <c r="F25" s="403"/>
      <c r="G25" s="422"/>
      <c r="H25" s="423"/>
      <c r="I25" s="423"/>
      <c r="J25" s="423"/>
      <c r="K25" s="423"/>
      <c r="L25" s="423"/>
      <c r="M25" s="423">
        <f t="shared" si="1"/>
        <v>0</v>
      </c>
      <c r="N25" s="420">
        <f t="shared" si="2"/>
        <v>0</v>
      </c>
      <c r="O25" s="403"/>
      <c r="P25" s="420">
        <f t="shared" si="3"/>
        <v>0</v>
      </c>
      <c r="Q25" s="403"/>
      <c r="R25" s="403"/>
      <c r="S25" s="403"/>
      <c r="T25" s="403"/>
      <c r="U25" s="403"/>
      <c r="V25" s="403"/>
      <c r="W25" s="403"/>
      <c r="X25" s="403"/>
      <c r="Y25" s="403"/>
      <c r="Z25" s="403"/>
      <c r="AA25" s="403"/>
      <c r="AB25" s="403"/>
      <c r="AC25" s="403"/>
      <c r="AD25" s="403"/>
      <c r="AE25" s="403"/>
      <c r="AF25" s="403"/>
      <c r="AG25" s="403"/>
      <c r="AH25" s="403"/>
      <c r="AI25" s="403"/>
      <c r="AJ25" s="403"/>
      <c r="AK25" s="403"/>
      <c r="AL25" s="403"/>
      <c r="AM25" s="403"/>
      <c r="AN25" s="403"/>
      <c r="AO25" s="403"/>
      <c r="AP25" s="403"/>
      <c r="AQ25" s="403"/>
      <c r="AR25" s="403"/>
      <c r="AS25" s="403"/>
      <c r="AT25" s="403"/>
      <c r="AU25" s="403"/>
      <c r="AV25" s="403"/>
      <c r="AW25" s="403"/>
      <c r="AX25" s="403"/>
      <c r="AY25" s="403"/>
      <c r="AZ25" s="403"/>
      <c r="BA25" s="403"/>
      <c r="BB25" s="403"/>
      <c r="BC25" s="403"/>
      <c r="BD25" s="403"/>
      <c r="BE25" s="403"/>
      <c r="BF25" s="403"/>
      <c r="BG25" s="403"/>
      <c r="BH25" s="403"/>
      <c r="BI25" s="403"/>
      <c r="BJ25" s="403"/>
      <c r="BK25" s="403"/>
      <c r="BL25" s="403"/>
      <c r="BM25" s="403"/>
      <c r="BN25" s="403"/>
      <c r="BO25" s="403"/>
      <c r="BP25" s="403"/>
      <c r="BQ25" s="403"/>
      <c r="BR25" s="403"/>
      <c r="BS25" s="403"/>
      <c r="BT25" s="403"/>
      <c r="BU25" s="403"/>
      <c r="BV25" s="403"/>
      <c r="BW25" s="403"/>
      <c r="BX25" s="403"/>
      <c r="BY25" s="403"/>
      <c r="BZ25" s="403"/>
      <c r="CA25" s="403"/>
      <c r="CB25" s="403"/>
      <c r="CC25" s="403"/>
      <c r="CD25" s="403"/>
      <c r="CE25" s="403"/>
      <c r="CF25" s="403"/>
      <c r="CG25" s="403"/>
      <c r="CH25" s="403"/>
      <c r="CI25" s="403"/>
      <c r="CJ25" s="403"/>
      <c r="CK25" s="403"/>
      <c r="CL25" s="403"/>
      <c r="CM25" s="403"/>
      <c r="CN25" s="403"/>
      <c r="CO25" s="403"/>
      <c r="CP25" s="403"/>
      <c r="CQ25" s="403"/>
      <c r="CR25" s="403"/>
      <c r="CS25" s="403"/>
      <c r="CT25" s="403"/>
      <c r="CU25" s="403"/>
      <c r="CV25" s="403"/>
      <c r="CW25" s="403"/>
      <c r="CX25" s="403"/>
      <c r="CY25" s="403"/>
      <c r="CZ25" s="403"/>
      <c r="DA25" s="403"/>
      <c r="DB25" s="403"/>
      <c r="DC25" s="403"/>
      <c r="DD25" s="403"/>
      <c r="DE25" s="403"/>
      <c r="DF25" s="403"/>
      <c r="DG25" s="403"/>
      <c r="DH25" s="403"/>
      <c r="DI25" s="403"/>
      <c r="DJ25" s="403"/>
      <c r="DK25" s="403"/>
      <c r="DL25" s="403"/>
      <c r="DM25" s="403"/>
      <c r="DN25" s="403"/>
    </row>
    <row r="26" spans="1:118" s="425" customFormat="1">
      <c r="A26" s="414">
        <f t="shared" si="0"/>
        <v>12</v>
      </c>
      <c r="B26" s="403" t="s">
        <v>333</v>
      </c>
      <c r="C26" s="403"/>
      <c r="D26" s="403"/>
      <c r="E26" s="420"/>
      <c r="F26" s="403"/>
      <c r="G26" s="422"/>
      <c r="H26" s="423"/>
      <c r="I26" s="423"/>
      <c r="J26" s="423"/>
      <c r="K26" s="423"/>
      <c r="L26" s="423"/>
      <c r="M26" s="423">
        <f t="shared" si="1"/>
        <v>0</v>
      </c>
      <c r="N26" s="420">
        <f t="shared" si="2"/>
        <v>0</v>
      </c>
      <c r="O26" s="403"/>
      <c r="P26" s="420">
        <f t="shared" si="3"/>
        <v>0</v>
      </c>
      <c r="Q26" s="403"/>
      <c r="R26" s="403"/>
      <c r="S26" s="403"/>
      <c r="T26" s="403"/>
      <c r="U26" s="403"/>
      <c r="V26" s="403"/>
      <c r="W26" s="403"/>
      <c r="X26" s="403"/>
      <c r="Y26" s="403"/>
      <c r="Z26" s="403"/>
      <c r="AA26" s="403"/>
      <c r="AB26" s="403"/>
      <c r="AC26" s="403"/>
      <c r="AD26" s="403"/>
      <c r="AE26" s="403"/>
      <c r="AF26" s="403"/>
      <c r="AG26" s="403"/>
      <c r="AH26" s="403"/>
      <c r="AI26" s="403"/>
      <c r="AJ26" s="403"/>
      <c r="AK26" s="403"/>
      <c r="AL26" s="403"/>
      <c r="AM26" s="403"/>
      <c r="AN26" s="403"/>
      <c r="AO26" s="403"/>
      <c r="AP26" s="403"/>
      <c r="AQ26" s="403"/>
      <c r="AR26" s="403"/>
      <c r="AS26" s="403"/>
      <c r="AT26" s="403"/>
      <c r="AU26" s="403"/>
      <c r="AV26" s="403"/>
      <c r="AW26" s="403"/>
      <c r="AX26" s="403"/>
      <c r="AY26" s="403"/>
      <c r="AZ26" s="403"/>
      <c r="BA26" s="403"/>
      <c r="BB26" s="403"/>
      <c r="BC26" s="403"/>
      <c r="BD26" s="403"/>
      <c r="BE26" s="403"/>
      <c r="BF26" s="403"/>
      <c r="BG26" s="403"/>
      <c r="BH26" s="403"/>
      <c r="BI26" s="403"/>
      <c r="BJ26" s="403"/>
      <c r="BK26" s="403"/>
      <c r="BL26" s="403"/>
      <c r="BM26" s="403"/>
      <c r="BN26" s="403"/>
      <c r="BO26" s="403"/>
      <c r="BP26" s="403"/>
      <c r="BQ26" s="403"/>
      <c r="BR26" s="403"/>
      <c r="BS26" s="403"/>
      <c r="BT26" s="403"/>
      <c r="BU26" s="403"/>
      <c r="BV26" s="403"/>
      <c r="BW26" s="403"/>
      <c r="BX26" s="403"/>
      <c r="BY26" s="403"/>
      <c r="BZ26" s="403"/>
      <c r="CA26" s="403"/>
      <c r="CB26" s="403"/>
      <c r="CC26" s="403"/>
      <c r="CD26" s="403"/>
      <c r="CE26" s="403"/>
      <c r="CF26" s="403"/>
      <c r="CG26" s="403"/>
      <c r="CH26" s="403"/>
      <c r="CI26" s="403"/>
      <c r="CJ26" s="403"/>
      <c r="CK26" s="403"/>
      <c r="CL26" s="403"/>
      <c r="CM26" s="403"/>
      <c r="CN26" s="403"/>
      <c r="CO26" s="403"/>
      <c r="CP26" s="403"/>
      <c r="CQ26" s="403"/>
      <c r="CR26" s="403"/>
      <c r="CS26" s="403"/>
      <c r="CT26" s="403"/>
      <c r="CU26" s="403"/>
      <c r="CV26" s="403"/>
      <c r="CW26" s="403"/>
      <c r="CX26" s="403"/>
      <c r="CY26" s="403"/>
      <c r="CZ26" s="403"/>
      <c r="DA26" s="403"/>
      <c r="DB26" s="403"/>
      <c r="DC26" s="403"/>
      <c r="DD26" s="403"/>
      <c r="DE26" s="403"/>
      <c r="DF26" s="403"/>
      <c r="DG26" s="403"/>
      <c r="DH26" s="403"/>
      <c r="DI26" s="403"/>
      <c r="DJ26" s="403"/>
      <c r="DK26" s="403"/>
      <c r="DL26" s="403"/>
      <c r="DM26" s="403"/>
      <c r="DN26" s="403"/>
    </row>
    <row r="27" spans="1:118">
      <c r="A27" s="414">
        <f t="shared" si="0"/>
        <v>13</v>
      </c>
      <c r="B27" s="403" t="s">
        <v>334</v>
      </c>
      <c r="E27" s="420"/>
      <c r="G27" s="422"/>
      <c r="H27" s="423"/>
      <c r="I27" s="423"/>
      <c r="J27" s="423"/>
      <c r="K27" s="423"/>
      <c r="L27" s="423"/>
      <c r="M27" s="423">
        <f t="shared" si="1"/>
        <v>0</v>
      </c>
      <c r="N27" s="420">
        <f t="shared" si="2"/>
        <v>0</v>
      </c>
      <c r="P27" s="420">
        <f t="shared" si="3"/>
        <v>0</v>
      </c>
    </row>
    <row r="28" spans="1:118">
      <c r="A28" s="414">
        <f t="shared" si="0"/>
        <v>14</v>
      </c>
      <c r="B28" s="403" t="s">
        <v>335</v>
      </c>
      <c r="E28" s="420"/>
      <c r="G28" s="422"/>
      <c r="H28" s="423"/>
      <c r="I28" s="423"/>
      <c r="J28" s="423"/>
      <c r="K28" s="423"/>
      <c r="L28" s="423"/>
      <c r="M28" s="423">
        <f t="shared" si="1"/>
        <v>0</v>
      </c>
      <c r="N28" s="420">
        <f t="shared" si="2"/>
        <v>0</v>
      </c>
      <c r="P28" s="420">
        <f t="shared" si="3"/>
        <v>0</v>
      </c>
    </row>
    <row r="29" spans="1:118">
      <c r="A29" s="414">
        <f t="shared" si="0"/>
        <v>15</v>
      </c>
      <c r="B29" s="403" t="s">
        <v>336</v>
      </c>
      <c r="E29" s="420"/>
      <c r="G29" s="422"/>
      <c r="H29" s="423"/>
      <c r="I29" s="423"/>
      <c r="J29" s="423"/>
      <c r="K29" s="423"/>
      <c r="L29" s="423"/>
      <c r="M29" s="423">
        <f t="shared" si="1"/>
        <v>0</v>
      </c>
      <c r="N29" s="420">
        <f t="shared" si="2"/>
        <v>0</v>
      </c>
      <c r="P29" s="420">
        <f t="shared" si="3"/>
        <v>0</v>
      </c>
    </row>
    <row r="30" spans="1:118">
      <c r="A30" s="414">
        <f t="shared" si="0"/>
        <v>16</v>
      </c>
      <c r="B30" s="403" t="s">
        <v>337</v>
      </c>
      <c r="E30" s="420"/>
      <c r="G30" s="422"/>
      <c r="H30" s="423"/>
      <c r="I30" s="423"/>
      <c r="J30" s="423"/>
      <c r="K30" s="423"/>
      <c r="L30" s="423"/>
      <c r="M30" s="423">
        <f t="shared" si="1"/>
        <v>0</v>
      </c>
      <c r="N30" s="420">
        <f t="shared" si="2"/>
        <v>0</v>
      </c>
      <c r="P30" s="420">
        <f t="shared" si="3"/>
        <v>0</v>
      </c>
    </row>
    <row r="31" spans="1:118">
      <c r="A31" s="414">
        <f t="shared" si="0"/>
        <v>17</v>
      </c>
      <c r="B31" s="403" t="s">
        <v>338</v>
      </c>
      <c r="E31" s="420"/>
      <c r="G31" s="422"/>
      <c r="H31" s="423"/>
      <c r="I31" s="423">
        <v>564520</v>
      </c>
      <c r="J31" s="423">
        <v>544255</v>
      </c>
      <c r="K31" s="423">
        <v>515404</v>
      </c>
      <c r="L31" s="423">
        <v>545701</v>
      </c>
      <c r="M31" s="423">
        <v>2170881</v>
      </c>
      <c r="N31" s="420">
        <v>542720</v>
      </c>
      <c r="P31" s="420">
        <f>+N31</f>
        <v>542720</v>
      </c>
    </row>
    <row r="32" spans="1:118">
      <c r="A32" s="414">
        <f t="shared" si="0"/>
        <v>18</v>
      </c>
      <c r="B32" s="403" t="s">
        <v>339</v>
      </c>
      <c r="E32" s="420"/>
      <c r="G32" s="422"/>
      <c r="H32" s="423"/>
      <c r="I32" s="423">
        <v>-7110</v>
      </c>
      <c r="J32" s="423">
        <v>-6855</v>
      </c>
      <c r="K32" s="423">
        <v>-6491</v>
      </c>
      <c r="L32" s="423">
        <v>-6885</v>
      </c>
      <c r="M32" s="423">
        <v>-27342</v>
      </c>
      <c r="N32" s="420">
        <v>-6835</v>
      </c>
      <c r="P32" s="420">
        <f>+N32</f>
        <v>-6835</v>
      </c>
    </row>
    <row r="33" spans="1:118" s="425" customFormat="1">
      <c r="A33" s="414">
        <f t="shared" si="0"/>
        <v>19</v>
      </c>
      <c r="B33" s="403" t="s">
        <v>250</v>
      </c>
      <c r="C33" s="420">
        <v>-967571</v>
      </c>
      <c r="D33" s="420" t="s">
        <v>601</v>
      </c>
      <c r="E33" s="420">
        <f>-C33/5</f>
        <v>193514.2</v>
      </c>
      <c r="F33" s="421"/>
      <c r="G33" s="422">
        <f>-C33/4</f>
        <v>241892.75</v>
      </c>
      <c r="H33" s="423"/>
      <c r="I33" s="423"/>
      <c r="J33" s="423"/>
      <c r="K33" s="423"/>
      <c r="L33" s="423"/>
      <c r="M33" s="423">
        <f t="shared" si="1"/>
        <v>0</v>
      </c>
      <c r="N33" s="420">
        <f t="shared" si="2"/>
        <v>0</v>
      </c>
      <c r="O33" s="403"/>
      <c r="P33" s="420">
        <f t="shared" si="3"/>
        <v>241892.75</v>
      </c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3"/>
      <c r="AB33" s="403"/>
      <c r="AC33" s="403"/>
      <c r="AD33" s="403"/>
      <c r="AE33" s="403"/>
      <c r="AF33" s="403"/>
      <c r="AG33" s="403"/>
      <c r="AH33" s="403"/>
      <c r="AI33" s="403"/>
      <c r="AJ33" s="403"/>
      <c r="AK33" s="403"/>
      <c r="AL33" s="403"/>
      <c r="AM33" s="403"/>
      <c r="AN33" s="403"/>
      <c r="AO33" s="403"/>
      <c r="AP33" s="403"/>
      <c r="AQ33" s="403"/>
      <c r="AR33" s="403"/>
      <c r="AS33" s="403"/>
      <c r="AT33" s="403"/>
      <c r="AU33" s="403"/>
      <c r="AV33" s="403"/>
      <c r="AW33" s="403"/>
      <c r="AX33" s="403"/>
      <c r="AY33" s="403"/>
      <c r="AZ33" s="403"/>
      <c r="BA33" s="403"/>
      <c r="BB33" s="403"/>
      <c r="BC33" s="403"/>
      <c r="BD33" s="403"/>
      <c r="BE33" s="403"/>
      <c r="BF33" s="403"/>
      <c r="BG33" s="403"/>
      <c r="BH33" s="403"/>
      <c r="BI33" s="403"/>
      <c r="BJ33" s="403"/>
      <c r="BK33" s="403"/>
      <c r="BL33" s="403"/>
      <c r="BM33" s="403"/>
      <c r="BN33" s="403"/>
      <c r="BO33" s="403"/>
      <c r="BP33" s="403"/>
      <c r="BQ33" s="403"/>
      <c r="BR33" s="403"/>
      <c r="BS33" s="403"/>
      <c r="BT33" s="403"/>
      <c r="BU33" s="403"/>
      <c r="BV33" s="403"/>
      <c r="BW33" s="403"/>
      <c r="BX33" s="403"/>
      <c r="BY33" s="403"/>
      <c r="BZ33" s="403"/>
      <c r="CA33" s="403"/>
      <c r="CB33" s="403"/>
      <c r="CC33" s="403"/>
      <c r="CD33" s="403"/>
      <c r="CE33" s="403"/>
      <c r="CF33" s="403"/>
      <c r="CG33" s="403"/>
      <c r="CH33" s="403"/>
      <c r="CI33" s="403"/>
      <c r="CJ33" s="403"/>
      <c r="CK33" s="403"/>
      <c r="CL33" s="403"/>
      <c r="CM33" s="403"/>
      <c r="CN33" s="403"/>
      <c r="CO33" s="403"/>
      <c r="CP33" s="403"/>
      <c r="CQ33" s="403"/>
      <c r="CR33" s="403"/>
      <c r="CS33" s="403"/>
      <c r="CT33" s="403"/>
      <c r="CU33" s="403"/>
      <c r="CV33" s="403"/>
      <c r="CW33" s="403"/>
      <c r="CX33" s="403"/>
      <c r="CY33" s="403"/>
      <c r="CZ33" s="403"/>
      <c r="DA33" s="403"/>
      <c r="DB33" s="403"/>
      <c r="DC33" s="403"/>
      <c r="DD33" s="403"/>
      <c r="DE33" s="403"/>
      <c r="DF33" s="403"/>
      <c r="DG33" s="403"/>
      <c r="DH33" s="403"/>
      <c r="DI33" s="403"/>
      <c r="DJ33" s="403"/>
      <c r="DK33" s="403"/>
      <c r="DL33" s="403"/>
      <c r="DM33" s="403"/>
      <c r="DN33" s="403"/>
    </row>
    <row r="34" spans="1:118" s="425" customFormat="1">
      <c r="A34" s="414">
        <f t="shared" si="0"/>
        <v>20</v>
      </c>
      <c r="B34" s="403" t="s">
        <v>340</v>
      </c>
      <c r="C34" s="420">
        <v>-2579191.5</v>
      </c>
      <c r="D34" s="420" t="s">
        <v>603</v>
      </c>
      <c r="E34" s="420">
        <f>-C34</f>
        <v>2579191.5</v>
      </c>
      <c r="F34" s="420"/>
      <c r="G34" s="422">
        <f>-C34/4</f>
        <v>644797.875</v>
      </c>
      <c r="H34" s="423"/>
      <c r="I34" s="423"/>
      <c r="J34" s="423"/>
      <c r="K34" s="423"/>
      <c r="L34" s="423"/>
      <c r="M34" s="423">
        <f t="shared" si="1"/>
        <v>0</v>
      </c>
      <c r="N34" s="420">
        <f t="shared" si="2"/>
        <v>0</v>
      </c>
      <c r="O34" s="403"/>
      <c r="P34" s="420">
        <f t="shared" si="3"/>
        <v>644797.875</v>
      </c>
      <c r="Q34" s="403"/>
      <c r="R34" s="403"/>
      <c r="S34" s="403"/>
      <c r="T34" s="403"/>
      <c r="U34" s="403"/>
      <c r="V34" s="403"/>
      <c r="W34" s="403"/>
      <c r="X34" s="403"/>
      <c r="Y34" s="403"/>
      <c r="Z34" s="403"/>
      <c r="AA34" s="403"/>
      <c r="AB34" s="403"/>
      <c r="AC34" s="403"/>
      <c r="AD34" s="403"/>
      <c r="AE34" s="403"/>
      <c r="AF34" s="403"/>
      <c r="AG34" s="403"/>
      <c r="AH34" s="403"/>
      <c r="AI34" s="403"/>
      <c r="AJ34" s="403"/>
      <c r="AK34" s="403"/>
      <c r="AL34" s="403"/>
      <c r="AM34" s="403"/>
      <c r="AN34" s="403"/>
      <c r="AO34" s="403"/>
      <c r="AP34" s="403"/>
      <c r="AQ34" s="403"/>
      <c r="AR34" s="403"/>
      <c r="AS34" s="403"/>
      <c r="AT34" s="403"/>
      <c r="AU34" s="403"/>
      <c r="AV34" s="403"/>
      <c r="AW34" s="403"/>
      <c r="AX34" s="403"/>
      <c r="AY34" s="403"/>
      <c r="AZ34" s="403"/>
      <c r="BA34" s="403"/>
      <c r="BB34" s="403"/>
      <c r="BC34" s="403"/>
      <c r="BD34" s="403"/>
      <c r="BE34" s="403"/>
      <c r="BF34" s="403"/>
      <c r="BG34" s="403"/>
      <c r="BH34" s="403"/>
      <c r="BI34" s="403"/>
      <c r="BJ34" s="403"/>
      <c r="BK34" s="403"/>
      <c r="BL34" s="403"/>
      <c r="BM34" s="403"/>
      <c r="BN34" s="403"/>
      <c r="BO34" s="403"/>
      <c r="BP34" s="403"/>
      <c r="BQ34" s="403"/>
      <c r="BR34" s="403"/>
      <c r="BS34" s="403"/>
      <c r="BT34" s="403"/>
      <c r="BU34" s="403"/>
      <c r="BV34" s="403"/>
      <c r="BW34" s="403"/>
      <c r="BX34" s="403"/>
      <c r="BY34" s="403"/>
      <c r="BZ34" s="403"/>
      <c r="CA34" s="403"/>
      <c r="CB34" s="403"/>
      <c r="CC34" s="403"/>
      <c r="CD34" s="403"/>
      <c r="CE34" s="403"/>
      <c r="CF34" s="403"/>
      <c r="CG34" s="403"/>
      <c r="CH34" s="403"/>
      <c r="CI34" s="403"/>
      <c r="CJ34" s="403"/>
      <c r="CK34" s="403"/>
      <c r="CL34" s="403"/>
      <c r="CM34" s="403"/>
      <c r="CN34" s="403"/>
      <c r="CO34" s="403"/>
      <c r="CP34" s="403"/>
      <c r="CQ34" s="403"/>
      <c r="CR34" s="403"/>
      <c r="CS34" s="403"/>
      <c r="CT34" s="403"/>
      <c r="CU34" s="403"/>
      <c r="CV34" s="403"/>
      <c r="CW34" s="403"/>
      <c r="CX34" s="403"/>
      <c r="CY34" s="403"/>
      <c r="CZ34" s="403"/>
      <c r="DA34" s="403"/>
      <c r="DB34" s="403"/>
      <c r="DC34" s="403"/>
      <c r="DD34" s="403"/>
      <c r="DE34" s="403"/>
      <c r="DF34" s="403"/>
      <c r="DG34" s="403"/>
      <c r="DH34" s="403"/>
      <c r="DI34" s="403"/>
      <c r="DJ34" s="403"/>
      <c r="DK34" s="403"/>
      <c r="DL34" s="403"/>
      <c r="DM34" s="403"/>
      <c r="DN34" s="403"/>
    </row>
    <row r="35" spans="1:118">
      <c r="A35" s="414">
        <f t="shared" si="0"/>
        <v>21</v>
      </c>
      <c r="B35" s="403" t="s">
        <v>341</v>
      </c>
      <c r="E35" s="420"/>
      <c r="G35" s="422"/>
      <c r="H35" s="423"/>
      <c r="I35" s="423"/>
      <c r="J35" s="423"/>
      <c r="K35" s="423"/>
      <c r="L35" s="423"/>
      <c r="M35" s="423">
        <f t="shared" si="1"/>
        <v>0</v>
      </c>
      <c r="N35" s="420">
        <f t="shared" si="2"/>
        <v>0</v>
      </c>
      <c r="P35" s="420">
        <f t="shared" si="3"/>
        <v>0</v>
      </c>
    </row>
    <row r="36" spans="1:118">
      <c r="A36" s="414">
        <f t="shared" si="0"/>
        <v>22</v>
      </c>
      <c r="B36" s="403" t="s">
        <v>342</v>
      </c>
      <c r="C36" s="420">
        <v>-10094312</v>
      </c>
      <c r="D36" s="420" t="s">
        <v>602</v>
      </c>
      <c r="E36" s="420">
        <f>-C36/10</f>
        <v>1009431.2</v>
      </c>
      <c r="F36" s="421"/>
      <c r="G36" s="422">
        <f>-C36/4</f>
        <v>2523578</v>
      </c>
      <c r="H36" s="423"/>
      <c r="I36" s="423"/>
      <c r="J36" s="423"/>
      <c r="K36" s="423"/>
      <c r="L36" s="423"/>
      <c r="M36" s="423">
        <f t="shared" si="1"/>
        <v>0</v>
      </c>
      <c r="N36" s="420">
        <f t="shared" si="2"/>
        <v>0</v>
      </c>
      <c r="P36" s="420">
        <f t="shared" si="3"/>
        <v>2523578</v>
      </c>
    </row>
    <row r="37" spans="1:118">
      <c r="A37" s="414">
        <f t="shared" si="0"/>
        <v>23</v>
      </c>
      <c r="B37" s="403" t="s">
        <v>343</v>
      </c>
      <c r="E37" s="420"/>
      <c r="G37" s="422"/>
      <c r="H37" s="423"/>
      <c r="I37" s="423"/>
      <c r="J37" s="423"/>
      <c r="K37" s="423"/>
      <c r="L37" s="423"/>
      <c r="M37" s="423">
        <f t="shared" si="1"/>
        <v>0</v>
      </c>
      <c r="N37" s="420">
        <f t="shared" si="2"/>
        <v>0</v>
      </c>
      <c r="P37" s="420">
        <f t="shared" si="3"/>
        <v>0</v>
      </c>
    </row>
    <row r="38" spans="1:118">
      <c r="A38" s="414">
        <f t="shared" si="0"/>
        <v>24</v>
      </c>
      <c r="B38" s="403" t="s">
        <v>344</v>
      </c>
      <c r="C38" s="420">
        <v>8060</v>
      </c>
      <c r="D38" s="420" t="s">
        <v>603</v>
      </c>
      <c r="E38" s="420">
        <f>-C38</f>
        <v>-8060</v>
      </c>
      <c r="F38" s="420"/>
      <c r="G38" s="422">
        <f>-C38/4</f>
        <v>-2015</v>
      </c>
      <c r="H38" s="423"/>
      <c r="I38" s="423"/>
      <c r="J38" s="423"/>
      <c r="K38" s="423"/>
      <c r="L38" s="423"/>
      <c r="M38" s="423">
        <f t="shared" si="1"/>
        <v>0</v>
      </c>
      <c r="N38" s="420">
        <f t="shared" si="2"/>
        <v>0</v>
      </c>
      <c r="P38" s="420">
        <f t="shared" si="3"/>
        <v>-2015</v>
      </c>
    </row>
    <row r="39" spans="1:118" s="425" customFormat="1">
      <c r="A39" s="414">
        <f t="shared" si="0"/>
        <v>25</v>
      </c>
      <c r="B39" s="403" t="s">
        <v>345</v>
      </c>
      <c r="C39" s="403"/>
      <c r="D39" s="403"/>
      <c r="E39" s="420"/>
      <c r="F39" s="403"/>
      <c r="G39" s="422"/>
      <c r="H39" s="423"/>
      <c r="I39" s="423"/>
      <c r="J39" s="423"/>
      <c r="K39" s="423"/>
      <c r="L39" s="423"/>
      <c r="M39" s="423">
        <f t="shared" si="1"/>
        <v>0</v>
      </c>
      <c r="N39" s="420">
        <f t="shared" si="2"/>
        <v>0</v>
      </c>
      <c r="O39" s="403"/>
      <c r="P39" s="420">
        <f t="shared" si="3"/>
        <v>0</v>
      </c>
      <c r="Q39" s="403"/>
      <c r="R39" s="403"/>
      <c r="S39" s="403"/>
      <c r="T39" s="403"/>
      <c r="U39" s="403"/>
      <c r="V39" s="403"/>
      <c r="W39" s="403"/>
      <c r="X39" s="403"/>
      <c r="Y39" s="403"/>
      <c r="Z39" s="403"/>
      <c r="AA39" s="403"/>
      <c r="AB39" s="403"/>
      <c r="AC39" s="403"/>
      <c r="AD39" s="403"/>
      <c r="AE39" s="403"/>
      <c r="AF39" s="403"/>
      <c r="AG39" s="403"/>
      <c r="AH39" s="403"/>
      <c r="AI39" s="403"/>
      <c r="AJ39" s="403"/>
      <c r="AK39" s="403"/>
      <c r="AL39" s="403"/>
      <c r="AM39" s="403"/>
      <c r="AN39" s="403"/>
      <c r="AO39" s="403"/>
      <c r="AP39" s="403"/>
      <c r="AQ39" s="403"/>
      <c r="AR39" s="403"/>
      <c r="AS39" s="403"/>
      <c r="AT39" s="403"/>
      <c r="AU39" s="403"/>
      <c r="AV39" s="403"/>
      <c r="AW39" s="403"/>
      <c r="AX39" s="403"/>
      <c r="AY39" s="403"/>
      <c r="AZ39" s="403"/>
      <c r="BA39" s="403"/>
      <c r="BB39" s="403"/>
      <c r="BC39" s="403"/>
      <c r="BD39" s="403"/>
      <c r="BE39" s="403"/>
      <c r="BF39" s="403"/>
      <c r="BG39" s="403"/>
      <c r="BH39" s="403"/>
      <c r="BI39" s="403"/>
      <c r="BJ39" s="403"/>
      <c r="BK39" s="403"/>
      <c r="BL39" s="403"/>
      <c r="BM39" s="403"/>
      <c r="BN39" s="403"/>
      <c r="BO39" s="403"/>
      <c r="BP39" s="403"/>
      <c r="BQ39" s="403"/>
      <c r="BR39" s="403"/>
      <c r="BS39" s="403"/>
      <c r="BT39" s="403"/>
      <c r="BU39" s="403"/>
      <c r="BV39" s="403"/>
      <c r="BW39" s="403"/>
      <c r="BX39" s="403"/>
      <c r="BY39" s="403"/>
      <c r="BZ39" s="403"/>
      <c r="CA39" s="403"/>
      <c r="CB39" s="403"/>
      <c r="CC39" s="403"/>
      <c r="CD39" s="403"/>
      <c r="CE39" s="403"/>
      <c r="CF39" s="403"/>
      <c r="CG39" s="403"/>
      <c r="CH39" s="403"/>
      <c r="CI39" s="403"/>
      <c r="CJ39" s="403"/>
      <c r="CK39" s="403"/>
      <c r="CL39" s="403"/>
      <c r="CM39" s="403"/>
      <c r="CN39" s="403"/>
      <c r="CO39" s="403"/>
      <c r="CP39" s="403"/>
      <c r="CQ39" s="403"/>
      <c r="CR39" s="403"/>
      <c r="CS39" s="403"/>
      <c r="CT39" s="403"/>
      <c r="CU39" s="403"/>
      <c r="CV39" s="403"/>
      <c r="CW39" s="403"/>
      <c r="CX39" s="403"/>
      <c r="CY39" s="403"/>
      <c r="CZ39" s="403"/>
      <c r="DA39" s="403"/>
      <c r="DB39" s="403"/>
      <c r="DC39" s="403"/>
      <c r="DD39" s="403"/>
      <c r="DE39" s="403"/>
      <c r="DF39" s="403"/>
      <c r="DG39" s="403"/>
      <c r="DH39" s="403"/>
      <c r="DI39" s="403"/>
      <c r="DJ39" s="403"/>
      <c r="DK39" s="403"/>
      <c r="DL39" s="403"/>
      <c r="DM39" s="403"/>
      <c r="DN39" s="403"/>
    </row>
    <row r="40" spans="1:118">
      <c r="A40" s="414">
        <f t="shared" si="0"/>
        <v>26</v>
      </c>
      <c r="B40" s="403" t="s">
        <v>346</v>
      </c>
      <c r="C40" s="427">
        <f t="shared" ref="C40" si="4">SUM(C16:C39)</f>
        <v>-32277862.5</v>
      </c>
      <c r="D40" s="428"/>
      <c r="E40" s="420"/>
      <c r="G40" s="422"/>
      <c r="H40" s="423"/>
      <c r="I40" s="423"/>
      <c r="J40" s="423"/>
      <c r="K40" s="423"/>
      <c r="L40" s="423"/>
      <c r="N40" s="420">
        <f t="shared" si="2"/>
        <v>0</v>
      </c>
      <c r="P40" s="420">
        <f t="shared" si="3"/>
        <v>0</v>
      </c>
    </row>
    <row r="41" spans="1:118">
      <c r="A41" s="414"/>
      <c r="E41" s="420"/>
      <c r="G41" s="422"/>
      <c r="H41" s="423"/>
      <c r="I41" s="423"/>
      <c r="J41" s="423"/>
      <c r="K41" s="423"/>
      <c r="L41" s="423"/>
      <c r="M41" s="423"/>
      <c r="N41" s="420">
        <f t="shared" si="2"/>
        <v>0</v>
      </c>
      <c r="P41" s="420">
        <f t="shared" si="3"/>
        <v>0</v>
      </c>
    </row>
    <row r="42" spans="1:118" ht="15">
      <c r="A42" s="414">
        <f>A40+1</f>
        <v>27</v>
      </c>
      <c r="B42" s="415" t="s">
        <v>347</v>
      </c>
      <c r="E42" s="420"/>
      <c r="G42" s="422"/>
      <c r="H42" s="423"/>
      <c r="I42" s="423"/>
      <c r="J42" s="423"/>
      <c r="K42" s="423"/>
      <c r="L42" s="423"/>
      <c r="M42" s="423"/>
      <c r="N42" s="420">
        <f t="shared" si="2"/>
        <v>0</v>
      </c>
      <c r="P42" s="420">
        <f t="shared" si="3"/>
        <v>0</v>
      </c>
    </row>
    <row r="43" spans="1:118">
      <c r="A43" s="414">
        <f t="shared" si="0"/>
        <v>28</v>
      </c>
      <c r="B43" s="403" t="s">
        <v>348</v>
      </c>
      <c r="E43" s="420"/>
      <c r="G43" s="422"/>
      <c r="H43" s="423"/>
      <c r="I43" s="423"/>
      <c r="J43" s="423"/>
      <c r="K43" s="423"/>
      <c r="L43" s="423"/>
      <c r="M43" s="423">
        <f t="shared" ref="M43:M49" si="5">SUM(I43:L43)</f>
        <v>0</v>
      </c>
      <c r="N43" s="420">
        <f t="shared" si="2"/>
        <v>0</v>
      </c>
      <c r="P43" s="420">
        <f t="shared" si="3"/>
        <v>0</v>
      </c>
    </row>
    <row r="44" spans="1:118">
      <c r="A44" s="414">
        <f t="shared" si="0"/>
        <v>29</v>
      </c>
      <c r="B44" s="403" t="s">
        <v>349</v>
      </c>
      <c r="E44" s="420"/>
      <c r="G44" s="422"/>
      <c r="H44" s="423"/>
      <c r="I44" s="423"/>
      <c r="J44" s="423"/>
      <c r="K44" s="423"/>
      <c r="L44" s="423"/>
      <c r="M44" s="423">
        <f t="shared" si="5"/>
        <v>0</v>
      </c>
      <c r="N44" s="420">
        <f t="shared" si="2"/>
        <v>0</v>
      </c>
      <c r="P44" s="420">
        <f t="shared" si="3"/>
        <v>0</v>
      </c>
    </row>
    <row r="45" spans="1:118">
      <c r="A45" s="414">
        <f t="shared" si="0"/>
        <v>30</v>
      </c>
      <c r="B45" s="403" t="s">
        <v>350</v>
      </c>
      <c r="E45" s="420"/>
      <c r="G45" s="422"/>
      <c r="H45" s="423"/>
      <c r="I45" s="423"/>
      <c r="J45" s="423"/>
      <c r="K45" s="423"/>
      <c r="L45" s="423"/>
      <c r="M45" s="423">
        <f t="shared" si="5"/>
        <v>0</v>
      </c>
      <c r="N45" s="420">
        <f t="shared" si="2"/>
        <v>0</v>
      </c>
      <c r="P45" s="420">
        <f t="shared" si="3"/>
        <v>0</v>
      </c>
    </row>
    <row r="46" spans="1:118">
      <c r="A46" s="414">
        <f t="shared" si="0"/>
        <v>31</v>
      </c>
      <c r="B46" s="403" t="s">
        <v>330</v>
      </c>
      <c r="E46" s="420"/>
      <c r="G46" s="422"/>
      <c r="H46" s="423"/>
      <c r="I46" s="423"/>
      <c r="J46" s="423"/>
      <c r="K46" s="423"/>
      <c r="L46" s="423"/>
      <c r="M46" s="423">
        <f t="shared" si="5"/>
        <v>0</v>
      </c>
      <c r="N46" s="420">
        <f t="shared" si="2"/>
        <v>0</v>
      </c>
      <c r="P46" s="420">
        <f t="shared" si="3"/>
        <v>0</v>
      </c>
    </row>
    <row r="47" spans="1:118">
      <c r="A47" s="414">
        <f t="shared" si="0"/>
        <v>32</v>
      </c>
      <c r="B47" s="403" t="s">
        <v>351</v>
      </c>
      <c r="E47" s="420"/>
      <c r="G47" s="422"/>
      <c r="H47" s="423"/>
      <c r="I47" s="423">
        <f>'[42]H-2018 Amort PowerTax'!$X25</f>
        <v>-6021556.7279594084</v>
      </c>
      <c r="J47" s="422">
        <f>'[42]I-2019 Amort PowerTax'!$X24</f>
        <v>-5805395.3656642511</v>
      </c>
      <c r="K47" s="422">
        <f>'[42]J-2020 Amort PowerTax'!$X24</f>
        <v>-5497646.9087332757</v>
      </c>
      <c r="L47" s="422">
        <f>'[42]K-2021 Amort PowerTax'!$X24</f>
        <v>-5831482.6828917358</v>
      </c>
      <c r="M47" s="423">
        <f t="shared" si="5"/>
        <v>-23156081.685248673</v>
      </c>
      <c r="N47" s="420">
        <f t="shared" si="2"/>
        <v>-5789020.4213121682</v>
      </c>
      <c r="P47" s="420">
        <f t="shared" si="3"/>
        <v>-5789020.4213121682</v>
      </c>
      <c r="R47" s="420"/>
    </row>
    <row r="48" spans="1:118">
      <c r="A48" s="414">
        <f t="shared" si="0"/>
        <v>33</v>
      </c>
      <c r="B48" s="403" t="s">
        <v>353</v>
      </c>
      <c r="E48" s="420"/>
      <c r="G48" s="422"/>
      <c r="H48" s="423"/>
      <c r="I48" s="423"/>
      <c r="J48" s="423"/>
      <c r="K48" s="423"/>
      <c r="L48" s="423"/>
      <c r="M48" s="423">
        <f t="shared" si="5"/>
        <v>0</v>
      </c>
      <c r="N48" s="420">
        <f t="shared" si="2"/>
        <v>0</v>
      </c>
      <c r="P48" s="420">
        <f t="shared" si="3"/>
        <v>0</v>
      </c>
    </row>
    <row r="49" spans="1:118">
      <c r="A49" s="414">
        <f t="shared" si="0"/>
        <v>34</v>
      </c>
      <c r="B49" s="403" t="s">
        <v>334</v>
      </c>
      <c r="E49" s="420"/>
      <c r="G49" s="422"/>
      <c r="H49" s="423"/>
      <c r="I49" s="423"/>
      <c r="J49" s="423"/>
      <c r="K49" s="423"/>
      <c r="L49" s="423"/>
      <c r="M49" s="423">
        <f t="shared" si="5"/>
        <v>0</v>
      </c>
      <c r="N49" s="420">
        <f t="shared" si="2"/>
        <v>0</v>
      </c>
      <c r="P49" s="420">
        <f t="shared" si="3"/>
        <v>0</v>
      </c>
    </row>
    <row r="50" spans="1:118">
      <c r="A50" s="414">
        <f t="shared" si="0"/>
        <v>35</v>
      </c>
      <c r="B50" s="403" t="s">
        <v>355</v>
      </c>
      <c r="C50" s="424">
        <f>+'[42]WP1 Excess TCJA'!N50</f>
        <v>31726272</v>
      </c>
      <c r="D50" s="425"/>
      <c r="E50" s="426"/>
      <c r="F50" s="425"/>
      <c r="G50" s="422">
        <f t="shared" ref="G50:G51" si="6">-C50/4</f>
        <v>-7931568</v>
      </c>
      <c r="H50" s="424"/>
      <c r="I50" s="424"/>
      <c r="J50" s="424"/>
      <c r="K50" s="424"/>
      <c r="L50" s="424"/>
      <c r="M50" s="424"/>
      <c r="N50" s="426"/>
      <c r="O50" s="425"/>
      <c r="P50" s="426">
        <f t="shared" si="3"/>
        <v>-7931568</v>
      </c>
      <c r="S50" s="420"/>
    </row>
    <row r="51" spans="1:118">
      <c r="A51" s="414">
        <f t="shared" si="0"/>
        <v>36</v>
      </c>
      <c r="B51" s="403" t="s">
        <v>356</v>
      </c>
      <c r="C51" s="424">
        <f>+'[42]WP1 Excess TCJA'!N51</f>
        <v>5493842</v>
      </c>
      <c r="D51" s="425"/>
      <c r="E51" s="426"/>
      <c r="F51" s="425"/>
      <c r="G51" s="422">
        <f t="shared" si="6"/>
        <v>-1373460.5</v>
      </c>
      <c r="H51" s="424"/>
      <c r="I51" s="424"/>
      <c r="J51" s="424"/>
      <c r="K51" s="424"/>
      <c r="L51" s="424"/>
      <c r="M51" s="424"/>
      <c r="N51" s="426"/>
      <c r="O51" s="425"/>
      <c r="P51" s="426">
        <f t="shared" si="3"/>
        <v>-1373460.5</v>
      </c>
    </row>
    <row r="52" spans="1:118">
      <c r="A52" s="414">
        <f t="shared" si="0"/>
        <v>37</v>
      </c>
      <c r="B52" s="403" t="s">
        <v>357</v>
      </c>
      <c r="C52" s="427">
        <f t="shared" ref="C52" si="7">SUM(C43:C51)</f>
        <v>37220114</v>
      </c>
      <c r="D52" s="428"/>
      <c r="E52" s="420"/>
      <c r="G52" s="422"/>
      <c r="H52" s="423"/>
      <c r="I52" s="423"/>
      <c r="J52" s="423"/>
      <c r="K52" s="423"/>
      <c r="L52" s="423"/>
      <c r="N52" s="420">
        <f t="shared" si="2"/>
        <v>0</v>
      </c>
      <c r="P52" s="420">
        <f t="shared" si="3"/>
        <v>0</v>
      </c>
    </row>
    <row r="53" spans="1:118">
      <c r="A53" s="414"/>
      <c r="E53" s="420"/>
      <c r="G53" s="422"/>
      <c r="H53" s="423"/>
      <c r="I53" s="423"/>
      <c r="J53" s="423"/>
      <c r="K53" s="423"/>
      <c r="L53" s="423"/>
      <c r="M53" s="423"/>
      <c r="N53" s="420">
        <f t="shared" si="2"/>
        <v>0</v>
      </c>
      <c r="P53" s="420">
        <f t="shared" si="3"/>
        <v>0</v>
      </c>
    </row>
    <row r="54" spans="1:118" ht="15">
      <c r="A54" s="414">
        <f>A52+1</f>
        <v>38</v>
      </c>
      <c r="B54" s="415" t="s">
        <v>358</v>
      </c>
      <c r="E54" s="420"/>
      <c r="F54" s="421"/>
      <c r="G54" s="422"/>
      <c r="H54" s="423"/>
      <c r="I54" s="423"/>
      <c r="J54" s="423"/>
      <c r="K54" s="423"/>
      <c r="L54" s="423"/>
      <c r="M54" s="423"/>
      <c r="N54" s="420">
        <f t="shared" si="2"/>
        <v>0</v>
      </c>
      <c r="P54" s="420">
        <f t="shared" si="3"/>
        <v>0</v>
      </c>
    </row>
    <row r="55" spans="1:118">
      <c r="A55" s="414">
        <f t="shared" si="0"/>
        <v>39</v>
      </c>
      <c r="B55" s="403" t="s">
        <v>359</v>
      </c>
      <c r="C55" s="420">
        <v>1807516</v>
      </c>
      <c r="D55" s="420" t="s">
        <v>601</v>
      </c>
      <c r="E55" s="420">
        <f>-C55/5</f>
        <v>-361503.2</v>
      </c>
      <c r="G55" s="422">
        <f>-C55/4</f>
        <v>-451879</v>
      </c>
      <c r="H55" s="423"/>
      <c r="I55" s="423"/>
      <c r="J55" s="423"/>
      <c r="K55" s="423"/>
      <c r="L55" s="423"/>
      <c r="M55" s="423">
        <f t="shared" ref="M55:M61" si="8">SUM(I55:L55)</f>
        <v>0</v>
      </c>
      <c r="N55" s="420">
        <f t="shared" si="2"/>
        <v>0</v>
      </c>
      <c r="P55" s="420">
        <f t="shared" si="3"/>
        <v>-451879</v>
      </c>
    </row>
    <row r="56" spans="1:118" s="425" customFormat="1">
      <c r="A56" s="414">
        <f t="shared" si="0"/>
        <v>40</v>
      </c>
      <c r="B56" s="403" t="s">
        <v>331</v>
      </c>
      <c r="C56" s="420">
        <v>0</v>
      </c>
      <c r="D56" s="420"/>
      <c r="E56" s="420"/>
      <c r="F56" s="403"/>
      <c r="G56" s="422"/>
      <c r="H56" s="423"/>
      <c r="I56" s="423"/>
      <c r="J56" s="423"/>
      <c r="K56" s="423"/>
      <c r="L56" s="423"/>
      <c r="M56" s="423">
        <f t="shared" si="8"/>
        <v>0</v>
      </c>
      <c r="N56" s="420">
        <f t="shared" si="2"/>
        <v>0</v>
      </c>
      <c r="O56" s="403"/>
      <c r="P56" s="420">
        <f t="shared" si="3"/>
        <v>0</v>
      </c>
      <c r="Q56" s="403"/>
      <c r="R56" s="403"/>
      <c r="S56" s="403"/>
      <c r="T56" s="403"/>
      <c r="U56" s="403"/>
      <c r="V56" s="403"/>
      <c r="W56" s="403"/>
      <c r="X56" s="403"/>
      <c r="Y56" s="403"/>
      <c r="Z56" s="403"/>
      <c r="AA56" s="403"/>
      <c r="AB56" s="403"/>
      <c r="AC56" s="403"/>
      <c r="AD56" s="403"/>
      <c r="AE56" s="403"/>
      <c r="AF56" s="403"/>
      <c r="AG56" s="403"/>
      <c r="AH56" s="403"/>
      <c r="AI56" s="403"/>
      <c r="AJ56" s="403"/>
      <c r="AK56" s="403"/>
      <c r="AL56" s="403"/>
      <c r="AM56" s="403"/>
      <c r="AN56" s="403"/>
      <c r="AO56" s="403"/>
      <c r="AP56" s="403"/>
      <c r="AQ56" s="403"/>
      <c r="AR56" s="403"/>
      <c r="AS56" s="403"/>
      <c r="AT56" s="403"/>
      <c r="AU56" s="403"/>
      <c r="AV56" s="403"/>
      <c r="AW56" s="403"/>
      <c r="AX56" s="403"/>
      <c r="AY56" s="403"/>
      <c r="AZ56" s="403"/>
      <c r="BA56" s="403"/>
      <c r="BB56" s="403"/>
      <c r="BC56" s="403"/>
      <c r="BD56" s="403"/>
      <c r="BE56" s="403"/>
      <c r="BF56" s="403"/>
      <c r="BG56" s="403"/>
      <c r="BH56" s="403"/>
      <c r="BI56" s="403"/>
      <c r="BJ56" s="403"/>
      <c r="BK56" s="403"/>
      <c r="BL56" s="403"/>
      <c r="BM56" s="403"/>
      <c r="BN56" s="403"/>
      <c r="BO56" s="403"/>
      <c r="BP56" s="403"/>
      <c r="BQ56" s="403"/>
      <c r="BR56" s="403"/>
      <c r="BS56" s="403"/>
      <c r="BT56" s="403"/>
      <c r="BU56" s="403"/>
      <c r="BV56" s="403"/>
      <c r="BW56" s="403"/>
      <c r="BX56" s="403"/>
      <c r="BY56" s="403"/>
      <c r="BZ56" s="403"/>
      <c r="CA56" s="403"/>
      <c r="CB56" s="403"/>
      <c r="CC56" s="403"/>
      <c r="CD56" s="403"/>
      <c r="CE56" s="403"/>
      <c r="CF56" s="403"/>
      <c r="CG56" s="403"/>
      <c r="CH56" s="403"/>
      <c r="CI56" s="403"/>
      <c r="CJ56" s="403"/>
      <c r="CK56" s="403"/>
      <c r="CL56" s="403"/>
      <c r="CM56" s="403"/>
      <c r="CN56" s="403"/>
      <c r="CO56" s="403"/>
      <c r="CP56" s="403"/>
      <c r="CQ56" s="403"/>
      <c r="CR56" s="403"/>
      <c r="CS56" s="403"/>
      <c r="CT56" s="403"/>
      <c r="CU56" s="403"/>
      <c r="CV56" s="403"/>
      <c r="CW56" s="403"/>
      <c r="CX56" s="403"/>
      <c r="CY56" s="403"/>
      <c r="CZ56" s="403"/>
      <c r="DA56" s="403"/>
      <c r="DB56" s="403"/>
      <c r="DC56" s="403"/>
      <c r="DD56" s="403"/>
      <c r="DE56" s="403"/>
      <c r="DF56" s="403"/>
      <c r="DG56" s="403"/>
      <c r="DH56" s="403"/>
      <c r="DI56" s="403"/>
      <c r="DJ56" s="403"/>
      <c r="DK56" s="403"/>
      <c r="DL56" s="403"/>
      <c r="DM56" s="403"/>
      <c r="DN56" s="403"/>
    </row>
    <row r="57" spans="1:118" s="425" customFormat="1">
      <c r="A57" s="414">
        <f t="shared" si="0"/>
        <v>41</v>
      </c>
      <c r="B57" s="403" t="s">
        <v>332</v>
      </c>
      <c r="C57" s="420">
        <v>0</v>
      </c>
      <c r="D57" s="420"/>
      <c r="E57" s="420"/>
      <c r="F57" s="403"/>
      <c r="G57" s="422"/>
      <c r="H57" s="423"/>
      <c r="I57" s="423"/>
      <c r="J57" s="423"/>
      <c r="K57" s="423"/>
      <c r="L57" s="423"/>
      <c r="M57" s="423">
        <f t="shared" si="8"/>
        <v>0</v>
      </c>
      <c r="N57" s="420">
        <f t="shared" si="2"/>
        <v>0</v>
      </c>
      <c r="O57" s="403"/>
      <c r="P57" s="420">
        <f t="shared" si="3"/>
        <v>0</v>
      </c>
      <c r="Q57" s="403"/>
      <c r="R57" s="403"/>
      <c r="S57" s="403"/>
      <c r="T57" s="403"/>
      <c r="U57" s="403"/>
      <c r="V57" s="403"/>
      <c r="W57" s="403"/>
      <c r="X57" s="403"/>
      <c r="Y57" s="403"/>
      <c r="Z57" s="403"/>
      <c r="AA57" s="403"/>
      <c r="AB57" s="403"/>
      <c r="AC57" s="403"/>
      <c r="AD57" s="403"/>
      <c r="AE57" s="403"/>
      <c r="AF57" s="403"/>
      <c r="AG57" s="403"/>
      <c r="AH57" s="403"/>
      <c r="AI57" s="403"/>
      <c r="AJ57" s="403"/>
      <c r="AK57" s="403"/>
      <c r="AL57" s="403"/>
      <c r="AM57" s="403"/>
      <c r="AN57" s="403"/>
      <c r="AO57" s="403"/>
      <c r="AP57" s="403"/>
      <c r="AQ57" s="403"/>
      <c r="AR57" s="403"/>
      <c r="AS57" s="403"/>
      <c r="AT57" s="403"/>
      <c r="AU57" s="403"/>
      <c r="AV57" s="403"/>
      <c r="AW57" s="403"/>
      <c r="AX57" s="403"/>
      <c r="AY57" s="403"/>
      <c r="AZ57" s="403"/>
      <c r="BA57" s="403"/>
      <c r="BB57" s="403"/>
      <c r="BC57" s="403"/>
      <c r="BD57" s="403"/>
      <c r="BE57" s="403"/>
      <c r="BF57" s="403"/>
      <c r="BG57" s="403"/>
      <c r="BH57" s="403"/>
      <c r="BI57" s="403"/>
      <c r="BJ57" s="403"/>
      <c r="BK57" s="403"/>
      <c r="BL57" s="403"/>
      <c r="BM57" s="403"/>
      <c r="BN57" s="403"/>
      <c r="BO57" s="403"/>
      <c r="BP57" s="403"/>
      <c r="BQ57" s="403"/>
      <c r="BR57" s="403"/>
      <c r="BS57" s="403"/>
      <c r="BT57" s="403"/>
      <c r="BU57" s="403"/>
      <c r="BV57" s="403"/>
      <c r="BW57" s="403"/>
      <c r="BX57" s="403"/>
      <c r="BY57" s="403"/>
      <c r="BZ57" s="403"/>
      <c r="CA57" s="403"/>
      <c r="CB57" s="403"/>
      <c r="CC57" s="403"/>
      <c r="CD57" s="403"/>
      <c r="CE57" s="403"/>
      <c r="CF57" s="403"/>
      <c r="CG57" s="403"/>
      <c r="CH57" s="403"/>
      <c r="CI57" s="403"/>
      <c r="CJ57" s="403"/>
      <c r="CK57" s="403"/>
      <c r="CL57" s="403"/>
      <c r="CM57" s="403"/>
      <c r="CN57" s="403"/>
      <c r="CO57" s="403"/>
      <c r="CP57" s="403"/>
      <c r="CQ57" s="403"/>
      <c r="CR57" s="403"/>
      <c r="CS57" s="403"/>
      <c r="CT57" s="403"/>
      <c r="CU57" s="403"/>
      <c r="CV57" s="403"/>
      <c r="CW57" s="403"/>
      <c r="CX57" s="403"/>
      <c r="CY57" s="403"/>
      <c r="CZ57" s="403"/>
      <c r="DA57" s="403"/>
      <c r="DB57" s="403"/>
      <c r="DC57" s="403"/>
      <c r="DD57" s="403"/>
      <c r="DE57" s="403"/>
      <c r="DF57" s="403"/>
      <c r="DG57" s="403"/>
      <c r="DH57" s="403"/>
      <c r="DI57" s="403"/>
      <c r="DJ57" s="403"/>
      <c r="DK57" s="403"/>
      <c r="DL57" s="403"/>
      <c r="DM57" s="403"/>
      <c r="DN57" s="403"/>
    </row>
    <row r="58" spans="1:118" s="425" customFormat="1">
      <c r="A58" s="414">
        <f t="shared" si="0"/>
        <v>42</v>
      </c>
      <c r="B58" s="403" t="s">
        <v>333</v>
      </c>
      <c r="C58" s="420">
        <v>0</v>
      </c>
      <c r="D58" s="420"/>
      <c r="E58" s="420"/>
      <c r="F58" s="403"/>
      <c r="G58" s="422"/>
      <c r="H58" s="423"/>
      <c r="I58" s="423"/>
      <c r="J58" s="423"/>
      <c r="K58" s="423"/>
      <c r="L58" s="423"/>
      <c r="M58" s="423">
        <f t="shared" si="8"/>
        <v>0</v>
      </c>
      <c r="N58" s="420">
        <f t="shared" si="2"/>
        <v>0</v>
      </c>
      <c r="O58" s="403"/>
      <c r="P58" s="420">
        <f t="shared" si="3"/>
        <v>0</v>
      </c>
      <c r="Q58" s="403"/>
      <c r="R58" s="403"/>
      <c r="S58" s="403"/>
      <c r="T58" s="403"/>
      <c r="U58" s="403"/>
      <c r="V58" s="403"/>
      <c r="W58" s="403"/>
      <c r="X58" s="403"/>
      <c r="Y58" s="403"/>
      <c r="Z58" s="403"/>
      <c r="AA58" s="403"/>
      <c r="AB58" s="403"/>
      <c r="AC58" s="403"/>
      <c r="AD58" s="403"/>
      <c r="AE58" s="403"/>
      <c r="AF58" s="403"/>
      <c r="AG58" s="403"/>
      <c r="AH58" s="403"/>
      <c r="AI58" s="403"/>
      <c r="AJ58" s="403"/>
      <c r="AK58" s="403"/>
      <c r="AL58" s="403"/>
      <c r="AM58" s="403"/>
      <c r="AN58" s="403"/>
      <c r="AO58" s="403"/>
      <c r="AP58" s="403"/>
      <c r="AQ58" s="403"/>
      <c r="AR58" s="403"/>
      <c r="AS58" s="403"/>
      <c r="AT58" s="403"/>
      <c r="AU58" s="403"/>
      <c r="AV58" s="403"/>
      <c r="AW58" s="403"/>
      <c r="AX58" s="403"/>
      <c r="AY58" s="403"/>
      <c r="AZ58" s="403"/>
      <c r="BA58" s="403"/>
      <c r="BB58" s="403"/>
      <c r="BC58" s="403"/>
      <c r="BD58" s="403"/>
      <c r="BE58" s="403"/>
      <c r="BF58" s="403"/>
      <c r="BG58" s="403"/>
      <c r="BH58" s="403"/>
      <c r="BI58" s="403"/>
      <c r="BJ58" s="403"/>
      <c r="BK58" s="403"/>
      <c r="BL58" s="403"/>
      <c r="BM58" s="403"/>
      <c r="BN58" s="403"/>
      <c r="BO58" s="403"/>
      <c r="BP58" s="403"/>
      <c r="BQ58" s="403"/>
      <c r="BR58" s="403"/>
      <c r="BS58" s="403"/>
      <c r="BT58" s="403"/>
      <c r="BU58" s="403"/>
      <c r="BV58" s="403"/>
      <c r="BW58" s="403"/>
      <c r="BX58" s="403"/>
      <c r="BY58" s="403"/>
      <c r="BZ58" s="403"/>
      <c r="CA58" s="403"/>
      <c r="CB58" s="403"/>
      <c r="CC58" s="403"/>
      <c r="CD58" s="403"/>
      <c r="CE58" s="403"/>
      <c r="CF58" s="403"/>
      <c r="CG58" s="403"/>
      <c r="CH58" s="403"/>
      <c r="CI58" s="403"/>
      <c r="CJ58" s="403"/>
      <c r="CK58" s="403"/>
      <c r="CL58" s="403"/>
      <c r="CM58" s="403"/>
      <c r="CN58" s="403"/>
      <c r="CO58" s="403"/>
      <c r="CP58" s="403"/>
      <c r="CQ58" s="403"/>
      <c r="CR58" s="403"/>
      <c r="CS58" s="403"/>
      <c r="CT58" s="403"/>
      <c r="CU58" s="403"/>
      <c r="CV58" s="403"/>
      <c r="CW58" s="403"/>
      <c r="CX58" s="403"/>
      <c r="CY58" s="403"/>
      <c r="CZ58" s="403"/>
      <c r="DA58" s="403"/>
      <c r="DB58" s="403"/>
      <c r="DC58" s="403"/>
      <c r="DD58" s="403"/>
      <c r="DE58" s="403"/>
      <c r="DF58" s="403"/>
      <c r="DG58" s="403"/>
      <c r="DH58" s="403"/>
      <c r="DI58" s="403"/>
      <c r="DJ58" s="403"/>
      <c r="DK58" s="403"/>
      <c r="DL58" s="403"/>
      <c r="DM58" s="403"/>
      <c r="DN58" s="403"/>
    </row>
    <row r="59" spans="1:118">
      <c r="A59" s="414">
        <f t="shared" si="0"/>
        <v>43</v>
      </c>
      <c r="B59" s="403" t="s">
        <v>336</v>
      </c>
      <c r="C59" s="420">
        <v>0</v>
      </c>
      <c r="D59" s="420"/>
      <c r="E59" s="420"/>
      <c r="G59" s="422"/>
      <c r="H59" s="423"/>
      <c r="I59" s="423"/>
      <c r="J59" s="423"/>
      <c r="K59" s="423"/>
      <c r="L59" s="423"/>
      <c r="M59" s="423">
        <f t="shared" si="8"/>
        <v>0</v>
      </c>
      <c r="N59" s="420">
        <f t="shared" si="2"/>
        <v>0</v>
      </c>
      <c r="P59" s="420">
        <f t="shared" si="3"/>
        <v>0</v>
      </c>
    </row>
    <row r="60" spans="1:118">
      <c r="A60" s="414">
        <f t="shared" si="0"/>
        <v>44</v>
      </c>
      <c r="B60" s="403" t="s">
        <v>250</v>
      </c>
      <c r="C60" s="420">
        <v>798306</v>
      </c>
      <c r="D60" s="420" t="s">
        <v>601</v>
      </c>
      <c r="E60" s="420">
        <f>-C60/5</f>
        <v>-159661.20000000001</v>
      </c>
      <c r="F60" s="421"/>
      <c r="G60" s="422">
        <f>-C60/4</f>
        <v>-199576.5</v>
      </c>
      <c r="H60" s="423"/>
      <c r="I60" s="423"/>
      <c r="J60" s="423"/>
      <c r="K60" s="423"/>
      <c r="L60" s="423"/>
      <c r="M60" s="423">
        <f t="shared" si="8"/>
        <v>0</v>
      </c>
      <c r="N60" s="420">
        <f t="shared" si="2"/>
        <v>0</v>
      </c>
      <c r="P60" s="420">
        <f t="shared" si="3"/>
        <v>-199576.5</v>
      </c>
    </row>
    <row r="61" spans="1:118">
      <c r="A61" s="414">
        <f t="shared" si="0"/>
        <v>45</v>
      </c>
      <c r="B61" s="403" t="s">
        <v>344</v>
      </c>
      <c r="C61" s="420">
        <v>-193846</v>
      </c>
      <c r="D61" s="420" t="s">
        <v>603</v>
      </c>
      <c r="E61" s="420">
        <f>-C61</f>
        <v>193846</v>
      </c>
      <c r="F61" s="420"/>
      <c r="G61" s="422">
        <f>-C61/4</f>
        <v>48461.5</v>
      </c>
      <c r="H61" s="423"/>
      <c r="I61" s="423"/>
      <c r="J61" s="423"/>
      <c r="K61" s="423"/>
      <c r="L61" s="423"/>
      <c r="M61" s="423">
        <f t="shared" si="8"/>
        <v>0</v>
      </c>
      <c r="N61" s="420">
        <f t="shared" si="2"/>
        <v>0</v>
      </c>
      <c r="P61" s="420">
        <f t="shared" si="3"/>
        <v>48461.5</v>
      </c>
    </row>
    <row r="62" spans="1:118">
      <c r="A62" s="414">
        <f t="shared" si="0"/>
        <v>46</v>
      </c>
      <c r="B62" s="403" t="s">
        <v>360</v>
      </c>
      <c r="C62" s="427">
        <f t="shared" ref="C62" si="9">SUM(C55:C61)</f>
        <v>2411976</v>
      </c>
      <c r="D62" s="428"/>
      <c r="E62" s="420"/>
      <c r="G62" s="422"/>
      <c r="H62" s="423"/>
      <c r="I62" s="423"/>
      <c r="J62" s="423"/>
      <c r="K62" s="423"/>
      <c r="L62" s="423"/>
    </row>
    <row r="63" spans="1:118" ht="15" thickBot="1">
      <c r="A63" s="414">
        <f t="shared" si="0"/>
        <v>47</v>
      </c>
      <c r="B63" s="403" t="s">
        <v>361</v>
      </c>
      <c r="C63" s="429">
        <f>C40+C52+C62</f>
        <v>7354227.5</v>
      </c>
      <c r="D63" s="430"/>
      <c r="E63" s="431">
        <f>SUM(E17:E61)</f>
        <v>4399894</v>
      </c>
      <c r="G63" s="432">
        <f>SUM(G16:G62)</f>
        <v>-1838556.875</v>
      </c>
      <c r="H63" s="423"/>
      <c r="I63" s="432">
        <f t="shared" ref="I63:N63" si="10">SUM(I16:I62)</f>
        <v>-5021797.7279594084</v>
      </c>
      <c r="J63" s="432">
        <f t="shared" si="10"/>
        <v>-4852468.3656642511</v>
      </c>
      <c r="K63" s="432">
        <f t="shared" si="10"/>
        <v>-4597571.9087332757</v>
      </c>
      <c r="L63" s="432">
        <f t="shared" si="10"/>
        <v>-4918998.6828917358</v>
      </c>
      <c r="M63" s="432">
        <f t="shared" si="10"/>
        <v>-19389836.685248673</v>
      </c>
      <c r="N63" s="432">
        <f t="shared" si="10"/>
        <v>-4847458.9213121682</v>
      </c>
      <c r="P63" s="433">
        <f>SUM(P16:P62)</f>
        <v>-6686015.7963121682</v>
      </c>
      <c r="Q63" s="403" t="s">
        <v>43</v>
      </c>
    </row>
    <row r="64" spans="1:118" ht="15" thickTop="1">
      <c r="A64" s="414"/>
      <c r="C64" s="423"/>
      <c r="M64" s="423"/>
      <c r="P64" s="419"/>
    </row>
    <row r="65" spans="1:16">
      <c r="A65" s="414">
        <f>A63+1</f>
        <v>48</v>
      </c>
      <c r="B65" s="403" t="s">
        <v>604</v>
      </c>
      <c r="E65" s="434">
        <f>-E63/C63</f>
        <v>-0.59828092073572647</v>
      </c>
      <c r="G65" s="419"/>
    </row>
    <row r="66" spans="1:16" ht="12.95" customHeight="1">
      <c r="A66" s="414"/>
      <c r="E66" s="434"/>
      <c r="P66" s="419"/>
    </row>
    <row r="67" spans="1:16" ht="15" thickBot="1">
      <c r="A67" s="414">
        <f t="shared" ref="A67" si="11">A65+1</f>
        <v>49</v>
      </c>
      <c r="B67" s="403" t="s">
        <v>605</v>
      </c>
      <c r="E67" s="435">
        <f>1/E65</f>
        <v>-1.6714556077941878</v>
      </c>
    </row>
    <row r="68" spans="1:16" ht="15" thickTop="1"/>
    <row r="70" spans="1:16" ht="15" customHeight="1">
      <c r="B70" s="405"/>
    </row>
    <row r="71" spans="1:16">
      <c r="A71" s="403" t="s">
        <v>43</v>
      </c>
      <c r="B71" s="402" t="s">
        <v>606</v>
      </c>
    </row>
    <row r="72" spans="1:16">
      <c r="B72" s="436"/>
    </row>
    <row r="73" spans="1:16">
      <c r="A73" s="403" t="s">
        <v>46</v>
      </c>
      <c r="B73" s="403" t="s">
        <v>607</v>
      </c>
      <c r="G73" s="437"/>
    </row>
  </sheetData>
  <mergeCells count="5">
    <mergeCell ref="A3:C3"/>
    <mergeCell ref="A4:B4"/>
    <mergeCell ref="A9:B9"/>
    <mergeCell ref="C10:G10"/>
    <mergeCell ref="I10:N10"/>
  </mergeCells>
  <pageMargins left="0.8" right="0.8" top="0.75" bottom="0.75" header="0.75" footer="0.3"/>
  <pageSetup scale="45" fitToWidth="2" orientation="landscape" r:id="rId1"/>
  <headerFooter>
    <oddHeader>&amp;RWP/G-7.9(a).3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Fuel Inv.</vt:lpstr>
      <vt:lpstr>C2 Adj 3 Salaries P2</vt:lpstr>
      <vt:lpstr>Copy of Schedule G-1.6</vt:lpstr>
      <vt:lpstr>Adj 16 Payroll Tax Pg 2</vt:lpstr>
      <vt:lpstr>a. Adj Expenses times cap rat</vt:lpstr>
      <vt:lpstr>C2 Adj to 401k</vt:lpstr>
      <vt:lpstr>C2 AdjOPUC 3-3 Attachment 1</vt:lpstr>
      <vt:lpstr>Sch G-7.9 (2)</vt:lpstr>
      <vt:lpstr>WP1 Excess TCJA</vt:lpstr>
      <vt:lpstr>RET ADIT</vt:lpstr>
      <vt:lpstr>G-7.8 page 1</vt:lpstr>
      <vt:lpstr>G-7.8 page 3 NM</vt:lpstr>
      <vt:lpstr>G-7.8 page 4 AZ</vt:lpstr>
      <vt:lpstr>G-7.8 page 5 TX</vt:lpstr>
      <vt:lpstr>G7.4b p3</vt:lpstr>
      <vt:lpstr>WP A-3</vt:lpstr>
      <vt:lpstr>WP1a Excess TCJA for Rider</vt:lpstr>
      <vt:lpstr>'a. Adj Expenses times cap rat'!Print_Area</vt:lpstr>
      <vt:lpstr>'Adj 16 Payroll Tax Pg 2'!Print_Area</vt:lpstr>
      <vt:lpstr>'C2 Adj 3 Salaries P2'!Print_Area</vt:lpstr>
      <vt:lpstr>'C2 Adj to 401k'!Print_Area</vt:lpstr>
      <vt:lpstr>'Copy of Schedule G-1.6'!Print_Area</vt:lpstr>
      <vt:lpstr>'G7.4b p3'!Print_Area</vt:lpstr>
      <vt:lpstr>'G-7.8 page 1'!Print_Area</vt:lpstr>
      <vt:lpstr>'G-7.8 page 4 AZ'!Print_Area</vt:lpstr>
      <vt:lpstr>'Sch G-7.9 (2)'!Print_Area</vt:lpstr>
      <vt:lpstr>'WP A-3'!Print_Area</vt:lpstr>
      <vt:lpstr>'G-7.8 page 1'!Print_Titles</vt:lpstr>
      <vt:lpstr>'G-7.8 page 3 NM'!Print_Titles</vt:lpstr>
      <vt:lpstr>'G-7.8 page 4 AZ'!Print_Titles</vt:lpstr>
      <vt:lpstr>'G-7.8 page 5 TX'!Print_Titles</vt:lpstr>
      <vt:lpstr>'WP A-3'!Print_Titles</vt:lpstr>
      <vt:lpstr>'WP1 Excess TCJA'!Print_Titles</vt:lpstr>
      <vt:lpstr>'WP1a Excess TCJA for Rider'!Print_Titles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Myers, Mark A</dc:creator>
  <cp:lastModifiedBy>Connie Cannady</cp:lastModifiedBy>
  <cp:lastPrinted>2021-10-18T17:51:12Z</cp:lastPrinted>
  <dcterms:created xsi:type="dcterms:W3CDTF">2021-03-17T22:48:25Z</dcterms:created>
  <dcterms:modified xsi:type="dcterms:W3CDTF">2021-10-18T17:52:10Z</dcterms:modified>
</cp:coreProperties>
</file>